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17-1-08-03-0-0224\"/>
    </mc:Choice>
  </mc:AlternateContent>
  <xr:revisionPtr revIDLastSave="0" documentId="13_ncr:1_{3FA8A16F-8636-4B7C-9E06-32C527C274B4}" xr6:coauthVersionLast="36" xr6:coauthVersionMax="36" xr10:uidLastSave="{00000000-0000-0000-0000-000000000000}"/>
  <bookViews>
    <workbookView xWindow="0" yWindow="0" windowWidth="28800" windowHeight="12225" tabRatio="796" activeTab="1" xr2:uid="{00000000-000D-0000-FFFF-FFFF00000000}"/>
  </bookViews>
  <sheets>
    <sheet name="СЗ" sheetId="6" r:id="rId1"/>
    <sheet name="ССР" sheetId="1" r:id="rId2"/>
    <sheet name="ИЦИ" sheetId="7" r:id="rId3"/>
    <sheet name="02-01-01" sheetId="4" r:id="rId4"/>
    <sheet name="02-01-02" sheetId="3" r:id="rId5"/>
    <sheet name="12-01-01" sheetId="2" r:id="rId6"/>
    <sheet name="09-01-02" sheetId="8" r:id="rId7"/>
    <sheet name="01-01-02" sheetId="9" r:id="rId8"/>
    <sheet name="01-01-01" sheetId="10" r:id="rId9"/>
    <sheet name="КА" sheetId="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0" l="1"/>
  <c r="A4" i="9"/>
  <c r="A4" i="8"/>
  <c r="E5" i="7" l="1"/>
  <c r="G5" i="7" s="1"/>
  <c r="H5" i="7"/>
  <c r="H6" i="7" s="1"/>
  <c r="H7" i="7" s="1"/>
  <c r="H8" i="7" s="1"/>
  <c r="H9" i="7" s="1"/>
  <c r="H10" i="7" s="1"/>
  <c r="G10" i="7"/>
  <c r="G9" i="7"/>
  <c r="G8" i="7"/>
  <c r="G7" i="7"/>
  <c r="E6" i="7"/>
  <c r="G6" i="7" s="1"/>
  <c r="G18" i="8"/>
  <c r="G16" i="8"/>
  <c r="G12" i="8"/>
  <c r="G18" i="9"/>
  <c r="G16" i="9"/>
  <c r="G12" i="9"/>
  <c r="I21" i="10"/>
  <c r="I22" i="10" s="1"/>
  <c r="I16" i="10"/>
  <c r="G19" i="8" l="1"/>
  <c r="G24" i="8" s="1"/>
  <c r="G25" i="8" s="1"/>
  <c r="G26" i="8" s="1"/>
  <c r="G20" i="8"/>
  <c r="D21" i="8"/>
  <c r="G21" i="8"/>
  <c r="G24" i="9"/>
  <c r="G25" i="9" s="1"/>
  <c r="G26" i="9" s="1"/>
  <c r="D21" i="9"/>
  <c r="G19" i="9"/>
  <c r="G20" i="9"/>
  <c r="G21" i="9"/>
  <c r="E37" i="1" l="1"/>
  <c r="D37" i="1"/>
  <c r="E38" i="1"/>
  <c r="D38" i="1"/>
  <c r="D26" i="4"/>
  <c r="D28" i="4"/>
  <c r="D29" i="4"/>
  <c r="D26" i="3" l="1"/>
  <c r="D28" i="3"/>
  <c r="D29" i="3"/>
  <c r="G75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<sst xmlns="http://schemas.openxmlformats.org/spreadsheetml/2006/main" count="4555" uniqueCount="865">
  <si>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</si>
  <si>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</si>
  <si>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</si>
  <si>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</si>
  <si>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</si>
  <si>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</si>
  <si>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</si>
  <si>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</si>
  <si>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</si>
  <si>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</si>
  <si>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</si>
  <si>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</si>
  <si>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</si>
  <si>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</si>
  <si>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</si>
  <si>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</si>
  <si>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</si>
  <si>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</si>
  <si>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</si>
  <si>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</si>
  <si>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</si>
  <si>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</si>
  <si>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</si>
  <si>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</si>
  <si>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</si>
  <si>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</si>
  <si>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</si>
  <si>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</si>
  <si>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</si>
  <si>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</si>
  <si>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</si>
  <si>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</si>
  <si>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</si>
  <si>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</si>
  <si>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</si>
  <si>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</si>
  <si>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</si>
  <si>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</si>
  <si>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</si>
  <si>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</si>
  <si>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</si>
  <si>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</si>
  <si>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</si>
  <si>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</si>
  <si>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</si>
  <si>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</si>
  <si>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</si>
  <si>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</si>
  <si>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</si>
  <si>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</si>
  <si>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</si>
  <si>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</si>
  <si>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</si>
  <si>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</si>
  <si>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</si>
  <si>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</si>
  <si>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</si>
  <si>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</si>
  <si>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</si>
  <si>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</si>
  <si>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</si>
  <si>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</si>
  <si>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</si>
  <si>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</si>
  <si>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</si>
  <si>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</si>
  <si>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</si>
  <si>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</si>
  <si>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</si>
  <si>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</si>
  <si>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</si>
  <si>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</si>
  <si>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</si>
  <si>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</si>
  <si>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</si>
  <si>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</si>
  <si>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</si>
  <si>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</si>
  <si>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</si>
  <si>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</si>
  <si>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</si>
  <si>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</si>
  <si>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</si>
  <si>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</si>
  <si>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</si>
  <si>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</si>
  <si>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</si>
  <si>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</si>
  <si>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</si>
  <si>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</si>
  <si>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</si>
  <si>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</si>
  <si>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</si>
  <si>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</si>
  <si>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</si>
  <si>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ЛС 02-01-02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</si>
  <si>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</si>
  <si>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</si>
  <si>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</si>
  <si>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</si>
  <si>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</si>
  <si>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</si>
  <si>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</si>
  <si>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</si>
  <si>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</si>
  <si>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3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</si>
  <si>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</si>
  <si>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</si>
  <si>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</si>
  <si>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</si>
  <si>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</si>
  <si>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</si>
  <si>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</si>
  <si>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</si>
  <si>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</si>
  <si>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</si>
  <si>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</si>
  <si>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</si>
  <si>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</si>
  <si>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</si>
  <si>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</si>
  <si>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</si>
  <si>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</si>
  <si>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</si>
  <si>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</si>
  <si>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</si>
  <si>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</si>
  <si>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</si>
  <si>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800)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</si>
  <si>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800;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</si>
  <si>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</si>
  <si>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</si>
  <si>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</si>
  <si>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</si>
  <si>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</si>
  <si>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</si>
  <si>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X) * Количество * Ктек * СуммаКст * K1 * K2
(53 100 руб. + 186 руб. * 3200) * 1 * 1.62 * (0.4 + 0.6) * 1.1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</si>
  <si>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53.1 тыс.руб; B = 0.186 тыс.руб;
X = 3200;
Количество = 1</t>
  </si>
  <si>
    <t xml:space="preserve">Сооружения кабельной электрической линии напряжением до 20 кВ. Протяженность от 1000 до 3000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</si>
  <si>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</si>
  <si>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</si>
  <si>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</si>
  <si>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</si>
  <si>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</si>
  <si>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</si>
  <si>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2КЛ-10 кВ протяженностью 8 км по договору № 17-039/005-ПС-24 (Сэтл Эстейт СЗ) в д. Новосаратовка ЛО. (25-1-17-1-08-03-0-0224).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</si>
  <si>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</si>
  <si>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</si>
  <si>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</si>
  <si>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</si>
  <si>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</si>
  <si>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</si>
  <si>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</si>
  <si>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</si>
  <si>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18038549,71</t>
  </si>
  <si>
    <t>Итого без НДС</t>
  </si>
  <si>
    <t>525394,65</t>
  </si>
  <si>
    <t>3 %</t>
  </si>
  <si>
    <t>Непредвиденные расходы</t>
  </si>
  <si>
    <t>МС РФ от 04.08.2020 №421/пр</t>
  </si>
  <si>
    <t>17513155,06</t>
  </si>
  <si>
    <t>Итого с оборудованием</t>
  </si>
  <si>
    <t>Итого с зимним удорожанием</t>
  </si>
  <si>
    <t>360211,80</t>
  </si>
  <si>
    <t>2,1 %</t>
  </si>
  <si>
    <t>Зимнее удорожание</t>
  </si>
  <si>
    <t>ЗУ_III_Строительство, п.85.</t>
  </si>
  <si>
    <t>17152943,26</t>
  </si>
  <si>
    <t>Итого с ВЗиС</t>
  </si>
  <si>
    <t>418364,47</t>
  </si>
  <si>
    <t>2,5 %</t>
  </si>
  <si>
    <t>Временные здания и сооружения</t>
  </si>
  <si>
    <t>ВЗиС_Строительство, п.50.</t>
  </si>
  <si>
    <t>719,56</t>
  </si>
  <si>
    <t xml:space="preserve">       затраты труда машинистов</t>
  </si>
  <si>
    <t>2370,96</t>
  </si>
  <si>
    <t xml:space="preserve">       затраты труда рабочих</t>
  </si>
  <si>
    <t>16734578,79</t>
  </si>
  <si>
    <t>Сметная стоимость в текущих ценах для ОС</t>
  </si>
  <si>
    <t>Сметная стоимость в текущих ценах</t>
  </si>
  <si>
    <t>Итого СМР</t>
  </si>
  <si>
    <t>1041785,88</t>
  </si>
  <si>
    <t>Всего сметная прибыль</t>
  </si>
  <si>
    <t>1837627,42</t>
  </si>
  <si>
    <t>Всего накладные расходы</t>
  </si>
  <si>
    <t>1890341,90</t>
  </si>
  <si>
    <t>Всего ФОТ</t>
  </si>
  <si>
    <t>11653955,35</t>
  </si>
  <si>
    <t xml:space="preserve">      материальные ресурсы</t>
  </si>
  <si>
    <t>540571,92</t>
  </si>
  <si>
    <t xml:space="preserve">      оплата труда машинистов (ОТм)</t>
  </si>
  <si>
    <t>310868,24</t>
  </si>
  <si>
    <t xml:space="preserve">      эксплуатация машин и механизмов</t>
  </si>
  <si>
    <t>1349769,98</t>
  </si>
  <si>
    <t xml:space="preserve">      оплата труда (ОТ)</t>
  </si>
  <si>
    <t xml:space="preserve">      в том числе</t>
  </si>
  <si>
    <t>13855165,49</t>
  </si>
  <si>
    <t>Всего прямые затраты</t>
  </si>
  <si>
    <t>Всего по смете</t>
  </si>
  <si>
    <t>19,20</t>
  </si>
  <si>
    <t xml:space="preserve">        затраты труда машинистов</t>
  </si>
  <si>
    <t>893,28</t>
  </si>
  <si>
    <t xml:space="preserve">        затраты труда рабочих</t>
  </si>
  <si>
    <t>Справочно</t>
  </si>
  <si>
    <t>9831555,10</t>
  </si>
  <si>
    <t>Итого по разделу</t>
  </si>
  <si>
    <t>Итого СМР в текущих ценах</t>
  </si>
  <si>
    <t>257233,28</t>
  </si>
  <si>
    <t>Итого сметная прибыль</t>
  </si>
  <si>
    <t>489280,50</t>
  </si>
  <si>
    <t>Итого накладные расходы</t>
  </si>
  <si>
    <t>504507,43</t>
  </si>
  <si>
    <t>Итого ФОТ</t>
  </si>
  <si>
    <t>8555359,71</t>
  </si>
  <si>
    <t xml:space="preserve">        материальные ресурсы</t>
  </si>
  <si>
    <t>12669,89</t>
  </si>
  <si>
    <t xml:space="preserve">        оплата труда машинистов</t>
  </si>
  <si>
    <t>25174,18</t>
  </si>
  <si>
    <t xml:space="preserve">        эксплуатация машин</t>
  </si>
  <si>
    <t>491837,54</t>
  </si>
  <si>
    <t xml:space="preserve">        оплата труда</t>
  </si>
  <si>
    <t>9085041,32</t>
  </si>
  <si>
    <t>Прямые затраты</t>
  </si>
  <si>
    <t>Всего по позиции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</si>
  <si>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</si>
  <si>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</si>
  <si>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</si>
  <si>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</si>
  <si>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</si>
  <si>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</si>
  <si>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</si>
  <si>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</si>
  <si>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</si>
  <si>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1.22</t>
  </si>
  <si>
    <t>шт</t>
  </si>
  <si>
    <t>Герметик пенополиуретановый (пена монтажная) универсальный, объем 1000 мл</t>
  </si>
  <si>
    <t>ФСБЦ 01.7.14.01-0002</t>
  </si>
  <si>
    <t>М</t>
  </si>
  <si>
    <t>4</t>
  </si>
  <si>
    <t>чел.-ч</t>
  </si>
  <si>
    <t>ОТм(ЗТм)</t>
  </si>
  <si>
    <t>ЭМ</t>
  </si>
  <si>
    <t>Средний разряд работы 4,0</t>
  </si>
  <si>
    <t>ФСБЦ ТЗ-1-100-40</t>
  </si>
  <si>
    <t>ОТ(ЗТ)</t>
  </si>
  <si>
    <t>канал</t>
  </si>
  <si>
    <t>Герметизация канала кабельной канализации: свободного</t>
  </si>
  <si>
    <t>ГЭСНм-10-06-034-27</t>
  </si>
  <si>
    <t>15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</si>
  <si>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</si>
  <si>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</si>
  <si>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</si>
  <si>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</si>
  <si>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14</t>
  </si>
  <si>
    <t>Кабель АПвПу2г-10 1*630/70-10
Объем: 800 * 2 * 3 * 1.02</t>
  </si>
  <si>
    <t>ТЦ_21.1.07.02_78_7806345589_12.12.2025_02_1.1</t>
  </si>
  <si>
    <t>13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</si>
  <si>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</si>
  <si>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</si>
  <si>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</si>
  <si>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</si>
  <si>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</si>
  <si>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</si>
  <si>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</si>
  <si>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</si>
  <si>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</si>
  <si>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</si>
  <si>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</si>
  <si>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</si>
  <si>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</si>
  <si>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</si>
  <si>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</si>
  <si>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</si>
  <si>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</si>
  <si>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</si>
  <si>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</si>
  <si>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</si>
  <si>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</si>
  <si>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</si>
  <si>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</si>
  <si>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</si>
  <si>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</si>
  <si>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</si>
  <si>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</si>
  <si>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</si>
  <si>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</si>
  <si>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</si>
  <si>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</si>
  <si>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</si>
  <si>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100 м</t>
  </si>
  <si>
    <t>Кабель до 35 кВ в проложенных трубах, блоках и коробах, масса 1 м кабеля: до 3 кг
Объем: 800 * 2 * 3</t>
  </si>
  <si>
    <t>ГЭСНм-08-02-148-03</t>
  </si>
  <si>
    <t>12</t>
  </si>
  <si>
    <t>Прокладка кабеля методом ГНБ</t>
  </si>
  <si>
    <t>691,99</t>
  </si>
  <si>
    <t>1238,88</t>
  </si>
  <si>
    <t>6630246,76</t>
  </si>
  <si>
    <t>738552,05</t>
  </si>
  <si>
    <t>1247898,27</t>
  </si>
  <si>
    <t>1273365,58</t>
  </si>
  <si>
    <t>3098595,64</t>
  </si>
  <si>
    <t>523533,46</t>
  </si>
  <si>
    <t>271835,22</t>
  </si>
  <si>
    <t>749832,12</t>
  </si>
  <si>
    <t>4643796,44</t>
  </si>
  <si>
    <t>м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</si>
  <si>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800 * 3 * 1.02</t>
  </si>
  <si>
    <t>24.3.03.13-0010</t>
  </si>
  <si>
    <t>11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</si>
  <si>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</si>
  <si>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</si>
  <si>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</si>
  <si>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</si>
  <si>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</si>
  <si>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</si>
  <si>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</si>
  <si>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</si>
  <si>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</si>
  <si>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</si>
  <si>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</si>
  <si>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</si>
  <si>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</si>
  <si>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</si>
  <si>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</si>
  <si>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</si>
  <si>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</si>
  <si>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</si>
  <si>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</si>
  <si>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</si>
  <si>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м3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</si>
  <si>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</si>
  <si>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</si>
  <si>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</si>
  <si>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</si>
  <si>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</si>
  <si>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</si>
  <si>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</si>
  <si>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</si>
  <si>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</si>
  <si>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</si>
  <si>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</si>
  <si>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</si>
  <si>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10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</si>
  <si>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</si>
  <si>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</si>
  <si>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9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</si>
  <si>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</si>
  <si>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</si>
  <si>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8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</si>
  <si>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</si>
  <si>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</si>
  <si>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7</t>
  </si>
  <si>
    <t>ГНБ 800 м по 3 трубы</t>
  </si>
  <si>
    <t>8,37</t>
  </si>
  <si>
    <t>238,80</t>
  </si>
  <si>
    <t>272776,93</t>
  </si>
  <si>
    <t>46000,55</t>
  </si>
  <si>
    <t>100448,65</t>
  </si>
  <si>
    <t>112468,89</t>
  </si>
  <si>
    <t>4368,57</t>
  </si>
  <si>
    <t>13858,84</t>
  </si>
  <si>
    <t>108100,32</t>
  </si>
  <si>
    <t>126327,73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</si>
  <si>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</si>
  <si>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</si>
  <si>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</si>
  <si>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</si>
  <si>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</si>
  <si>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</si>
  <si>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</si>
  <si>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39.6 * 2</t>
  </si>
  <si>
    <t>ГЭСН-01-02-061-01</t>
  </si>
  <si>
    <t>6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</si>
  <si>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</si>
  <si>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</si>
  <si>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</si>
  <si>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</si>
  <si>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</si>
  <si>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</si>
  <si>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</si>
  <si>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</si>
  <si>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</si>
  <si>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</si>
  <si>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</si>
  <si>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</si>
  <si>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</si>
  <si>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</si>
  <si>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</si>
  <si>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2</t>
  </si>
  <si>
    <t>ГЭСН-01-02-005-01</t>
  </si>
  <si>
    <t>5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</si>
  <si>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</si>
  <si>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</si>
  <si>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</si>
  <si>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</si>
  <si>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</si>
  <si>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</si>
  <si>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* 2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</si>
  <si>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</si>
  <si>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</si>
  <si>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</si>
  <si>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</si>
  <si>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</si>
  <si>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</si>
  <si>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</si>
  <si>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</si>
  <si>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</si>
  <si>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</si>
  <si>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27.67 * 2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</si>
  <si>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</si>
  <si>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</si>
  <si>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</si>
  <si>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17.6 * 2</t>
  </si>
  <si>
    <t>ГЭСН-01-02-057-02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</si>
  <si>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</si>
  <si>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</si>
  <si>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</si>
  <si>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</si>
  <si>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</si>
  <si>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</si>
  <si>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</si>
  <si>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</si>
  <si>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</si>
  <si>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</si>
  <si>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</si>
  <si>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</si>
  <si>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</si>
  <si>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26.4 * 2</t>
  </si>
  <si>
    <t>ТЕР-01-01-014-11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</si>
  <si>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</si>
  <si>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</si>
  <si>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</si>
  <si>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</si>
  <si>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</si>
  <si>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</si>
  <si>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</si>
  <si>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</si>
  <si>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</si>
  <si>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</si>
  <si>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</si>
  <si>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</si>
  <si>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</si>
  <si>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</si>
  <si>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</si>
  <si>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</si>
  <si>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</si>
  <si>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</si>
  <si>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</si>
  <si>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</si>
  <si>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</si>
  <si>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</si>
  <si>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</si>
  <si>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</si>
  <si>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</si>
  <si>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</si>
  <si>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</si>
  <si>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</si>
  <si>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</si>
  <si>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</si>
  <si>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</si>
  <si>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</si>
  <si>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ГНБ Строительство 2КЛ-10 кВ протяженностью 8 км по договору № 17-039/005-ПС-24 (Сэтл Эстейт СЗ) в д. Новосаратовка ЛО. (25-1-17-1-08-03-0-0224).</t>
  </si>
  <si>
    <t>ЛОКАЛЬНАЯ СМЕТА №02-01-02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</si>
  <si>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</si>
  <si>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</si>
  <si>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</si>
  <si>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</si>
  <si>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</si>
  <si>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</si>
  <si>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</si>
  <si>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</si>
  <si>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59149802,44</t>
  </si>
  <si>
    <t>1722809,78</t>
  </si>
  <si>
    <t>57426992,66</t>
  </si>
  <si>
    <t>1181162,44</t>
  </si>
  <si>
    <t>56245830,22</t>
  </si>
  <si>
    <t>1371849,52</t>
  </si>
  <si>
    <t>455,58</t>
  </si>
  <si>
    <t>10823,70</t>
  </si>
  <si>
    <t>54873980,70</t>
  </si>
  <si>
    <t>2859868,08</t>
  </si>
  <si>
    <t>5628264,93</t>
  </si>
  <si>
    <t>5950399,47</t>
  </si>
  <si>
    <t>601748,35</t>
  </si>
  <si>
    <t xml:space="preserve">      перевозка</t>
  </si>
  <si>
    <t>39303328,58</t>
  </si>
  <si>
    <t>289912,80</t>
  </si>
  <si>
    <t>530371,29</t>
  </si>
  <si>
    <t>5660486,67</t>
  </si>
  <si>
    <t>46385847,69</t>
  </si>
  <si>
    <t xml:space="preserve">        перевозка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</si>
  <si>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</si>
  <si>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
Объем: 3200 * 0.6 * 0.3 * 1.8</t>
  </si>
  <si>
    <t>01-20-1-01-0020</t>
  </si>
  <si>
    <t>29</t>
  </si>
  <si>
    <t>т груза</t>
  </si>
  <si>
    <t>Погрузка при автомобильных перевозках грунт растительного слоя (земля, перегной)
Объем: 3200 * 0.6 * 0.3 * 1.8</t>
  </si>
  <si>
    <t>45-1</t>
  </si>
  <si>
    <t>28</t>
  </si>
  <si>
    <t>Раздел 3. Погрузочно-разгрузочные работы</t>
  </si>
  <si>
    <t>393,65</t>
  </si>
  <si>
    <t>6918,60</t>
  </si>
  <si>
    <t>49874461,82</t>
  </si>
  <si>
    <t>2099069,76</t>
  </si>
  <si>
    <t>3962446,22</t>
  </si>
  <si>
    <t>4082509,20</t>
  </si>
  <si>
    <t>39212435,90</t>
  </si>
  <si>
    <t xml:space="preserve">        в т.ч. неучтенные материалы</t>
  </si>
  <si>
    <t>90892,68</t>
  </si>
  <si>
    <t xml:space="preserve">        в т.ч. материалы учтенные в расценках</t>
  </si>
  <si>
    <t>248898,36</t>
  </si>
  <si>
    <t>427108,06</t>
  </si>
  <si>
    <t>3833610,84</t>
  </si>
  <si>
    <t>43812945,84</t>
  </si>
  <si>
    <t>Мастика (грунтовочный состав) двухкомпонентная на полиуретановой основе для защиты различных металлоконструкций от атмосферной коррозии</t>
  </si>
  <si>
    <t>14.5.04.04-0001</t>
  </si>
  <si>
    <t>27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</si>
  <si>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</si>
  <si>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</si>
  <si>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1.36</t>
  </si>
  <si>
    <t>Шнур асбестовый общего назначения ШАОН, диаметр 3-6 мм</t>
  </si>
  <si>
    <t>ФСБЦ 01.1.01.09-0024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</si>
  <si>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</si>
  <si>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</si>
  <si>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ОТ_Вспомогательные ненормируемые материальные ресурсы</t>
  </si>
  <si>
    <t>421/пр_2020_п.75_пп.а</t>
  </si>
  <si>
    <t>Герметизация проходов при вводе кабелей во взрывоопасные помещения уплотнительной массой</t>
  </si>
  <si>
    <t>ГЭСНм-08-02-155-01</t>
  </si>
  <si>
    <t>26</t>
  </si>
  <si>
    <t>Присоединение к зажимам жил проводов или кабелей сечением: до 240 мм2</t>
  </si>
  <si>
    <t>ГЭСНм-08-02-144-07</t>
  </si>
  <si>
    <t>25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</si>
  <si>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</si>
  <si>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</si>
  <si>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</si>
  <si>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</si>
  <si>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1.85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</si>
  <si>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</si>
  <si>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14.2.02.03-0028</t>
  </si>
  <si>
    <t>24.1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</si>
  <si>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</si>
  <si>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</si>
  <si>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</si>
  <si>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</si>
  <si>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</si>
  <si>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</si>
  <si>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</si>
  <si>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</si>
  <si>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</si>
  <si>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</si>
  <si>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</si>
  <si>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</si>
  <si>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</si>
  <si>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</si>
  <si>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</si>
  <si>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</si>
  <si>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Огнезащитное покрытие толщиной слоя 1 мм кабелей и проводов</t>
  </si>
  <si>
    <t>ГЭСН-26-02-022-01</t>
  </si>
  <si>
    <t>24</t>
  </si>
  <si>
    <t>ШТ</t>
  </si>
  <si>
    <t>Муфта соединительная 1ПСТ-10-500</t>
  </si>
  <si>
    <t>ТЦ_20.2.09.04_78_7806345589_12.12.2025_02_2.1</t>
  </si>
  <si>
    <t>23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</si>
  <si>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</si>
  <si>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</si>
  <si>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</si>
  <si>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</si>
  <si>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</si>
  <si>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1.24</t>
  </si>
  <si>
    <t>Гильзы кабельные медные 240 мм</t>
  </si>
  <si>
    <t>ФСБЦ 20.2.01.05-0014</t>
  </si>
  <si>
    <t>Муфта соединительная эпоксидная для 3-4-жильного кабеля напряжением: до 10 кВ, сечение жил до 240 мм2</t>
  </si>
  <si>
    <t>ГЭСНм-08-02-167-10</t>
  </si>
  <si>
    <t>22</t>
  </si>
  <si>
    <t>1.87</t>
  </si>
  <si>
    <t>Муфта кабельная концевая с болтовыми наконечниками, термоусаживаемая наружной установки на напряжение до 10 кВ для одножильных экранированных кабелей с изоляцией из сшитого полиэтилена, сечением жил 150-240 мм2</t>
  </si>
  <si>
    <t>20.2.09.08-1152</t>
  </si>
  <si>
    <t>21.1</t>
  </si>
  <si>
    <t>Пропан-бутан смесь техническая</t>
  </si>
  <si>
    <t>ФСБЦ 01.3.02.09-0022</t>
  </si>
  <si>
    <t>компл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</si>
  <si>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</si>
  <si>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ГЭСНм-08-02-188-03</t>
  </si>
  <si>
    <t>21</t>
  </si>
  <si>
    <t>Кабель АПвПу2г-10 1*630/70-10</t>
  </si>
  <si>
    <t>20</t>
  </si>
  <si>
    <t>Кабель до 35 кВ в проложенных трубах, блоках и коробах, масса 1 м кабеля: до 2 кг
Объем: 1060 * 3 * 2</t>
  </si>
  <si>
    <t>ГЭСНм-08-02-148-02</t>
  </si>
  <si>
    <t>19</t>
  </si>
  <si>
    <t>Плита из полимернаполненной композиции на основе волластонита для закрытия кабеля ПЗК, размеры 480х360 мм</t>
  </si>
  <si>
    <t>20.2.02.07-1018</t>
  </si>
  <si>
    <t>18.1</t>
  </si>
  <si>
    <t>Покрытие кабеля, проложенного в траншее: плитами каждого последующего</t>
  </si>
  <si>
    <t>ГЭСНм-08-02-143-04</t>
  </si>
  <si>
    <t>18</t>
  </si>
  <si>
    <t>Покрытие кабеля, проложенного в траншее: плитами одного кабеля</t>
  </si>
  <si>
    <t>ГЭСНм-08-02-143-03</t>
  </si>
  <si>
    <t>17</t>
  </si>
  <si>
    <t>16</t>
  </si>
  <si>
    <t>Хомуты-стяжки кабельные нейлоновые, размеры 4,8х400 мм</t>
  </si>
  <si>
    <t>20.1.02.18-1104</t>
  </si>
  <si>
    <t>15.1</t>
  </si>
  <si>
    <t>1.25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</si>
  <si>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</si>
  <si>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</si>
  <si>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</si>
  <si>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</si>
  <si>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</si>
  <si>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</si>
  <si>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</si>
  <si>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</si>
  <si>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</si>
  <si>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</si>
  <si>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</si>
  <si>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</si>
  <si>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</si>
  <si>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6 разряда</t>
  </si>
  <si>
    <t>ФСБЦ ТЗ-2-100-06</t>
  </si>
  <si>
    <t>Рабочий 5 разряда</t>
  </si>
  <si>
    <t>ФСБЦ ТЗ-2-100-05</t>
  </si>
  <si>
    <t>Рабочий 4 разряда</t>
  </si>
  <si>
    <t>ФСБЦ ТЗ-2-100-04</t>
  </si>
  <si>
    <t>Рабочий 3 разряда</t>
  </si>
  <si>
    <t>ФСБЦ ТЗ-2-100-03</t>
  </si>
  <si>
    <t>Рабочий 2 разряда</t>
  </si>
  <si>
    <t>ФСБЦ ТЗ-2-100-02</t>
  </si>
  <si>
    <t>Кабель до 35 кВ в готовых траншеях без покрытий, с изоляцией из сшитого полиэтилена укладка в треугольник
Объем: 2140 * 3 * 2 * 1.02</t>
  </si>
  <si>
    <t>ГЭСНм-08-02-141-10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</si>
  <si>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</si>
  <si>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</si>
  <si>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14.1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</si>
  <si>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</si>
  <si>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</si>
  <si>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</si>
  <si>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</si>
  <si>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</si>
  <si>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</si>
  <si>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</si>
  <si>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отверстий(4+2 резерв)
Объем: 1.06 * 3</t>
  </si>
  <si>
    <t>ГЭСН-34-02-003-01</t>
  </si>
  <si>
    <t>Песок природный для строительных работ I класс, мелкий</t>
  </si>
  <si>
    <t>02.3.01.02-1102</t>
  </si>
  <si>
    <t>13.1</t>
  </si>
  <si>
    <t>На каждый последующий кабель добавлять к норме 08-02-142-01</t>
  </si>
  <si>
    <t>ГЭСНм-08-02-142-02</t>
  </si>
  <si>
    <t>Устройство постели при одном кабеле в траншее</t>
  </si>
  <si>
    <t>ГЭСНм-08-02-142-01</t>
  </si>
  <si>
    <t>Раздел 2. Строительно-монтажые работы</t>
  </si>
  <si>
    <t>61,93</t>
  </si>
  <si>
    <t>3905,10</t>
  </si>
  <si>
    <t>4397770,53</t>
  </si>
  <si>
    <t>760798,32</t>
  </si>
  <si>
    <t>1665818,71</t>
  </si>
  <si>
    <t>1867890,27</t>
  </si>
  <si>
    <t>41014,44</t>
  </si>
  <si>
    <t>103263,23</t>
  </si>
  <si>
    <t>1826875,83</t>
  </si>
  <si>
    <t>1971153,50</t>
  </si>
  <si>
    <t>1000 м2</t>
  </si>
  <si>
    <t>Планировка площадей: ручным способом, группа грунтов 2
Объем: 3200 * 2</t>
  </si>
  <si>
    <t>ГЭСН-01-02-027-05</t>
  </si>
  <si>
    <t>Уплотнение грунта пневматическими трамбовками, группа грунтов: 1-2
Объем: 3200 * 0.6 * 0.6</t>
  </si>
  <si>
    <t>Бульдозеры, мощность 96 кВт (130 л.с.)</t>
  </si>
  <si>
    <t>ФСБЦ 91.01.01-036</t>
  </si>
  <si>
    <t>Засыпка траншей и котлованов с перемещением грунта до 5 м бульдозерами мощностью: 96 кВт (130 л.с.), группа грунтов 2
Объем: 3200 * 0.6 * 0.6</t>
  </si>
  <si>
    <t>ГЭСН-01-01-034-02</t>
  </si>
  <si>
    <t>Засыпка вручную траншей, пазух котлованов и ям, группа грунтов: 1 (песок)
Объем: 3200 * 0.6 * 0.15</t>
  </si>
  <si>
    <t>Водоотлив: из котлованов
Объем: 3200 * 0.6 * 0.9 : 4</t>
  </si>
  <si>
    <t>Кзт=1,15_Разработка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</si>
  <si>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ОП_прил.1.12_п.3.189</t>
  </si>
  <si>
    <t>Кзт=1,15; Кэм=1,15; Кзтм=1,15_Разработка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</si>
  <si>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</si>
  <si>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глубиной до 2 м без креплений с откосами, группа грунтов: 2
Объем: 3200 * 0.6 * 0.9 : 4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</si>
  <si>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</si>
  <si>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ОП_прил.1.12_п.3.187</t>
  </si>
  <si>
    <t>Засыпка вручную траншей, пазух котлованов и ям, группа грунтов: 1</t>
  </si>
  <si>
    <t>Разработка грунта вручную в траншеях глубиной до 2 м без креплений с откосами, группа грунтов: 2 (шурф)</t>
  </si>
  <si>
    <t>Экскаваторы одноковшовые дизельные на гусеничном ходу, объем ковша 0,65 м3</t>
  </si>
  <si>
    <t>ФСБЦ 91.01.05-086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</si>
  <si>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</si>
  <si>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</si>
  <si>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_разработка грунта в отвал</t>
  </si>
  <si>
    <t>2101-1</t>
  </si>
  <si>
    <t>Разработка грунта в траншеях экскаватором «обратная лопата» с ковшом вместимостью 0,65 (0,5-1) м3, группа грунтов: 2
Объем: 3200 * 0.6 * 0.9 : 4</t>
  </si>
  <si>
    <t>ГЭСН-01-01-009-08</t>
  </si>
  <si>
    <t xml:space="preserve">Раздел 1. Землянные работы по прокладке кабеля </t>
  </si>
  <si>
    <t>ЭЛП30-04.2025ЭС</t>
  </si>
  <si>
    <t>ЛОКАЛЬНАЯ СМЕТА №02-01-01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</si>
  <si>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</si>
  <si>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</si>
  <si>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</si>
  <si>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</si>
  <si>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</si>
  <si>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</si>
  <si>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</si>
  <si>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</si>
  <si>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</si>
  <si>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</si>
  <si>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</si>
  <si>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</si>
  <si>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</si>
  <si>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</si>
  <si>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</si>
  <si>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</si>
  <si>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 xml:space="preserve">ТЦ_20.2.09.04_78_7806345589_12.12.2025_02
 </t>
  </si>
  <si>
    <t>ТЦ_21.1.07.02_78_7806345589_12.12.2025_02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</si>
  <si>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</si>
  <si>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</si>
  <si>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</si>
  <si>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</si>
  <si>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</si>
  <si>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</si>
  <si>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</si>
  <si>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</si>
  <si>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</si>
  <si>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</si>
  <si>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</si>
  <si>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</si>
  <si>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</si>
  <si>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</si>
  <si>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</si>
  <si>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</si>
  <si>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</si>
  <si>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</si>
  <si>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</si>
  <si>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</si>
  <si>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</si>
  <si>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</si>
  <si>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</si>
  <si>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</si>
  <si>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</si>
  <si>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</si>
  <si>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Строительство 2КЛ-10 кВ протяженностью 8 км по договору № 17-039/005-ПС-24 (Сэтл Эстейт СЗ) в д. Новосаратовка ЛО. (25-1-17-1-08-03-0-0224). №02-01-01, №02-01-02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</si>
  <si>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</si>
  <si>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</si>
  <si>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</si>
  <si>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</si>
  <si>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</si>
  <si>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</si>
  <si>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</si>
  <si>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</si>
  <si>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</si>
  <si>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</si>
  <si>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</si>
  <si>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</si>
  <si>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</si>
  <si>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</si>
  <si>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</si>
  <si>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</si>
  <si>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</si>
  <si>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</si>
  <si>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</si>
  <si>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</si>
  <si>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</si>
  <si>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</si>
  <si>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</si>
  <si>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</si>
  <si>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</si>
  <si>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</si>
  <si>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</si>
  <si>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</si>
  <si>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</si>
  <si>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</si>
  <si>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</si>
  <si>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</si>
  <si>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</si>
  <si>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</si>
  <si>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</si>
  <si>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</si>
  <si>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</si>
  <si>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</si>
  <si>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</si>
  <si>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</si>
  <si>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</si>
  <si>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</si>
  <si>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</si>
  <si>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</si>
  <si>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</si>
  <si>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</si>
  <si>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</si>
  <si>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</si>
  <si>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</si>
  <si>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</si>
  <si>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</si>
  <si>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</si>
  <si>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</si>
  <si>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</si>
  <si>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</si>
  <si>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</si>
  <si>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</si>
  <si>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</si>
  <si>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</si>
  <si>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</si>
  <si>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</si>
  <si>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</si>
  <si>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</si>
  <si>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</si>
  <si>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</si>
  <si>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</si>
  <si>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</si>
  <si>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</si>
  <si>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</si>
  <si>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</si>
  <si>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</si>
  <si>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</si>
  <si>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 xml:space="preserve">Строительство 2КЛ-10 кВ </t>
  </si>
  <si>
    <t>км</t>
  </si>
  <si>
    <t>'Строительство 2КЛ-10 кВ методом ГНБ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</si>
  <si>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</si>
  <si>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Разработка РД</t>
  </si>
  <si>
    <t xml:space="preserve">Проектирование </t>
  </si>
  <si>
    <t>услуг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</si>
  <si>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</si>
  <si>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</si>
  <si>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</si>
  <si>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ЛС 01-01-01</t>
  </si>
  <si>
    <t>ЛС 01-01-02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</si>
  <si>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</si>
  <si>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</si>
  <si>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</si>
  <si>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</si>
  <si>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t>
  </si>
  <si>
    <t>Строительство 2КЛ-10 кВ протяженностью 8 км по договору № 17-039/005-ПС-24 (Сэтл Эстейт СЗ) в д. Новосаратовка ЛО (25-1-17-1-08-03-0-0224)</t>
  </si>
  <si>
    <t>ЛС-09-01-02</t>
  </si>
  <si>
    <t>Приказ АО "ЛОЭСК" №19 от 09.02.2026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</si>
  <si>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</si>
  <si>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</si>
  <si>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</si>
  <si>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</si>
  <si>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</si>
  <si>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</si>
  <si>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</si>
  <si>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</si>
  <si>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</si>
  <si>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</si>
  <si>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</si>
  <si>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</si>
  <si>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</si>
  <si>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</si>
  <si>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</si>
  <si>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</si>
  <si>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</si>
  <si>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</si>
  <si>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</si>
  <si>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</si>
  <si>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</si>
  <si>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</si>
  <si>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</si>
  <si>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</si>
  <si>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</si>
  <si>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</si>
  <si>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</si>
  <si>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</si>
  <si>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</si>
  <si>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</si>
  <si>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</si>
  <si>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</si>
  <si>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</si>
  <si>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</si>
  <si>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2КЛ-10 кВ протяженностью 8 км по договору № 17-039/005-ПС-24 (Сэтл Эстейт СЗ) в д. Новосаратовка ЛО</t>
  </si>
  <si>
    <t>Составлен в текущем уровне цен 4 квартала 2025г.</t>
  </si>
  <si>
    <t>Распоряжение № 404 от 28.06.2024г, № 11 от 02.02.2026</t>
  </si>
  <si>
    <t>Сметный расчет составлен на 4 кв. 2025</t>
  </si>
  <si>
    <t>ЛС 09-01-02</t>
  </si>
  <si>
    <t>Q_25-1-17-1-08-03-0-0224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</si>
</sst>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0.000"/>
    <numFmt numFmtId="167" formatCode="#,##0.000"/>
    <numFmt numFmtId="168" formatCode="###\ ###\ ###\ ##0.00"/>
    <numFmt numFmtId="169" formatCode="#,##0.0000000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0" fontId="21" fillId="0" borderId="0">
      <alignment horizontal="left" vertical="top" wrapText="1"/>
    </xf>
    <xf numFmtId="164" fontId="31" fillId="0" borderId="0" applyFont="0" applyFill="0" applyBorder="0" applyAlignment="0" applyProtection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38" fillId="0" borderId="0"/>
    <xf numFmtId="0" fontId="39" fillId="0" borderId="0"/>
    <xf numFmtId="0" fontId="17" fillId="0" borderId="0">
      <protection locked="0"/>
    </xf>
  </cellStyleXfs>
  <cellXfs count="49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0" fontId="23" fillId="2" borderId="33" xfId="33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0" fontId="3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3" fillId="0" borderId="0" xfId="0" applyNumberFormat="1" applyFont="1" applyAlignment="1">
      <alignment wrapText="1"/>
    </xf>
    <xf numFmtId="0" fontId="33" fillId="0" borderId="0" xfId="0" applyNumberFormat="1" applyFont="1" applyAlignment="1">
      <alignment wrapText="1"/>
    </xf>
    <xf numFmtId="0" fontId="33" fillId="0" borderId="0" xfId="0" applyNumberFormat="1" applyFont="1" applyAlignment="1">
      <alignment horizontal="right"/>
    </xf>
    <xf numFmtId="0" fontId="3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4" fillId="0" borderId="0" xfId="0" applyNumberFormat="1" applyFont="1" applyBorder="1" applyAlignment="1">
      <alignment horizontal="left" vertical="top" wrapText="1"/>
    </xf>
    <xf numFmtId="49" fontId="33" fillId="0" borderId="0" xfId="0" applyNumberFormat="1" applyFont="1" applyAlignment="1">
      <alignment vertical="top" wrapText="1"/>
    </xf>
    <xf numFmtId="0" fontId="33" fillId="0" borderId="0" xfId="0" applyNumberFormat="1" applyFont="1" applyAlignment="1">
      <alignment vertical="top" wrapText="1"/>
    </xf>
    <xf numFmtId="0" fontId="33" fillId="0" borderId="0" xfId="0" applyNumberFormat="1" applyFont="1" applyAlignment="1">
      <alignment vertical="top"/>
    </xf>
    <xf numFmtId="49" fontId="33" fillId="0" borderId="0" xfId="0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49" fontId="35" fillId="0" borderId="25" xfId="0" applyNumberFormat="1" applyFont="1" applyBorder="1" applyAlignment="1">
      <alignment horizontal="center" vertical="top" wrapText="1"/>
    </xf>
    <xf numFmtId="0" fontId="36" fillId="0" borderId="25" xfId="0" applyNumberFormat="1" applyFont="1" applyBorder="1" applyAlignment="1">
      <alignment horizontal="center" vertical="top" wrapText="1"/>
    </xf>
    <xf numFmtId="0" fontId="35" fillId="0" borderId="25" xfId="0" applyNumberFormat="1" applyFont="1" applyBorder="1" applyAlignment="1">
      <alignment horizontal="center" vertical="top" wrapText="1"/>
    </xf>
    <xf numFmtId="49" fontId="33" fillId="0" borderId="25" xfId="0" applyNumberFormat="1" applyFont="1" applyBorder="1" applyAlignment="1">
      <alignment horizontal="center" wrapText="1"/>
    </xf>
    <xf numFmtId="0" fontId="3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3" fillId="0" borderId="4" xfId="0" applyNumberFormat="1" applyFont="1" applyBorder="1" applyAlignment="1">
      <alignment horizontal="left" vertical="top" wrapText="1"/>
    </xf>
    <xf numFmtId="3" fontId="33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33" fillId="0" borderId="11" xfId="0" applyNumberFormat="1" applyFont="1" applyBorder="1" applyAlignment="1">
      <alignment horizontal="left" vertical="top" wrapText="1"/>
    </xf>
    <xf numFmtId="0" fontId="33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33" fillId="0" borderId="8" xfId="0" applyNumberFormat="1" applyFont="1" applyBorder="1" applyAlignment="1">
      <alignment horizontal="left" vertical="top" wrapText="1"/>
    </xf>
    <xf numFmtId="0" fontId="33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3" fillId="0" borderId="0" xfId="0" applyNumberFormat="1" applyFont="1" applyAlignment="1">
      <alignment horizontal="left" vertical="top" wrapText="1"/>
    </xf>
    <xf numFmtId="49" fontId="33" fillId="0" borderId="0" xfId="0" applyNumberFormat="1" applyFont="1" applyAlignment="1">
      <alignment horizontal="center" wrapText="1"/>
    </xf>
    <xf numFmtId="0" fontId="3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35" fillId="0" borderId="3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35" fillId="0" borderId="3" xfId="35" applyFont="1" applyBorder="1" applyAlignment="1">
      <alignment horizontal="center" vertical="center" wrapText="1"/>
    </xf>
    <xf numFmtId="0" fontId="1" fillId="0" borderId="4" xfId="36" applyFont="1" applyBorder="1">
      <alignment horizontal="center" wrapText="1"/>
    </xf>
    <xf numFmtId="0" fontId="1" fillId="0" borderId="30" xfId="36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7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7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7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38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5" fillId="0" borderId="0" xfId="37" applyFont="1">
      <alignment horizontal="left" vertical="top"/>
    </xf>
    <xf numFmtId="0" fontId="1" fillId="0" borderId="0" xfId="39" applyFont="1" applyAlignment="1">
      <alignment horizontal="left" vertical="center"/>
    </xf>
    <xf numFmtId="0" fontId="1" fillId="0" borderId="0" xfId="39" applyFont="1" applyFill="1" applyAlignment="1">
      <alignment horizontal="left" vertical="center"/>
    </xf>
    <xf numFmtId="0" fontId="1" fillId="0" borderId="0" xfId="39" applyFont="1" applyBorder="1" applyAlignment="1">
      <alignment horizontal="center" vertical="center"/>
    </xf>
    <xf numFmtId="0" fontId="40" fillId="0" borderId="35" xfId="41" applyFont="1" applyBorder="1" applyAlignment="1" applyProtection="1">
      <alignment horizontal="center" vertical="center"/>
      <protection locked="0"/>
    </xf>
    <xf numFmtId="0" fontId="40" fillId="0" borderId="0" xfId="41" applyFont="1" applyBorder="1" applyAlignment="1" applyProtection="1">
      <alignment horizontal="center" vertical="center"/>
      <protection locked="0"/>
    </xf>
    <xf numFmtId="0" fontId="1" fillId="0" borderId="32" xfId="40" applyFont="1" applyFill="1" applyBorder="1" applyAlignment="1">
      <alignment horizontal="center" vertical="center" wrapText="1"/>
    </xf>
    <xf numFmtId="0" fontId="1" fillId="0" borderId="3" xfId="40" applyFont="1" applyFill="1" applyBorder="1" applyAlignment="1">
      <alignment horizontal="center" vertical="center" wrapText="1"/>
    </xf>
    <xf numFmtId="0" fontId="1" fillId="0" borderId="36" xfId="40" applyFont="1" applyFill="1" applyBorder="1" applyAlignment="1">
      <alignment horizontal="center" vertical="center" wrapText="1"/>
    </xf>
    <xf numFmtId="49" fontId="1" fillId="0" borderId="3" xfId="40" quotePrefix="1" applyNumberFormat="1" applyFont="1" applyFill="1" applyBorder="1" applyAlignment="1">
      <alignment horizontal="left" vertical="center" wrapText="1"/>
    </xf>
    <xf numFmtId="4" fontId="1" fillId="0" borderId="3" xfId="40" applyNumberFormat="1" applyFont="1" applyFill="1" applyBorder="1" applyAlignment="1">
      <alignment horizontal="left" vertical="center" wrapText="1"/>
    </xf>
    <xf numFmtId="167" fontId="1" fillId="0" borderId="3" xfId="40" applyNumberFormat="1" applyFont="1" applyFill="1" applyBorder="1" applyAlignment="1">
      <alignment horizontal="left" vertical="center" wrapText="1"/>
    </xf>
    <xf numFmtId="168" fontId="1" fillId="0" borderId="3" xfId="40" applyNumberFormat="1" applyFont="1" applyFill="1" applyBorder="1" applyAlignment="1">
      <alignment horizontal="left" vertical="center" wrapText="1"/>
    </xf>
    <xf numFmtId="168" fontId="1" fillId="0" borderId="3" xfId="40" quotePrefix="1" applyNumberFormat="1" applyFont="1" applyFill="1" applyBorder="1" applyAlignment="1">
      <alignment horizontal="left" vertical="top" wrapText="1"/>
    </xf>
    <xf numFmtId="49" fontId="1" fillId="0" borderId="3" xfId="40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4" applyFont="1"/>
    <xf numFmtId="164" fontId="40" fillId="0" borderId="0" xfId="0" applyNumberFormat="1" applyFont="1"/>
    <xf numFmtId="0" fontId="41" fillId="0" borderId="0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top"/>
    </xf>
    <xf numFmtId="0" fontId="36" fillId="0" borderId="0" xfId="0" applyFont="1" applyAlignment="1">
      <alignment horizontal="center" vertical="top"/>
    </xf>
    <xf numFmtId="49" fontId="36" fillId="0" borderId="0" xfId="0" applyNumberFormat="1" applyFont="1" applyAlignment="1">
      <alignment horizontal="left" vertical="top"/>
    </xf>
    <xf numFmtId="0" fontId="42" fillId="0" borderId="0" xfId="0" applyFont="1" applyAlignment="1" applyProtection="1">
      <alignment horizontal="right" vertical="top"/>
      <protection locked="0"/>
    </xf>
    <xf numFmtId="0" fontId="43" fillId="0" borderId="0" xfId="0" applyFont="1" applyFill="1"/>
    <xf numFmtId="0" fontId="42" fillId="0" borderId="0" xfId="0" applyFont="1" applyFill="1" applyAlignment="1" applyProtection="1">
      <alignment horizontal="right" vertical="top"/>
      <protection locked="0"/>
    </xf>
    <xf numFmtId="0" fontId="43" fillId="0" borderId="0" xfId="0" applyFont="1" applyFill="1" applyProtection="1">
      <protection locked="0"/>
    </xf>
    <xf numFmtId="0" fontId="43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44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43" fillId="0" borderId="0" xfId="0" applyFont="1" applyFill="1" applyAlignment="1" applyProtection="1">
      <alignment horizontal="right" vertical="center"/>
      <protection locked="0"/>
    </xf>
    <xf numFmtId="0" fontId="43" fillId="0" borderId="0" xfId="0" applyFont="1" applyFill="1" applyAlignment="1" applyProtection="1">
      <alignment horizontal="left" vertical="center"/>
      <protection locked="0"/>
    </xf>
    <xf numFmtId="168" fontId="42" fillId="0" borderId="0" xfId="0" applyNumberFormat="1" applyFont="1" applyFill="1" applyAlignment="1" applyProtection="1">
      <alignment horizontal="right" vertical="center"/>
      <protection locked="0"/>
    </xf>
    <xf numFmtId="0" fontId="43" fillId="0" borderId="31" xfId="0" applyFont="1" applyFill="1" applyBorder="1" applyAlignment="1" applyProtection="1">
      <alignment horizontal="left" vertical="center"/>
      <protection locked="0"/>
    </xf>
    <xf numFmtId="0" fontId="44" fillId="0" borderId="0" xfId="0" applyFont="1" applyFill="1" applyAlignment="1" applyProtection="1">
      <alignment horizontal="center" vertical="center"/>
      <protection locked="0"/>
    </xf>
    <xf numFmtId="0" fontId="45" fillId="0" borderId="0" xfId="0" applyFont="1"/>
    <xf numFmtId="168" fontId="42" fillId="0" borderId="35" xfId="0" applyNumberFormat="1" applyFont="1" applyFill="1" applyBorder="1" applyAlignment="1" applyProtection="1">
      <alignment horizontal="center" vertical="center"/>
      <protection locked="0"/>
    </xf>
    <xf numFmtId="0" fontId="43" fillId="0" borderId="35" xfId="0" applyFont="1" applyFill="1" applyBorder="1"/>
    <xf numFmtId="0" fontId="42" fillId="0" borderId="0" xfId="0" applyFont="1" applyFill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42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3" fillId="0" borderId="0" xfId="0" applyFont="1" applyFill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2" fillId="0" borderId="7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2" fontId="4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43" fillId="0" borderId="3" xfId="0" applyNumberFormat="1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left" vertical="center" wrapText="1"/>
    </xf>
    <xf numFmtId="4" fontId="42" fillId="0" borderId="3" xfId="0" applyNumberFormat="1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left" vertical="center" wrapText="1" indent="1"/>
    </xf>
    <xf numFmtId="4" fontId="43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3" xfId="0" applyNumberFormat="1" applyFont="1" applyFill="1" applyBorder="1" applyAlignment="1">
      <alignment horizontal="left" vertical="center" wrapText="1"/>
    </xf>
    <xf numFmtId="4" fontId="43" fillId="0" borderId="3" xfId="0" applyNumberFormat="1" applyFont="1" applyFill="1" applyBorder="1" applyAlignment="1">
      <alignment horizontal="center" vertical="center" wrapText="1"/>
    </xf>
    <xf numFmtId="164" fontId="43" fillId="0" borderId="3" xfId="0" applyNumberFormat="1" applyFont="1" applyFill="1" applyBorder="1" applyAlignment="1">
      <alignment horizontal="left" vertical="top" wrapText="1"/>
    </xf>
    <xf numFmtId="16" fontId="43" fillId="0" borderId="3" xfId="0" applyNumberFormat="1" applyFont="1" applyBorder="1" applyAlignment="1">
      <alignment horizontal="center" vertical="center" wrapText="1"/>
    </xf>
    <xf numFmtId="0" fontId="43" fillId="0" borderId="0" xfId="0" applyFont="1"/>
    <xf numFmtId="0" fontId="43" fillId="0" borderId="0" xfId="0" applyFont="1" applyFill="1" applyAlignment="1">
      <alignment vertical="center"/>
    </xf>
    <xf numFmtId="169" fontId="43" fillId="0" borderId="0" xfId="0" applyNumberFormat="1" applyFont="1" applyFill="1"/>
    <xf numFmtId="4" fontId="43" fillId="0" borderId="0" xfId="0" applyNumberFormat="1" applyFont="1" applyFill="1"/>
    <xf numFmtId="49" fontId="1" fillId="0" borderId="0" xfId="0" applyNumberFormat="1" applyFont="1" applyAlignment="1">
      <alignment horizontal="left" vertical="top"/>
    </xf>
    <xf numFmtId="4" fontId="46" fillId="0" borderId="0" xfId="0" applyNumberFormat="1" applyFont="1"/>
    <xf numFmtId="49" fontId="1" fillId="0" borderId="35" xfId="0" applyNumberFormat="1" applyFont="1" applyFill="1" applyBorder="1" applyAlignment="1">
      <alignment horizontal="center" vertical="center" wrapText="1"/>
    </xf>
    <xf numFmtId="4" fontId="42" fillId="0" borderId="35" xfId="0" quotePrefix="1" applyNumberFormat="1" applyFont="1" applyFill="1" applyBorder="1" applyAlignment="1" applyProtection="1">
      <alignment horizontal="center" vertical="center"/>
      <protection locked="0"/>
    </xf>
    <xf numFmtId="0" fontId="43" fillId="0" borderId="3" xfId="0" applyFont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3" fillId="0" borderId="29" xfId="0" applyFont="1" applyFill="1" applyBorder="1" applyAlignment="1">
      <alignment horizontal="center" vertical="top" wrapText="1"/>
    </xf>
    <xf numFmtId="0" fontId="43" fillId="0" borderId="37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5" xfId="0" quotePrefix="1" applyNumberFormat="1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5" xfId="35" applyNumberFormat="1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9" applyFont="1" applyBorder="1" applyAlignment="1">
      <alignment horizontal="center" vertical="center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0" xfId="18" quotePrefix="1" applyAlignment="1">
      <alignment horizontal="left" vertical="center" wrapText="1"/>
    </xf>
    <xf numFmtId="0" fontId="19" fillId="0" borderId="1" xfId="19" applyNumberFormat="1" applyAlignment="1">
      <alignment horizontal="right" vertical="center" wrapText="1"/>
    </xf>
    <xf numFmtId="0" fontId="19" fillId="0" borderId="0" xfId="20" quotePrefix="1" applyAlignment="1">
      <alignment horizontal="left" vertical="top" wrapText="1"/>
    </xf>
    <xf numFmtId="0" fontId="19" fillId="0" borderId="1" xfId="21" applyNumberFormat="1" applyAlignment="1">
      <alignment horizontal="right" vertical="top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19" fillId="0" borderId="6" xfId="19" applyNumberFormat="1" applyBorder="1" applyAlignment="1">
      <alignment horizontal="right" vertical="center" wrapText="1"/>
    </xf>
    <xf numFmtId="0" fontId="0" fillId="0" borderId="6" xfId="0" applyBorder="1" applyAlignment="1">
      <alignment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5" fillId="0" borderId="1" xfId="16" quotePrefix="1" applyAlignment="1">
      <alignment horizontal="center" vertical="center" wrapText="1"/>
    </xf>
    <xf numFmtId="0" fontId="16" fillId="0" borderId="5" xfId="11" quotePrefix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8" fillId="0" borderId="5" xfId="12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4" fillId="0" borderId="5" xfId="8" quotePrefix="1" applyBorder="1" applyAlignment="1">
      <alignment horizontal="left" vertical="top" wrapText="1"/>
    </xf>
    <xf numFmtId="0" fontId="14" fillId="0" borderId="5" xfId="7" quotePrefix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0" xfId="6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7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3" fillId="0" borderId="4" xfId="1" applyFont="1" applyBorder="1" applyAlignment="1">
      <alignment vertical="top" wrapText="1"/>
    </xf>
    <xf numFmtId="49" fontId="37" fillId="0" borderId="4" xfId="1" applyNumberFormat="1" applyFont="1" applyBorder="1" applyAlignment="1">
      <alignment horizontal="left" vertical="top" wrapText="1"/>
    </xf>
    <xf numFmtId="0" fontId="37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5" applyNumberFormat="1" applyFont="1" applyAlignment="1">
      <alignment horizontal="left" vertical="top" wrapText="1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33" fillId="0" borderId="0" xfId="0" applyNumberFormat="1" applyFont="1" applyAlignment="1">
      <alignment horizontal="left" wrapText="1"/>
    </xf>
    <xf numFmtId="0" fontId="33" fillId="0" borderId="1" xfId="0" applyNumberFormat="1" applyFont="1" applyBorder="1" applyAlignment="1">
      <alignment wrapText="1"/>
    </xf>
    <xf numFmtId="0" fontId="33" fillId="0" borderId="2" xfId="0" applyNumberFormat="1" applyFont="1" applyBorder="1" applyAlignment="1">
      <alignment horizontal="center" wrapText="1"/>
    </xf>
    <xf numFmtId="49" fontId="33" fillId="0" borderId="0" xfId="0" applyNumberFormat="1" applyFont="1" applyAlignment="1">
      <alignment wrapText="1"/>
    </xf>
    <xf numFmtId="0" fontId="3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3" fillId="0" borderId="0" xfId="0" applyNumberFormat="1" applyFont="1" applyAlignment="1">
      <alignment horizontal="left" vertical="top" wrapText="1"/>
    </xf>
    <xf numFmtId="0" fontId="33" fillId="0" borderId="0" xfId="0" applyNumberFormat="1" applyFont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33" fillId="0" borderId="10" xfId="0" applyNumberFormat="1" applyFont="1" applyBorder="1" applyAlignment="1">
      <alignment horizontal="left" vertical="top" wrapText="1"/>
    </xf>
    <xf numFmtId="0" fontId="33" fillId="0" borderId="9" xfId="0" applyNumberFormat="1" applyFont="1" applyBorder="1" applyAlignment="1">
      <alignment horizontal="left" vertical="top" wrapText="1"/>
    </xf>
    <xf numFmtId="9" fontId="33" fillId="0" borderId="10" xfId="0" applyNumberFormat="1" applyFont="1" applyBorder="1" applyAlignment="1">
      <alignment horizontal="left" vertical="top" wrapText="1"/>
    </xf>
    <xf numFmtId="9" fontId="33" fillId="0" borderId="1" xfId="0" applyNumberFormat="1" applyFont="1" applyBorder="1" applyAlignment="1">
      <alignment horizontal="left" vertical="top" wrapText="1"/>
    </xf>
    <xf numFmtId="9" fontId="33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33" fillId="0" borderId="24" xfId="0" applyNumberFormat="1" applyFont="1" applyBorder="1" applyAlignment="1">
      <alignment horizontal="left" vertical="top" wrapText="1"/>
    </xf>
    <xf numFmtId="0" fontId="33" fillId="0" borderId="23" xfId="0" applyNumberFormat="1" applyFont="1" applyBorder="1" applyAlignment="1">
      <alignment horizontal="left" vertical="top" wrapText="1"/>
    </xf>
    <xf numFmtId="0" fontId="33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33" fillId="0" borderId="14" xfId="0" applyNumberFormat="1" applyFont="1" applyBorder="1" applyAlignment="1">
      <alignment horizontal="left" vertical="top" wrapText="1"/>
    </xf>
    <xf numFmtId="0" fontId="33" fillId="0" borderId="12" xfId="0" applyNumberFormat="1" applyFont="1" applyBorder="1" applyAlignment="1">
      <alignment horizontal="left" vertical="top" wrapText="1"/>
    </xf>
    <xf numFmtId="0" fontId="33" fillId="0" borderId="13" xfId="0" applyNumberFormat="1" applyFont="1" applyBorder="1" applyAlignment="1">
      <alignment horizontal="left" vertical="top" wrapText="1"/>
    </xf>
    <xf numFmtId="0" fontId="33" fillId="0" borderId="25" xfId="0" applyNumberFormat="1" applyFont="1" applyBorder="1" applyAlignment="1">
      <alignment horizontal="center" wrapText="1"/>
    </xf>
    <xf numFmtId="0" fontId="3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3" fillId="0" borderId="0" xfId="0" quotePrefix="1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5" fillId="0" borderId="28" xfId="0" applyNumberFormat="1" applyFont="1" applyBorder="1" applyAlignment="1">
      <alignment horizontal="center" vertical="top" wrapText="1"/>
    </xf>
    <xf numFmtId="0" fontId="35" fillId="0" borderId="26" xfId="0" applyNumberFormat="1" applyFont="1" applyBorder="1" applyAlignment="1">
      <alignment horizontal="center" vertical="top" wrapText="1"/>
    </xf>
    <xf numFmtId="0" fontId="35" fillId="0" borderId="27" xfId="0" applyNumberFormat="1" applyFont="1" applyBorder="1" applyAlignment="1">
      <alignment horizontal="center" vertical="top" wrapText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left" vertical="top" wrapText="1" readingOrder="1"/>
    </xf>
    <xf numFmtId="49" fontId="23" fillId="2" borderId="33" xfId="33" applyNumberFormat="1" applyFont="1" applyFill="1" applyBorder="1" applyAlignment="1" applyProtection="1">
      <alignment horizontal="center" vertical="top" wrapText="1" readingOrder="1"/>
    </xf>
    <xf numFmtId="4" fontId="23" fillId="2" borderId="33" xfId="33" applyNumberFormat="1" applyFont="1" applyFill="1" applyBorder="1" applyAlignment="1" applyProtection="1">
      <alignment horizontal="righ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168" fontId="42" fillId="0" borderId="35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40" xr:uid="{4BBC517A-8E79-49FA-8B30-5D48BA534E8D}"/>
    <cellStyle name="S0" xfId="31" xr:uid="{B4EB388A-347F-48D0-B29A-7403981A7E33}"/>
    <cellStyle name="S1" xfId="32" xr:uid="{D896C3E3-0002-4610-B7C2-F5EF7B76106A}"/>
    <cellStyle name="S10" xfId="25" xr:uid="{F9958454-41A6-459D-94ED-CAF31AF92F84}"/>
    <cellStyle name="S11" xfId="20" xr:uid="{1A62D8DD-D6F3-4A8A-86F8-F5A315698BB2}"/>
    <cellStyle name="S12" xfId="24" xr:uid="{7253C722-0B57-4402-924D-135A19FA2B16}"/>
    <cellStyle name="S13" xfId="18" xr:uid="{B1860DD0-4732-4F9F-8C4E-0C251E30930E}"/>
    <cellStyle name="S14" xfId="22" xr:uid="{79F2F0FE-B507-41E6-BA2D-062D80140859}"/>
    <cellStyle name="S15" xfId="23" xr:uid="{C20C8D5E-5250-46B6-9C6D-C6F5DB531D9F}"/>
    <cellStyle name="S16" xfId="19" xr:uid="{ECA4BF8B-9E47-481E-868C-9934702EC1EE}"/>
    <cellStyle name="S17" xfId="21" xr:uid="{C5A7D5E7-C064-4C31-A570-6A911C546A8D}"/>
    <cellStyle name="S18" xfId="17" xr:uid="{9F823DE6-5FFD-4BEB-813E-F695E1BCAE38}"/>
    <cellStyle name="S19" xfId="16" xr:uid="{C3579E2C-3AA5-4614-90B8-2332F1A7FA2A}"/>
    <cellStyle name="S2" xfId="6" xr:uid="{5B931D89-35FE-46E2-AFBD-4A25C96CAB99}"/>
    <cellStyle name="S20" xfId="15" xr:uid="{04876255-223A-4F6E-9742-35802636865B}"/>
    <cellStyle name="S21" xfId="11" xr:uid="{CA41EC2B-C6ED-4CD1-A461-24F0A5AD54A6}"/>
    <cellStyle name="S22" xfId="9" xr:uid="{53B3A803-DAC3-4F5F-994C-8F1438C472B4}"/>
    <cellStyle name="S23" xfId="12" xr:uid="{EA19CC2C-8DE7-466F-A78F-CD54BFEA32BB}"/>
    <cellStyle name="S24" xfId="13" xr:uid="{C818A658-4565-4E88-88F3-6346FA0E76F6}"/>
    <cellStyle name="S25" xfId="14" xr:uid="{1CA53D5F-6C9E-4C56-BC1C-AFC3704FDB11}"/>
    <cellStyle name="S26" xfId="10" xr:uid="{9F7C38AA-1577-4901-BC09-6E18C261E471}"/>
    <cellStyle name="S27" xfId="8" xr:uid="{A32AAA47-2E5F-4CB6-8C55-857A7DED9E89}"/>
    <cellStyle name="S28" xfId="7" xr:uid="{C6EABB74-1CF6-4B77-B2A3-3716130D6CB6}"/>
    <cellStyle name="S29" xfId="3" xr:uid="{37803537-6AA9-4400-ABFA-C0EAD26B4A87}"/>
    <cellStyle name="S3" xfId="4" xr:uid="{00F26056-113B-4C91-B52A-24383F73DA60}"/>
    <cellStyle name="S4" xfId="5" xr:uid="{E2541B71-31C5-4AF3-B173-ED9DFCBC3074}"/>
    <cellStyle name="S5" xfId="29" xr:uid="{62DF375C-DC41-455A-A7EE-CD83B9430C47}"/>
    <cellStyle name="S6" xfId="30" xr:uid="{70322835-67E7-4B92-8225-A0155D5CA0D6}"/>
    <cellStyle name="S7" xfId="28" xr:uid="{9DE63570-1B79-4610-869C-FFDFD4AE45BA}"/>
    <cellStyle name="S8" xfId="26" xr:uid="{B4623222-1070-49BA-91CB-07BB2B387D08}"/>
    <cellStyle name="S9" xfId="27" xr:uid="{CD78BE42-D90B-4500-9373-D0553E33DA18}"/>
    <cellStyle name="Итоги" xfId="38" xr:uid="{0BCCFBF5-B164-444E-A8A6-0EF2EB5DBD38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9" xr:uid="{09B067A0-183D-4012-B2E2-02DCA7ABED09}"/>
    <cellStyle name="Обычный 3" xfId="33" xr:uid="{3C6452D8-21D7-46C8-9B64-D49DCDA0BA75}"/>
    <cellStyle name="Обычный 4" xfId="41" xr:uid="{464D3009-5448-46D4-BA3E-1DAF510990D5}"/>
    <cellStyle name="ПИР" xfId="36" xr:uid="{5BD9AA54-7DBB-44BE-8596-A968EAB0C717}"/>
    <cellStyle name="Титул" xfId="35" xr:uid="{E144BF55-BE79-4147-A390-1207E236A394}"/>
    <cellStyle name="Финансовый" xfId="34" builtinId="3"/>
    <cellStyle name="Хвост" xfId="37" xr:uid="{176F973A-1D49-4B5A-8144-FED458047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5092-679A-47F2-8B8E-F1D6BFA3D219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236" customWidth="1"/>
    <col min="2" max="2" width="81.5703125" style="220" customWidth="1"/>
    <col min="3" max="3" width="24.85546875" style="220" customWidth="1"/>
    <col min="4" max="4" width="13.42578125" style="220" customWidth="1"/>
    <col min="5" max="7" width="15.7109375" style="220" customWidth="1"/>
    <col min="8" max="11" width="13.85546875" style="220" customWidth="1"/>
  </cols>
  <sheetData>
    <row r="1" spans="1:11" x14ac:dyDescent="0.25">
      <c r="A1" s="219"/>
      <c r="E1" s="221"/>
      <c r="F1" s="221"/>
      <c r="G1" s="221"/>
      <c r="H1" s="222"/>
      <c r="I1" s="222"/>
      <c r="J1" s="222"/>
      <c r="K1" s="222"/>
    </row>
    <row r="2" spans="1:11" x14ac:dyDescent="0.25">
      <c r="A2" s="223"/>
      <c r="B2" s="224" t="s">
        <v>1</v>
      </c>
      <c r="C2" s="265" t="s">
        <v>2</v>
      </c>
      <c r="D2" s="265"/>
      <c r="E2" s="265"/>
      <c r="F2" s="265"/>
      <c r="G2" s="265"/>
      <c r="H2" s="265"/>
      <c r="I2" s="222"/>
      <c r="J2" s="222"/>
      <c r="K2" s="222"/>
    </row>
    <row r="3" spans="1:11" x14ac:dyDescent="0.25">
      <c r="A3" s="225"/>
      <c r="B3" s="226"/>
      <c r="C3" s="227"/>
      <c r="D3" s="227"/>
      <c r="E3" s="228" t="s">
        <v>3</v>
      </c>
      <c r="F3" s="229"/>
      <c r="G3" s="230"/>
      <c r="H3" s="230"/>
      <c r="I3" s="222"/>
      <c r="J3" s="222"/>
      <c r="K3" s="222"/>
    </row>
    <row r="4" spans="1:11" x14ac:dyDescent="0.25">
      <c r="A4" s="223"/>
      <c r="B4" s="231"/>
      <c r="C4" s="232"/>
      <c r="D4" s="232"/>
      <c r="E4" s="232"/>
      <c r="F4" s="232"/>
      <c r="G4" s="232"/>
      <c r="H4" s="222"/>
      <c r="I4" s="222"/>
      <c r="J4" s="222"/>
      <c r="K4" s="222"/>
    </row>
    <row r="5" spans="1:11" x14ac:dyDescent="0.25">
      <c r="A5" s="223"/>
      <c r="B5" s="231"/>
      <c r="C5" s="232"/>
      <c r="D5" s="232"/>
      <c r="E5" s="232"/>
      <c r="F5" s="232"/>
      <c r="G5" s="232"/>
      <c r="H5" s="222"/>
      <c r="I5" s="222"/>
      <c r="J5" s="222"/>
      <c r="K5" s="222"/>
    </row>
    <row r="6" spans="1:11" x14ac:dyDescent="0.25">
      <c r="A6" s="223"/>
      <c r="B6" s="231" t="s">
        <v>825</v>
      </c>
      <c r="C6" s="233">
        <v>112757.31766550646</v>
      </c>
      <c r="D6" s="233"/>
      <c r="F6" s="233"/>
      <c r="G6" s="232" t="s">
        <v>826</v>
      </c>
      <c r="H6" s="222"/>
      <c r="I6" s="222"/>
      <c r="J6" s="222"/>
      <c r="K6" s="222"/>
    </row>
    <row r="7" spans="1:11" x14ac:dyDescent="0.25">
      <c r="A7" s="223"/>
      <c r="B7" s="231"/>
      <c r="C7" s="234"/>
      <c r="D7" s="234"/>
      <c r="E7" s="234"/>
      <c r="F7" s="234"/>
      <c r="G7" s="234"/>
      <c r="H7" s="222"/>
      <c r="I7" s="222"/>
      <c r="J7" s="222"/>
      <c r="K7" s="222"/>
    </row>
    <row r="8" spans="1:11" x14ac:dyDescent="0.25">
      <c r="A8" s="225"/>
      <c r="B8" s="235"/>
      <c r="C8" s="235"/>
      <c r="D8" s="235"/>
      <c r="E8" s="235"/>
      <c r="F8" s="235"/>
      <c r="G8" s="235"/>
      <c r="H8" s="222"/>
      <c r="I8" s="222"/>
      <c r="J8" s="222"/>
      <c r="K8" s="222"/>
    </row>
    <row r="9" spans="1:11" x14ac:dyDescent="0.25">
      <c r="B9" s="231" t="s">
        <v>827</v>
      </c>
      <c r="C9" s="492" t="s">
        <v>864</v>
      </c>
      <c r="D9" s="237"/>
      <c r="E9" s="238"/>
      <c r="F9" s="232"/>
      <c r="G9" s="232"/>
      <c r="H9" s="222"/>
      <c r="I9" s="222"/>
      <c r="J9" s="222"/>
      <c r="K9" s="222"/>
    </row>
    <row r="10" spans="1:11" x14ac:dyDescent="0.25">
      <c r="A10" s="223"/>
      <c r="B10" s="232"/>
      <c r="C10" s="232"/>
      <c r="D10" s="232"/>
      <c r="E10" s="232"/>
      <c r="F10" s="232"/>
      <c r="G10" s="232"/>
      <c r="H10" s="222"/>
      <c r="I10" s="222"/>
      <c r="J10" s="222"/>
      <c r="K10" s="222"/>
    </row>
    <row r="11" spans="1:11" x14ac:dyDescent="0.25">
      <c r="A11" s="223"/>
      <c r="E11" s="239" t="s">
        <v>828</v>
      </c>
      <c r="F11" s="232"/>
      <c r="G11" s="232"/>
      <c r="H11" s="222"/>
      <c r="I11" s="222"/>
      <c r="J11" s="222"/>
      <c r="K11" s="222"/>
    </row>
    <row r="12" spans="1:11" x14ac:dyDescent="0.25">
      <c r="A12" s="240"/>
      <c r="E12" s="222"/>
      <c r="F12" s="222"/>
      <c r="G12" s="222"/>
      <c r="H12" s="222"/>
      <c r="I12" s="222"/>
      <c r="J12" s="222"/>
      <c r="K12" s="222"/>
    </row>
    <row r="13" spans="1:11" x14ac:dyDescent="0.25">
      <c r="A13" s="223"/>
      <c r="B13" s="266" t="s">
        <v>859</v>
      </c>
      <c r="C13" s="266"/>
      <c r="D13" s="266"/>
      <c r="E13" s="266"/>
      <c r="F13" s="266"/>
      <c r="G13" s="266"/>
      <c r="H13" s="266"/>
      <c r="I13" s="266"/>
      <c r="J13" s="266"/>
      <c r="K13" s="241"/>
    </row>
    <row r="14" spans="1:11" x14ac:dyDescent="0.25">
      <c r="A14" s="225"/>
      <c r="B14" s="235"/>
      <c r="C14" s="242"/>
      <c r="D14" s="242"/>
      <c r="E14" s="235" t="s">
        <v>829</v>
      </c>
      <c r="F14" s="235"/>
      <c r="G14" s="222"/>
      <c r="H14" s="222"/>
      <c r="I14" s="222"/>
      <c r="J14" s="222"/>
      <c r="K14" s="222"/>
    </row>
    <row r="15" spans="1:11" x14ac:dyDescent="0.25">
      <c r="E15" s="243"/>
      <c r="F15" s="243"/>
      <c r="G15" s="243"/>
    </row>
    <row r="16" spans="1:11" x14ac:dyDescent="0.25">
      <c r="A16" s="244"/>
    </row>
    <row r="17" spans="1:11" x14ac:dyDescent="0.25">
      <c r="A17" s="267" t="s">
        <v>440</v>
      </c>
      <c r="B17" s="268" t="s">
        <v>830</v>
      </c>
      <c r="C17" s="268" t="s">
        <v>831</v>
      </c>
      <c r="D17" s="245" t="s">
        <v>832</v>
      </c>
      <c r="E17" s="246">
        <v>2025</v>
      </c>
      <c r="F17" s="246">
        <v>2026</v>
      </c>
      <c r="G17" s="246">
        <v>2027</v>
      </c>
      <c r="H17" s="246">
        <v>2028</v>
      </c>
      <c r="I17" s="246">
        <v>2029</v>
      </c>
      <c r="J17" s="246">
        <v>2030</v>
      </c>
      <c r="K17" s="246" t="s">
        <v>833</v>
      </c>
    </row>
    <row r="18" spans="1:11" x14ac:dyDescent="0.25">
      <c r="A18" s="267"/>
      <c r="B18" s="268"/>
      <c r="C18" s="268"/>
      <c r="D18" s="245" t="s">
        <v>834</v>
      </c>
      <c r="E18" s="245" t="s">
        <v>834</v>
      </c>
      <c r="F18" s="246" t="s">
        <v>835</v>
      </c>
      <c r="G18" s="246" t="s">
        <v>835</v>
      </c>
      <c r="H18" s="246" t="s">
        <v>835</v>
      </c>
      <c r="I18" s="246" t="s">
        <v>835</v>
      </c>
      <c r="J18" s="246" t="s">
        <v>835</v>
      </c>
      <c r="K18" s="246" t="s">
        <v>835</v>
      </c>
    </row>
    <row r="19" spans="1:11" x14ac:dyDescent="0.25">
      <c r="A19" s="267"/>
      <c r="B19" s="268"/>
      <c r="C19" s="269" t="s">
        <v>836</v>
      </c>
      <c r="D19" s="247" t="s">
        <v>837</v>
      </c>
      <c r="E19" s="247">
        <v>100</v>
      </c>
      <c r="F19" s="247">
        <v>105.5</v>
      </c>
      <c r="G19" s="247">
        <v>104.1</v>
      </c>
      <c r="H19" s="247">
        <v>104.1</v>
      </c>
      <c r="I19" s="247">
        <v>104.1</v>
      </c>
      <c r="J19" s="247">
        <v>104.1</v>
      </c>
      <c r="K19" s="247">
        <v>104.1</v>
      </c>
    </row>
    <row r="20" spans="1:11" x14ac:dyDescent="0.25">
      <c r="A20" s="267"/>
      <c r="B20" s="268"/>
      <c r="C20" s="270"/>
      <c r="D20" s="247" t="s">
        <v>837</v>
      </c>
      <c r="E20" s="247">
        <v>1</v>
      </c>
      <c r="F20" s="248">
        <v>1.0275000000000001</v>
      </c>
      <c r="G20" s="248">
        <v>1.0696275</v>
      </c>
      <c r="H20" s="248">
        <v>1.1134822274999998</v>
      </c>
      <c r="I20" s="248">
        <v>1.1591349988274997</v>
      </c>
      <c r="J20" s="248">
        <v>1.206659533779427</v>
      </c>
      <c r="K20" s="248">
        <v>1.2561325746643834</v>
      </c>
    </row>
    <row r="21" spans="1:11" x14ac:dyDescent="0.25">
      <c r="A21" s="249">
        <v>1</v>
      </c>
      <c r="B21" s="250">
        <v>2</v>
      </c>
      <c r="C21" s="250">
        <v>3</v>
      </c>
      <c r="D21" s="250">
        <v>4</v>
      </c>
      <c r="E21" s="250">
        <v>5</v>
      </c>
      <c r="F21" s="250">
        <v>7</v>
      </c>
      <c r="G21" s="250">
        <v>8</v>
      </c>
      <c r="H21" s="250">
        <v>9</v>
      </c>
      <c r="I21" s="250">
        <v>10</v>
      </c>
      <c r="J21" s="250">
        <v>11</v>
      </c>
      <c r="K21" s="250">
        <v>12</v>
      </c>
    </row>
    <row r="22" spans="1:11" x14ac:dyDescent="0.25">
      <c r="A22" s="249">
        <v>1</v>
      </c>
      <c r="B22" s="251" t="s">
        <v>838</v>
      </c>
      <c r="C22" s="252">
        <v>109739.48191290165</v>
      </c>
      <c r="D22" s="252"/>
      <c r="E22" s="252"/>
      <c r="F22" s="252"/>
      <c r="G22" s="252"/>
      <c r="H22" s="252"/>
      <c r="I22" s="252"/>
      <c r="J22" s="252"/>
      <c r="K22" s="252"/>
    </row>
    <row r="23" spans="1:11" x14ac:dyDescent="0.25">
      <c r="A23" s="249" t="s">
        <v>839</v>
      </c>
      <c r="B23" s="253" t="s">
        <v>840</v>
      </c>
      <c r="C23" s="254">
        <v>6756.9516999999996</v>
      </c>
      <c r="D23" s="255"/>
      <c r="E23" s="255"/>
      <c r="F23" s="255"/>
      <c r="G23" s="255"/>
      <c r="H23" s="255"/>
      <c r="I23" s="255"/>
      <c r="J23" s="255"/>
      <c r="K23" s="255"/>
    </row>
    <row r="24" spans="1:11" x14ac:dyDescent="0.25">
      <c r="A24" s="249" t="s">
        <v>841</v>
      </c>
      <c r="B24" s="253" t="s">
        <v>842</v>
      </c>
      <c r="C24" s="254">
        <v>94169.789623000004</v>
      </c>
      <c r="D24" s="256"/>
      <c r="E24" s="256"/>
      <c r="F24" s="256"/>
      <c r="G24" s="256"/>
      <c r="H24" s="256"/>
      <c r="I24" s="256"/>
      <c r="J24" s="256"/>
      <c r="K24" s="256"/>
    </row>
    <row r="25" spans="1:11" x14ac:dyDescent="0.25">
      <c r="A25" s="249" t="s">
        <v>843</v>
      </c>
      <c r="B25" s="253" t="s">
        <v>444</v>
      </c>
      <c r="C25" s="254">
        <v>0</v>
      </c>
      <c r="D25" s="255"/>
      <c r="E25" s="255"/>
      <c r="F25" s="255"/>
      <c r="G25" s="255"/>
      <c r="H25" s="255"/>
      <c r="I25" s="255"/>
      <c r="J25" s="255"/>
      <c r="K25" s="255"/>
    </row>
    <row r="26" spans="1:11" x14ac:dyDescent="0.25">
      <c r="A26" s="249" t="s">
        <v>844</v>
      </c>
      <c r="B26" s="253" t="s">
        <v>37</v>
      </c>
      <c r="C26" s="254">
        <v>8812.7405899016376</v>
      </c>
      <c r="D26" s="257"/>
      <c r="E26" s="257"/>
      <c r="F26" s="257"/>
      <c r="G26" s="257"/>
      <c r="H26" s="257"/>
      <c r="I26" s="257"/>
      <c r="J26" s="257"/>
      <c r="K26" s="257"/>
    </row>
    <row r="27" spans="1:11" x14ac:dyDescent="0.25">
      <c r="A27" s="249">
        <v>2</v>
      </c>
      <c r="B27" s="251" t="s">
        <v>845</v>
      </c>
      <c r="C27" s="252">
        <v>0</v>
      </c>
      <c r="D27" s="252">
        <v>0</v>
      </c>
      <c r="E27" s="252">
        <v>0</v>
      </c>
      <c r="F27" s="252">
        <v>0</v>
      </c>
      <c r="G27" s="252">
        <v>0</v>
      </c>
      <c r="H27" s="252">
        <v>0</v>
      </c>
      <c r="I27" s="252">
        <v>0</v>
      </c>
      <c r="J27" s="252">
        <v>0</v>
      </c>
      <c r="K27" s="252">
        <v>0</v>
      </c>
    </row>
    <row r="28" spans="1:11" x14ac:dyDescent="0.25">
      <c r="A28" s="258" t="s">
        <v>846</v>
      </c>
      <c r="B28" s="253" t="s">
        <v>847</v>
      </c>
      <c r="C28" s="256">
        <v>0</v>
      </c>
      <c r="D28" s="256">
        <v>0</v>
      </c>
      <c r="E28" s="252">
        <v>0</v>
      </c>
      <c r="F28" s="256">
        <v>0</v>
      </c>
      <c r="G28" s="256">
        <v>0</v>
      </c>
      <c r="H28" s="256">
        <v>0</v>
      </c>
      <c r="I28" s="256">
        <v>0</v>
      </c>
      <c r="J28" s="256">
        <v>0</v>
      </c>
      <c r="K28" s="256">
        <v>0</v>
      </c>
    </row>
    <row r="29" spans="1:11" x14ac:dyDescent="0.25">
      <c r="A29" s="249" t="s">
        <v>848</v>
      </c>
      <c r="B29" s="253" t="s">
        <v>849</v>
      </c>
      <c r="C29" s="256">
        <v>0</v>
      </c>
      <c r="D29" s="256">
        <v>0</v>
      </c>
      <c r="E29" s="252">
        <v>0</v>
      </c>
      <c r="F29" s="256">
        <v>0</v>
      </c>
      <c r="G29" s="256">
        <v>0</v>
      </c>
      <c r="H29" s="256">
        <v>0</v>
      </c>
      <c r="I29" s="256">
        <v>0</v>
      </c>
      <c r="J29" s="256">
        <v>0</v>
      </c>
      <c r="K29" s="256">
        <v>0</v>
      </c>
    </row>
    <row r="30" spans="1:11" x14ac:dyDescent="0.25">
      <c r="A30" s="249">
        <v>3</v>
      </c>
      <c r="B30" s="251" t="s">
        <v>850</v>
      </c>
      <c r="C30" s="252">
        <v>109739.48191290165</v>
      </c>
      <c r="D30" s="252" t="s">
        <v>837</v>
      </c>
      <c r="E30" s="252">
        <v>0</v>
      </c>
      <c r="F30" s="252">
        <v>109739.48191290165</v>
      </c>
      <c r="G30" s="252">
        <v>0</v>
      </c>
      <c r="H30" s="252">
        <v>0</v>
      </c>
      <c r="I30" s="252">
        <v>0</v>
      </c>
      <c r="J30" s="252">
        <v>0</v>
      </c>
      <c r="K30" s="252">
        <v>0</v>
      </c>
    </row>
    <row r="31" spans="1:11" x14ac:dyDescent="0.25">
      <c r="A31" s="249">
        <v>4</v>
      </c>
      <c r="B31" s="251" t="s">
        <v>851</v>
      </c>
      <c r="C31" s="252">
        <v>112757.31766550646</v>
      </c>
      <c r="D31" s="252">
        <v>0</v>
      </c>
      <c r="E31" s="252">
        <v>0</v>
      </c>
      <c r="F31" s="252">
        <v>112757.31766550646</v>
      </c>
      <c r="G31" s="252">
        <v>0</v>
      </c>
      <c r="H31" s="252">
        <v>0</v>
      </c>
      <c r="I31" s="252">
        <v>0</v>
      </c>
      <c r="J31" s="252">
        <v>0</v>
      </c>
      <c r="K31" s="252">
        <v>0</v>
      </c>
    </row>
    <row r="32" spans="1:11" x14ac:dyDescent="0.25">
      <c r="A32" s="249" t="s">
        <v>852</v>
      </c>
      <c r="B32" s="253" t="s">
        <v>853</v>
      </c>
      <c r="C32" s="252">
        <v>20333.286792140512</v>
      </c>
      <c r="D32" s="256"/>
      <c r="E32" s="256"/>
      <c r="F32" s="256"/>
      <c r="G32" s="256"/>
      <c r="H32" s="256"/>
      <c r="I32" s="256"/>
      <c r="J32" s="256"/>
      <c r="K32" s="256"/>
    </row>
    <row r="33" spans="1:11" x14ac:dyDescent="0.25">
      <c r="A33" s="249">
        <v>5</v>
      </c>
      <c r="B33" s="251" t="s">
        <v>854</v>
      </c>
      <c r="C33" s="252">
        <v>92424.030873365948</v>
      </c>
      <c r="D33" s="252"/>
      <c r="E33" s="252"/>
      <c r="F33" s="252"/>
      <c r="G33" s="252"/>
      <c r="H33" s="252"/>
      <c r="I33" s="252"/>
      <c r="J33" s="252"/>
      <c r="K33" s="252"/>
    </row>
    <row r="34" spans="1:11" x14ac:dyDescent="0.25">
      <c r="A34" s="258" t="s">
        <v>855</v>
      </c>
      <c r="B34" s="253" t="s">
        <v>840</v>
      </c>
      <c r="C34" s="254">
        <v>5690.7933374999993</v>
      </c>
      <c r="D34" s="255"/>
      <c r="E34" s="255"/>
      <c r="F34" s="255"/>
      <c r="G34" s="255"/>
      <c r="H34" s="255"/>
      <c r="I34" s="255"/>
      <c r="J34" s="255"/>
      <c r="K34" s="255"/>
    </row>
    <row r="35" spans="1:11" x14ac:dyDescent="0.25">
      <c r="A35" s="249" t="s">
        <v>856</v>
      </c>
      <c r="B35" s="253" t="s">
        <v>842</v>
      </c>
      <c r="C35" s="254">
        <v>79311.031834125009</v>
      </c>
      <c r="D35" s="256"/>
      <c r="E35" s="256"/>
      <c r="F35" s="256"/>
      <c r="G35" s="256"/>
      <c r="H35" s="256"/>
      <c r="I35" s="256"/>
      <c r="J35" s="256"/>
      <c r="K35" s="256"/>
    </row>
    <row r="36" spans="1:11" x14ac:dyDescent="0.25">
      <c r="A36" s="249" t="s">
        <v>857</v>
      </c>
      <c r="B36" s="253" t="s">
        <v>444</v>
      </c>
      <c r="C36" s="254">
        <v>0</v>
      </c>
      <c r="D36" s="255"/>
      <c r="E36" s="255"/>
      <c r="F36" s="255"/>
      <c r="G36" s="255"/>
      <c r="H36" s="255"/>
      <c r="I36" s="255"/>
      <c r="J36" s="255"/>
      <c r="K36" s="255"/>
    </row>
    <row r="37" spans="1:11" x14ac:dyDescent="0.25">
      <c r="A37" s="249" t="s">
        <v>858</v>
      </c>
      <c r="B37" s="253" t="s">
        <v>37</v>
      </c>
      <c r="C37" s="254">
        <v>7422.2057017409288</v>
      </c>
      <c r="D37" s="257"/>
      <c r="E37" s="257"/>
      <c r="F37" s="257"/>
      <c r="G37" s="257"/>
      <c r="H37" s="257"/>
      <c r="I37" s="257"/>
      <c r="J37" s="257"/>
      <c r="K37" s="257"/>
    </row>
    <row r="38" spans="1:11" x14ac:dyDescent="0.25">
      <c r="A38" s="259"/>
      <c r="G38" s="260"/>
      <c r="H38" s="260"/>
      <c r="I38" s="261"/>
    </row>
    <row r="40" spans="1:11" x14ac:dyDescent="0.25">
      <c r="E40" s="262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I84"/>
  <sheetViews>
    <sheetView tabSelected="1" view="pageBreakPreview" topLeftCell="A4" zoomScale="75" zoomScaleNormal="75" zoomScaleSheetLayoutView="75" workbookViewId="0">
      <selection activeCell="C14" sqref="C14:G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12.140625" style="4" hidden="1" customWidth="1"/>
    <col min="10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75" t="s">
        <v>2</v>
      </c>
      <c r="D2" s="275"/>
      <c r="E2" s="275"/>
      <c r="F2" s="275"/>
      <c r="G2" s="27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81" t="s">
        <v>53</v>
      </c>
      <c r="C6" s="281"/>
      <c r="D6" s="23">
        <f>H84</f>
        <v>109739.48191290164</v>
      </c>
      <c r="E6" s="2" t="s">
        <v>30</v>
      </c>
      <c r="F6" s="2"/>
      <c r="G6" s="2"/>
      <c r="H6" s="2"/>
    </row>
    <row r="7" spans="1:8" x14ac:dyDescent="0.2">
      <c r="B7" s="282" t="s">
        <v>4</v>
      </c>
      <c r="C7" s="282"/>
      <c r="D7" s="2"/>
      <c r="E7" s="2" t="s">
        <v>30</v>
      </c>
      <c r="F7" s="2"/>
      <c r="G7" s="2"/>
      <c r="H7" s="2"/>
    </row>
    <row r="8" spans="1:8" x14ac:dyDescent="0.2">
      <c r="C8" s="276"/>
      <c r="D8" s="277"/>
      <c r="E8" s="277"/>
      <c r="F8" s="277"/>
      <c r="G8" s="27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0" customHeight="1" x14ac:dyDescent="0.2">
      <c r="A14" s="283" t="s">
        <v>817</v>
      </c>
      <c r="B14" s="283"/>
      <c r="C14" s="284" t="s">
        <v>822</v>
      </c>
      <c r="D14" s="285"/>
      <c r="E14" s="285"/>
      <c r="F14" s="285"/>
      <c r="G14" s="285"/>
      <c r="H14" s="2"/>
    </row>
    <row r="15" spans="1:8" x14ac:dyDescent="0.2">
      <c r="A15" s="1"/>
      <c r="C15" s="215"/>
      <c r="D15" s="216" t="s">
        <v>818</v>
      </c>
      <c r="E15" s="215"/>
      <c r="F15" s="215"/>
      <c r="G15" s="215"/>
      <c r="H15" s="2"/>
    </row>
    <row r="16" spans="1:8" x14ac:dyDescent="0.2">
      <c r="A16" s="286" t="s">
        <v>819</v>
      </c>
      <c r="B16" s="286"/>
      <c r="C16" s="287" t="s">
        <v>861</v>
      </c>
      <c r="D16" s="287"/>
      <c r="E16" s="287"/>
      <c r="F16" s="287"/>
      <c r="G16" s="287"/>
      <c r="H16" s="287"/>
    </row>
    <row r="17" spans="1:8" ht="65.25" customHeight="1" x14ac:dyDescent="0.2">
      <c r="A17" s="286" t="s">
        <v>820</v>
      </c>
      <c r="B17" s="286"/>
      <c r="C17" s="288" t="s">
        <v>821</v>
      </c>
      <c r="D17" s="288"/>
      <c r="E17" s="288"/>
      <c r="F17" s="288"/>
      <c r="G17" s="288"/>
      <c r="H17" s="2"/>
    </row>
    <row r="18" spans="1:8" x14ac:dyDescent="0.2">
      <c r="A18" s="217"/>
      <c r="B18" s="218"/>
      <c r="C18" s="289" t="s">
        <v>7</v>
      </c>
      <c r="D18" s="289"/>
      <c r="E18" s="289"/>
      <c r="F18" s="289"/>
      <c r="G18" s="289"/>
      <c r="H18" s="2"/>
    </row>
    <row r="19" spans="1:8" x14ac:dyDescent="0.2">
      <c r="H19" s="2"/>
    </row>
    <row r="20" spans="1:8" x14ac:dyDescent="0.2">
      <c r="B20" s="1" t="s">
        <v>860</v>
      </c>
      <c r="D20" s="13"/>
      <c r="E20" s="2"/>
      <c r="F20" s="2"/>
      <c r="G20" s="2"/>
      <c r="H20" s="2"/>
    </row>
    <row r="21" spans="1:8" ht="12.75" customHeight="1" x14ac:dyDescent="0.2">
      <c r="A21" s="278" t="s">
        <v>8</v>
      </c>
      <c r="B21" s="279" t="s">
        <v>51</v>
      </c>
      <c r="C21" s="279" t="s">
        <v>9</v>
      </c>
      <c r="D21" s="280" t="s">
        <v>10</v>
      </c>
      <c r="E21" s="280"/>
      <c r="F21" s="280"/>
      <c r="G21" s="280"/>
      <c r="H21" s="278" t="s">
        <v>52</v>
      </c>
    </row>
    <row r="22" spans="1:8" x14ac:dyDescent="0.2">
      <c r="A22" s="278"/>
      <c r="B22" s="279"/>
      <c r="C22" s="279"/>
      <c r="D22" s="278" t="s">
        <v>11</v>
      </c>
      <c r="E22" s="278" t="s">
        <v>12</v>
      </c>
      <c r="F22" s="278" t="s">
        <v>13</v>
      </c>
      <c r="G22" s="278" t="s">
        <v>37</v>
      </c>
      <c r="H22" s="278"/>
    </row>
    <row r="23" spans="1:8" x14ac:dyDescent="0.2">
      <c r="A23" s="278"/>
      <c r="B23" s="279"/>
      <c r="C23" s="279"/>
      <c r="D23" s="278"/>
      <c r="E23" s="278"/>
      <c r="F23" s="278"/>
      <c r="G23" s="278"/>
      <c r="H23" s="278"/>
    </row>
    <row r="24" spans="1:8" x14ac:dyDescent="0.2">
      <c r="A24" s="278"/>
      <c r="B24" s="279"/>
      <c r="C24" s="279"/>
      <c r="D24" s="278"/>
      <c r="E24" s="278"/>
      <c r="F24" s="278"/>
      <c r="G24" s="278"/>
      <c r="H24" s="27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73" t="s">
        <v>35</v>
      </c>
      <c r="B26" s="274"/>
      <c r="C26" s="274"/>
      <c r="D26" s="274"/>
      <c r="E26" s="274"/>
      <c r="F26" s="274"/>
      <c r="G26" s="274"/>
      <c r="H26" s="274"/>
    </row>
    <row r="27" spans="1:8" x14ac:dyDescent="0.2">
      <c r="A27" s="29" t="s">
        <v>60</v>
      </c>
      <c r="B27" s="22" t="s">
        <v>815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816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71" t="s">
        <v>36</v>
      </c>
      <c r="C35" s="272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73" t="s">
        <v>14</v>
      </c>
      <c r="B36" s="274"/>
      <c r="C36" s="274"/>
      <c r="D36" s="274"/>
      <c r="E36" s="274"/>
      <c r="F36" s="274"/>
      <c r="G36" s="274"/>
      <c r="H36" s="274"/>
    </row>
    <row r="37" spans="1:8" x14ac:dyDescent="0.2">
      <c r="A37" s="29" t="s">
        <v>68</v>
      </c>
      <c r="B37" s="18" t="s">
        <v>88</v>
      </c>
      <c r="C37" s="24" t="s">
        <v>805</v>
      </c>
      <c r="D37" s="26">
        <f>56610498.1/1000/1.2</f>
        <v>47175.415083333341</v>
      </c>
      <c r="E37" s="26">
        <f>14369264.83/1000/1.2</f>
        <v>11974.387358333333</v>
      </c>
      <c r="F37" s="20"/>
      <c r="G37" s="20"/>
      <c r="H37" s="19">
        <f>D37+E37+G37+F37</f>
        <v>59149.802441666674</v>
      </c>
    </row>
    <row r="38" spans="1:8" x14ac:dyDescent="0.2">
      <c r="A38" s="29" t="s">
        <v>76</v>
      </c>
      <c r="B38" s="18" t="s">
        <v>95</v>
      </c>
      <c r="C38" s="24" t="s">
        <v>807</v>
      </c>
      <c r="D38" s="26">
        <f>19947248.34/1000/1.2</f>
        <v>16622.70695</v>
      </c>
      <c r="E38" s="26">
        <f>1699011.31/1000/1.2</f>
        <v>1415.8427583333334</v>
      </c>
      <c r="F38" s="20"/>
      <c r="G38" s="20"/>
      <c r="H38" s="19">
        <f t="shared" ref="H38:H47" si="1">D38+E38+G38+F38</f>
        <v>18038.549708333332</v>
      </c>
    </row>
    <row r="39" spans="1:8" hidden="1" x14ac:dyDescent="0.2">
      <c r="A39" s="29" t="s">
        <v>77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78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79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80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81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82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83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84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85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71" t="s">
        <v>16</v>
      </c>
      <c r="C48" s="272"/>
      <c r="D48" s="19">
        <f>D37+D38+D39+D40+D41+D42+D43+D44+D45+D46+D47</f>
        <v>63798.12203333334</v>
      </c>
      <c r="E48" s="19">
        <f t="shared" ref="E48:G48" si="2">E37+E38+E39+E40+E41+E42+E43+E44+E45+E46+E47</f>
        <v>13390.230116666668</v>
      </c>
      <c r="F48" s="19">
        <f t="shared" si="2"/>
        <v>0</v>
      </c>
      <c r="G48" s="19">
        <f t="shared" si="2"/>
        <v>0</v>
      </c>
      <c r="H48" s="19">
        <f>H37+H38+H39+H40+H41+H42+H43+H44+H45+H46+H47</f>
        <v>77188.352150000006</v>
      </c>
    </row>
    <row r="49" spans="1:8" x14ac:dyDescent="0.2">
      <c r="A49" s="21"/>
      <c r="B49" s="271" t="s">
        <v>33</v>
      </c>
      <c r="C49" s="272"/>
      <c r="D49" s="19">
        <f>D48+D35</f>
        <v>63798.12203333334</v>
      </c>
      <c r="E49" s="19">
        <f>E48+E35</f>
        <v>13390.230116666668</v>
      </c>
      <c r="F49" s="19">
        <f>F48+F35</f>
        <v>0</v>
      </c>
      <c r="G49" s="19">
        <f>G48+G35</f>
        <v>117.15119593612499</v>
      </c>
      <c r="H49" s="19">
        <f>H48+H35</f>
        <v>77305.503345936129</v>
      </c>
    </row>
    <row r="50" spans="1:8" x14ac:dyDescent="0.2">
      <c r="A50" s="273" t="s">
        <v>44</v>
      </c>
      <c r="B50" s="274"/>
      <c r="C50" s="274"/>
      <c r="D50" s="274"/>
      <c r="E50" s="274"/>
      <c r="F50" s="274"/>
      <c r="G50" s="274"/>
      <c r="H50" s="274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86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87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71" t="s">
        <v>47</v>
      </c>
      <c r="C54" s="272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71" t="s">
        <v>42</v>
      </c>
      <c r="C55" s="272"/>
      <c r="D55" s="19">
        <f>D54+D49</f>
        <v>63798.12203333334</v>
      </c>
      <c r="E55" s="19">
        <f t="shared" ref="E55" si="5">E54+E49</f>
        <v>13390.230116666668</v>
      </c>
      <c r="F55" s="19">
        <f t="shared" ref="F55" si="6">F54+F49</f>
        <v>0</v>
      </c>
      <c r="G55" s="19">
        <f t="shared" ref="G55" si="7">G54+G49</f>
        <v>117.15119593612499</v>
      </c>
      <c r="H55" s="19">
        <f>H54+H49</f>
        <v>77305.503345936129</v>
      </c>
    </row>
    <row r="56" spans="1:8" x14ac:dyDescent="0.2">
      <c r="A56" s="273" t="s">
        <v>45</v>
      </c>
      <c r="B56" s="274"/>
      <c r="C56" s="274"/>
      <c r="D56" s="274"/>
      <c r="E56" s="274"/>
      <c r="F56" s="274"/>
      <c r="G56" s="274"/>
      <c r="H56" s="274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71" t="s">
        <v>46</v>
      </c>
      <c r="C58" s="272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71" t="s">
        <v>43</v>
      </c>
      <c r="C59" s="272"/>
      <c r="D59" s="19">
        <f>D58+D55</f>
        <v>63798.12203333334</v>
      </c>
      <c r="E59" s="19">
        <f t="shared" ref="E59" si="8">E58+E55</f>
        <v>13390.230116666668</v>
      </c>
      <c r="F59" s="19">
        <f t="shared" ref="F59" si="9">F58+F55</f>
        <v>0</v>
      </c>
      <c r="G59" s="19">
        <f t="shared" ref="G59" si="10">G58+G55</f>
        <v>117.15119593612499</v>
      </c>
      <c r="H59" s="19">
        <f>H58+H55</f>
        <v>77305.503345936129</v>
      </c>
    </row>
    <row r="60" spans="1:8" x14ac:dyDescent="0.2">
      <c r="A60" s="273" t="s">
        <v>32</v>
      </c>
      <c r="B60" s="274"/>
      <c r="C60" s="274"/>
      <c r="D60" s="274"/>
      <c r="E60" s="274"/>
      <c r="F60" s="274"/>
      <c r="G60" s="274"/>
      <c r="H60" s="274"/>
    </row>
    <row r="61" spans="1:8" hidden="1" x14ac:dyDescent="0.2">
      <c r="A61" s="29" t="s">
        <v>71</v>
      </c>
      <c r="B61" s="27" t="s">
        <v>15</v>
      </c>
      <c r="C61" s="27" t="s">
        <v>89</v>
      </c>
      <c r="D61" s="27"/>
      <c r="E61" s="27"/>
      <c r="F61" s="27"/>
      <c r="G61" s="28"/>
      <c r="H61" s="19">
        <f t="shared" ref="H61" si="11">G61+F61+E61+D61</f>
        <v>0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71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72</v>
      </c>
      <c r="B66" s="22" t="s">
        <v>823</v>
      </c>
      <c r="C66" s="18" t="s">
        <v>38</v>
      </c>
      <c r="D66" s="20"/>
      <c r="E66" s="20"/>
      <c r="F66" s="20"/>
      <c r="G66" s="20">
        <v>59.60152556167499</v>
      </c>
      <c r="H66" s="19">
        <f>G66+F66+E66+D66</f>
        <v>59.60152556167499</v>
      </c>
    </row>
    <row r="67" spans="1:8" x14ac:dyDescent="0.2">
      <c r="A67" s="21"/>
      <c r="B67" s="271" t="s">
        <v>34</v>
      </c>
      <c r="C67" s="272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59.60152556167499</v>
      </c>
      <c r="H67" s="19">
        <f>D67+E67+F67+G67</f>
        <v>59.60152556167499</v>
      </c>
    </row>
    <row r="68" spans="1:8" x14ac:dyDescent="0.2">
      <c r="A68" s="21"/>
      <c r="B68" s="271" t="s">
        <v>17</v>
      </c>
      <c r="C68" s="272"/>
      <c r="D68" s="19">
        <f>D67+D59</f>
        <v>63798.12203333334</v>
      </c>
      <c r="E68" s="19">
        <f>E67+E59</f>
        <v>13390.230116666668</v>
      </c>
      <c r="F68" s="19">
        <f>F67+F59</f>
        <v>0</v>
      </c>
      <c r="G68" s="19">
        <f>G67+G59</f>
        <v>176.7527214978</v>
      </c>
      <c r="H68" s="19">
        <f>H67+H59</f>
        <v>77365.10487149781</v>
      </c>
    </row>
    <row r="69" spans="1:8" x14ac:dyDescent="0.2">
      <c r="A69" s="273" t="s">
        <v>28</v>
      </c>
      <c r="B69" s="274"/>
      <c r="C69" s="274"/>
      <c r="D69" s="274"/>
      <c r="E69" s="274"/>
      <c r="F69" s="274"/>
      <c r="G69" s="274"/>
      <c r="H69" s="274"/>
    </row>
    <row r="70" spans="1:8" ht="38.25" hidden="1" customHeight="1" x14ac:dyDescent="0.2">
      <c r="A70" s="29" t="s">
        <v>73</v>
      </c>
      <c r="B70" s="18" t="s">
        <v>59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74</v>
      </c>
      <c r="B71" s="18" t="s">
        <v>824</v>
      </c>
      <c r="C71" s="25" t="s">
        <v>27</v>
      </c>
      <c r="D71" s="20"/>
      <c r="E71" s="20"/>
      <c r="F71" s="20"/>
      <c r="G71" s="19">
        <f>(D68+E68+F68+G68+G79)/100*8.5</f>
        <v>7046.8051390773135</v>
      </c>
      <c r="H71" s="19">
        <f>D71+E71+F71+G71</f>
        <v>7046.8051390773135</v>
      </c>
    </row>
    <row r="72" spans="1:8" ht="12.75" customHeight="1" x14ac:dyDescent="0.2">
      <c r="A72" s="290" t="s">
        <v>31</v>
      </c>
      <c r="B72" s="291"/>
      <c r="C72" s="292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7046.8051390773135</v>
      </c>
      <c r="H72" s="19">
        <f>D72+E72+F72+G72</f>
        <v>7046.8051390773135</v>
      </c>
    </row>
    <row r="73" spans="1:8" x14ac:dyDescent="0.2">
      <c r="A73" s="21"/>
      <c r="B73" s="271" t="s">
        <v>29</v>
      </c>
      <c r="C73" s="272"/>
      <c r="D73" s="19">
        <f>D68+D72</f>
        <v>63798.12203333334</v>
      </c>
      <c r="E73" s="19">
        <f t="shared" ref="E73:G73" si="15">E68+E72</f>
        <v>13390.230116666668</v>
      </c>
      <c r="F73" s="19">
        <f t="shared" si="15"/>
        <v>0</v>
      </c>
      <c r="G73" s="19">
        <f t="shared" si="15"/>
        <v>7223.5578605751134</v>
      </c>
      <c r="H73" s="19">
        <f>H72+H68</f>
        <v>84411.910010575128</v>
      </c>
    </row>
    <row r="74" spans="1:8" x14ac:dyDescent="0.2">
      <c r="A74" s="273" t="s">
        <v>18</v>
      </c>
      <c r="B74" s="274"/>
      <c r="C74" s="274"/>
      <c r="D74" s="274"/>
      <c r="E74" s="274"/>
      <c r="F74" s="274"/>
      <c r="G74" s="274"/>
      <c r="H74" s="274"/>
    </row>
    <row r="75" spans="1:8" x14ac:dyDescent="0.2">
      <c r="A75" s="29" t="s">
        <v>75</v>
      </c>
      <c r="B75" s="22" t="s">
        <v>90</v>
      </c>
      <c r="C75" s="18" t="s">
        <v>40</v>
      </c>
      <c r="D75" s="20"/>
      <c r="E75" s="20"/>
      <c r="F75" s="20"/>
      <c r="G75" s="19">
        <f>5538485/1000</f>
        <v>5538.4849999999997</v>
      </c>
      <c r="H75" s="19">
        <f>G75+F75+E75+D75</f>
        <v>5538.4849999999997</v>
      </c>
    </row>
    <row r="76" spans="1:8" hidden="1" x14ac:dyDescent="0.2">
      <c r="A76" s="29" t="s">
        <v>92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93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71" t="s">
        <v>20</v>
      </c>
      <c r="C79" s="272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5538.4849999999997</v>
      </c>
      <c r="H79" s="19">
        <f>G79+F79+E79+D79</f>
        <v>5538.4849999999997</v>
      </c>
    </row>
    <row r="80" spans="1:8" x14ac:dyDescent="0.2">
      <c r="A80" s="21"/>
      <c r="B80" s="271" t="s">
        <v>21</v>
      </c>
      <c r="C80" s="272"/>
      <c r="D80" s="19">
        <f>D73+D79</f>
        <v>63798.12203333334</v>
      </c>
      <c r="E80" s="19">
        <f>E73+E79</f>
        <v>13390.230116666668</v>
      </c>
      <c r="F80" s="19">
        <f>F73+F79</f>
        <v>0</v>
      </c>
      <c r="G80" s="19">
        <f>G73+G79</f>
        <v>12762.042860575113</v>
      </c>
      <c r="H80" s="19">
        <f>D80+E80+F80+G80</f>
        <v>89950.395010575114</v>
      </c>
    </row>
    <row r="81" spans="1:9" x14ac:dyDescent="0.2">
      <c r="A81" s="273" t="s">
        <v>22</v>
      </c>
      <c r="B81" s="274"/>
      <c r="C81" s="274"/>
      <c r="D81" s="274"/>
      <c r="E81" s="274"/>
      <c r="F81" s="274"/>
      <c r="G81" s="274"/>
      <c r="H81" s="274"/>
    </row>
    <row r="82" spans="1:9" x14ac:dyDescent="0.2">
      <c r="A82" s="17"/>
      <c r="B82" s="22"/>
      <c r="C82" s="18" t="s">
        <v>91</v>
      </c>
      <c r="D82" s="19">
        <f>D80/100*22</f>
        <v>14035.586847333336</v>
      </c>
      <c r="E82" s="19">
        <f t="shared" ref="E82:H82" si="18">E80/100*22</f>
        <v>2945.8506256666669</v>
      </c>
      <c r="F82" s="19">
        <f t="shared" si="18"/>
        <v>0</v>
      </c>
      <c r="G82" s="19">
        <f t="shared" si="18"/>
        <v>2807.649429326525</v>
      </c>
      <c r="H82" s="19">
        <f t="shared" si="18"/>
        <v>19789.086902326526</v>
      </c>
    </row>
    <row r="83" spans="1:9" x14ac:dyDescent="0.2">
      <c r="A83" s="21"/>
      <c r="B83" s="271" t="s">
        <v>23</v>
      </c>
      <c r="C83" s="272"/>
      <c r="D83" s="19">
        <f>D82</f>
        <v>14035.586847333336</v>
      </c>
      <c r="E83" s="19">
        <f>E82</f>
        <v>2945.8506256666669</v>
      </c>
      <c r="F83" s="20">
        <f>F82</f>
        <v>0</v>
      </c>
      <c r="G83" s="19">
        <f>G82</f>
        <v>2807.649429326525</v>
      </c>
      <c r="H83" s="19">
        <f>D83+E83+F83+G83</f>
        <v>19789.086902326526</v>
      </c>
    </row>
    <row r="84" spans="1:9" ht="15" x14ac:dyDescent="0.25">
      <c r="A84" s="21"/>
      <c r="B84" s="271" t="s">
        <v>24</v>
      </c>
      <c r="C84" s="272"/>
      <c r="D84" s="19">
        <f>D80+D82</f>
        <v>77833.708880666672</v>
      </c>
      <c r="E84" s="19">
        <f>E80+E82</f>
        <v>16336.080742333335</v>
      </c>
      <c r="F84" s="19">
        <f>F80+F82</f>
        <v>0</v>
      </c>
      <c r="G84" s="19">
        <f>G80+G82</f>
        <v>15569.692289901639</v>
      </c>
      <c r="H84" s="19">
        <f>H80+H82</f>
        <v>109739.48191290164</v>
      </c>
      <c r="I84" s="264">
        <v>114389.76751000001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A4D18-9A3A-4337-A48D-6B4736F74BEC}">
  <sheetPr codeName="Лист3"/>
  <dimension ref="A1:H12"/>
  <sheetViews>
    <sheetView zoomScale="70" zoomScaleNormal="70" workbookViewId="0">
      <selection activeCell="C6" sqref="C6"/>
    </sheetView>
  </sheetViews>
  <sheetFormatPr defaultRowHeight="15" x14ac:dyDescent="0.25"/>
  <cols>
    <col min="1" max="1" width="13.140625" style="211" customWidth="1"/>
    <col min="2" max="2" width="26.140625" style="211" customWidth="1"/>
    <col min="3" max="3" width="40.140625" style="211" customWidth="1"/>
    <col min="4" max="4" width="16.85546875" style="211" customWidth="1"/>
    <col min="5" max="5" width="18" style="211" customWidth="1"/>
    <col min="6" max="6" width="20.85546875" style="211" customWidth="1"/>
    <col min="7" max="7" width="18.5703125" style="211" customWidth="1"/>
    <col min="8" max="8" width="83" style="211" customWidth="1"/>
  </cols>
  <sheetData>
    <row r="1" spans="1:8" x14ac:dyDescent="0.25">
      <c r="A1" s="293" t="s">
        <v>796</v>
      </c>
      <c r="B1" s="293"/>
      <c r="C1" s="293"/>
      <c r="D1" s="293"/>
      <c r="E1" s="293"/>
      <c r="F1" s="293"/>
      <c r="G1" s="293"/>
      <c r="H1" s="293"/>
    </row>
    <row r="2" spans="1:8" x14ac:dyDescent="0.25">
      <c r="A2" s="263" t="s">
        <v>860</v>
      </c>
      <c r="B2" s="197"/>
      <c r="C2" s="198"/>
      <c r="D2" s="199"/>
      <c r="E2" s="200"/>
      <c r="F2" s="200"/>
      <c r="G2" s="201"/>
      <c r="H2" s="200"/>
    </row>
    <row r="3" spans="1:8" ht="38.25" x14ac:dyDescent="0.25">
      <c r="A3" s="202" t="s">
        <v>797</v>
      </c>
      <c r="B3" s="202" t="s">
        <v>798</v>
      </c>
      <c r="C3" s="203" t="s">
        <v>799</v>
      </c>
      <c r="D3" s="202" t="s">
        <v>800</v>
      </c>
      <c r="E3" s="203" t="s">
        <v>801</v>
      </c>
      <c r="F3" s="203" t="s">
        <v>802</v>
      </c>
      <c r="G3" s="202" t="s">
        <v>803</v>
      </c>
      <c r="H3" s="203" t="s">
        <v>804</v>
      </c>
    </row>
    <row r="4" spans="1:8" x14ac:dyDescent="0.25">
      <c r="A4" s="204">
        <v>1</v>
      </c>
      <c r="B4" s="204">
        <v>2</v>
      </c>
      <c r="C4" s="204">
        <v>3</v>
      </c>
      <c r="D4" s="204">
        <v>4</v>
      </c>
      <c r="E4" s="204">
        <v>5</v>
      </c>
      <c r="F4" s="204">
        <v>6</v>
      </c>
      <c r="G4" s="204">
        <v>7</v>
      </c>
      <c r="H4" s="204">
        <v>8</v>
      </c>
    </row>
    <row r="5" spans="1:8" ht="65.25" customHeight="1" x14ac:dyDescent="0.25">
      <c r="A5" s="18" t="s">
        <v>88</v>
      </c>
      <c r="B5" s="24" t="s">
        <v>805</v>
      </c>
      <c r="C5" s="205" t="s">
        <v>584</v>
      </c>
      <c r="D5" s="206">
        <v>46385.847690000002</v>
      </c>
      <c r="E5" s="207">
        <f>13.62591072+6.616944</f>
        <v>20.24285472</v>
      </c>
      <c r="F5" s="208" t="s">
        <v>806</v>
      </c>
      <c r="G5" s="207">
        <f>D5/E5</f>
        <v>2291.4676972003681</v>
      </c>
      <c r="H5" s="209" t="str">
        <f>ССР!C17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6" spans="1:8" ht="65.25" customHeight="1" x14ac:dyDescent="0.25">
      <c r="A6" s="18" t="s">
        <v>95</v>
      </c>
      <c r="B6" s="24" t="s">
        <v>807</v>
      </c>
      <c r="C6" s="205" t="s">
        <v>808</v>
      </c>
      <c r="D6" s="206">
        <v>13855.165489999999</v>
      </c>
      <c r="E6" s="207">
        <f>2.448</f>
        <v>2.448</v>
      </c>
      <c r="F6" s="208" t="s">
        <v>806</v>
      </c>
      <c r="G6" s="207">
        <f t="shared" ref="G6:G10" si="0">D6/E6</f>
        <v>5659.7898243464051</v>
      </c>
      <c r="H6" s="209" t="str">
        <f>H5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7" spans="1:8" ht="65.25" customHeight="1" x14ac:dyDescent="0.25">
      <c r="A7" s="210" t="s">
        <v>90</v>
      </c>
      <c r="B7" s="210" t="s">
        <v>809</v>
      </c>
      <c r="C7" s="210" t="s">
        <v>810</v>
      </c>
      <c r="D7" s="206">
        <v>5452.3069999999998</v>
      </c>
      <c r="E7" s="207">
        <v>1</v>
      </c>
      <c r="F7" s="208" t="s">
        <v>811</v>
      </c>
      <c r="G7" s="207">
        <f t="shared" si="0"/>
        <v>5452.3069999999998</v>
      </c>
      <c r="H7" s="209" t="str">
        <f t="shared" ref="H7:H10" si="1">H6</f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8" spans="1:8" ht="65.25" customHeight="1" x14ac:dyDescent="0.25">
      <c r="A8" s="210" t="s">
        <v>815</v>
      </c>
      <c r="B8" s="210" t="s">
        <v>809</v>
      </c>
      <c r="C8" s="210" t="s">
        <v>812</v>
      </c>
      <c r="D8" s="206">
        <v>17.81532</v>
      </c>
      <c r="E8" s="207">
        <v>1</v>
      </c>
      <c r="F8" s="208" t="s">
        <v>806</v>
      </c>
      <c r="G8" s="207">
        <f t="shared" si="0"/>
        <v>17.81532</v>
      </c>
      <c r="H8" s="209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9" spans="1:8" ht="65.25" customHeight="1" x14ac:dyDescent="0.25">
      <c r="A9" s="210" t="s">
        <v>816</v>
      </c>
      <c r="B9" s="210" t="s">
        <v>809</v>
      </c>
      <c r="C9" s="210" t="s">
        <v>813</v>
      </c>
      <c r="D9" s="206">
        <v>99.335875936125007</v>
      </c>
      <c r="E9" s="207">
        <v>1</v>
      </c>
      <c r="F9" s="208" t="s">
        <v>756</v>
      </c>
      <c r="G9" s="207">
        <f t="shared" si="0"/>
        <v>99.335875936125007</v>
      </c>
      <c r="H9" s="209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0" spans="1:8" ht="69" customHeight="1" x14ac:dyDescent="0.25">
      <c r="A10" s="210" t="s">
        <v>863</v>
      </c>
      <c r="B10" s="210" t="s">
        <v>809</v>
      </c>
      <c r="C10" s="210" t="s">
        <v>814</v>
      </c>
      <c r="D10" s="206">
        <v>59.601525561674997</v>
      </c>
      <c r="E10" s="207">
        <v>0.6</v>
      </c>
      <c r="F10" s="208" t="s">
        <v>756</v>
      </c>
      <c r="G10" s="207">
        <f t="shared" si="0"/>
        <v>99.335875936124992</v>
      </c>
      <c r="H10" s="209" t="str">
        <f t="shared" si="1"/>
        <v xml:space="preserve">КТП -10/0,4кВ,общей стоимостью 6,4 МВА,КЛ-10 кВ -1,5км по договору ТП № 17-024/005-ПС-25 в г. Всеволожск (25-1-17-1-08-03-0-0200)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 </v>
      </c>
    </row>
    <row r="11" spans="1:8" x14ac:dyDescent="0.25">
      <c r="C11" s="212"/>
      <c r="D11" s="213"/>
    </row>
    <row r="12" spans="1:8" x14ac:dyDescent="0.25">
      <c r="D12" s="214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27FF6-422A-4FE8-BB44-44152689A3E4}">
  <sheetPr codeName="Лист4"/>
  <dimension ref="A1:U475"/>
  <sheetViews>
    <sheetView zoomScale="70" zoomScaleNormal="70" workbookViewId="0">
      <selection activeCell="X34" sqref="X34"/>
    </sheetView>
  </sheetViews>
  <sheetFormatPr defaultRowHeight="15" x14ac:dyDescent="0.25"/>
  <cols>
    <col min="1" max="1" width="5.42578125" style="76" customWidth="1"/>
    <col min="2" max="2" width="14.85546875" style="76" customWidth="1"/>
    <col min="3" max="3" width="19.5703125" style="76" customWidth="1"/>
    <col min="4" max="4" width="1.7109375" style="76" customWidth="1"/>
    <col min="5" max="5" width="6.42578125" style="76" customWidth="1"/>
    <col min="6" max="6" width="3.140625" style="76" customWidth="1"/>
    <col min="7" max="7" width="6.42578125" style="76" customWidth="1"/>
    <col min="8" max="8" width="2.140625" style="76" customWidth="1"/>
    <col min="9" max="9" width="7.28515625" style="76" customWidth="1"/>
    <col min="10" max="10" width="3" style="76" customWidth="1"/>
    <col min="11" max="11" width="7.28515625" style="76" customWidth="1"/>
    <col min="12" max="12" width="10.140625" style="76" customWidth="1"/>
    <col min="13" max="13" width="3" style="76" customWidth="1"/>
    <col min="14" max="14" width="8.7109375" style="76" customWidth="1"/>
    <col min="15" max="15" width="10.28515625" style="76" customWidth="1"/>
    <col min="16" max="16" width="3" style="76" customWidth="1"/>
    <col min="17" max="17" width="7.42578125" style="76" customWidth="1"/>
    <col min="18" max="18" width="2.140625" style="76" customWidth="1"/>
    <col min="19" max="19" width="1.7109375" style="76" customWidth="1"/>
    <col min="20" max="20" width="8.7109375" style="76" customWidth="1"/>
    <col min="21" max="21" width="11.140625" style="76" customWidth="1"/>
    <col min="22" max="16384" width="9.140625" style="76"/>
  </cols>
  <sheetData>
    <row r="1" spans="1:21" ht="14.25" customHeight="1" x14ac:dyDescent="0.25">
      <c r="A1" s="98" t="s">
        <v>107</v>
      </c>
      <c r="B1" s="302" t="s">
        <v>470</v>
      </c>
      <c r="C1" s="297"/>
      <c r="D1" s="297"/>
      <c r="E1" s="297"/>
      <c r="F1" s="297"/>
      <c r="G1" s="297"/>
      <c r="H1" s="303" t="s">
        <v>469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98" t="s">
        <v>107</v>
      </c>
      <c r="B4" s="304" t="s">
        <v>468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467</v>
      </c>
      <c r="Q4" s="297"/>
      <c r="R4" s="297"/>
      <c r="S4" s="297"/>
      <c r="T4" s="297"/>
      <c r="U4" s="297"/>
    </row>
    <row r="5" spans="1:21" ht="18.2" customHeight="1" x14ac:dyDescent="0.25">
      <c r="A5" s="98" t="s">
        <v>107</v>
      </c>
      <c r="M5" s="296" t="s">
        <v>107</v>
      </c>
      <c r="N5" s="297"/>
      <c r="O5" s="297"/>
      <c r="P5" s="296" t="s">
        <v>466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98" t="s">
        <v>107</v>
      </c>
      <c r="M7" s="294" t="s">
        <v>107</v>
      </c>
      <c r="N7" s="295"/>
      <c r="O7" s="295"/>
      <c r="P7" s="296" t="s">
        <v>465</v>
      </c>
      <c r="Q7" s="297"/>
      <c r="R7" s="297"/>
      <c r="S7" s="297"/>
      <c r="T7" s="297"/>
      <c r="U7" s="297"/>
    </row>
    <row r="8" spans="1:21" ht="14.25" customHeight="1" x14ac:dyDescent="0.25">
      <c r="A8" s="96" t="s">
        <v>107</v>
      </c>
      <c r="M8" s="298" t="s">
        <v>464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19.7" customHeight="1" x14ac:dyDescent="0.25">
      <c r="A10" s="299" t="s">
        <v>145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19.7" customHeight="1" x14ac:dyDescent="0.25">
      <c r="A13" s="299" t="s">
        <v>145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463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687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14.25" customHeight="1" x14ac:dyDescent="0.25">
      <c r="A16" s="313" t="s">
        <v>145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460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4" t="s">
        <v>107</v>
      </c>
      <c r="B19" s="94" t="s">
        <v>459</v>
      </c>
      <c r="C19" s="313" t="s">
        <v>458</v>
      </c>
      <c r="D19" s="295"/>
      <c r="E19" s="295"/>
      <c r="F19" s="295"/>
      <c r="G19" s="295"/>
      <c r="H19" s="295"/>
      <c r="I19" s="295"/>
      <c r="J19" s="295"/>
      <c r="K19" s="295"/>
      <c r="L19" s="95" t="s">
        <v>457</v>
      </c>
      <c r="M19" s="314" t="s">
        <v>107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4" t="s">
        <v>107</v>
      </c>
      <c r="B21" s="92" t="s">
        <v>456</v>
      </c>
      <c r="C21" s="310" t="s">
        <v>686</v>
      </c>
      <c r="D21" s="295"/>
      <c r="E21" s="295"/>
      <c r="F21" s="295"/>
      <c r="G21" s="295"/>
      <c r="H21" s="295"/>
      <c r="I21" s="295"/>
      <c r="J21" s="295"/>
      <c r="K21" s="295"/>
      <c r="L21" s="308" t="s">
        <v>107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107</v>
      </c>
      <c r="B22" s="297"/>
      <c r="C22" s="311" t="s">
        <v>454</v>
      </c>
      <c r="D22" s="301"/>
      <c r="E22" s="301"/>
      <c r="F22" s="301"/>
      <c r="G22" s="301"/>
      <c r="H22" s="301"/>
      <c r="I22" s="301"/>
      <c r="J22" s="301"/>
      <c r="K22" s="301"/>
      <c r="L22" s="308" t="s">
        <v>107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4" t="s">
        <v>107</v>
      </c>
      <c r="B24" s="306" t="s">
        <v>453</v>
      </c>
      <c r="C24" s="297"/>
      <c r="D24" s="310" t="s">
        <v>452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4" t="s">
        <v>107</v>
      </c>
      <c r="B26" s="306" t="s">
        <v>451</v>
      </c>
      <c r="C26" s="297"/>
      <c r="D26" s="307" t="str">
        <f>U471</f>
        <v>59149802,44</v>
      </c>
      <c r="E26" s="295"/>
      <c r="F26" s="295"/>
      <c r="G26" s="295"/>
      <c r="H26" s="295"/>
      <c r="I26" s="306" t="s">
        <v>450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32.1" customHeight="1" x14ac:dyDescent="0.25">
      <c r="A27" s="306" t="s">
        <v>107</v>
      </c>
      <c r="B27" s="297"/>
      <c r="C27" s="306" t="s">
        <v>449</v>
      </c>
      <c r="D27" s="297"/>
      <c r="E27" s="297"/>
      <c r="F27" s="297"/>
      <c r="G27" s="297"/>
      <c r="H27" s="297"/>
      <c r="I27" s="297"/>
      <c r="J27" s="297"/>
      <c r="K27" s="297"/>
      <c r="L27" s="308" t="s">
        <v>448</v>
      </c>
      <c r="M27" s="297"/>
      <c r="N27" s="297"/>
      <c r="O27" s="297"/>
      <c r="S27" s="309">
        <v>5660486.6699999999</v>
      </c>
      <c r="T27" s="295"/>
      <c r="U27" s="94" t="s">
        <v>441</v>
      </c>
    </row>
    <row r="28" spans="1:21" ht="32.1" customHeight="1" x14ac:dyDescent="0.25">
      <c r="A28" s="306" t="s">
        <v>107</v>
      </c>
      <c r="B28" s="297"/>
      <c r="C28" s="92" t="s">
        <v>447</v>
      </c>
      <c r="D28" s="318">
        <f>56610498.1/1.2</f>
        <v>47175415.083333336</v>
      </c>
      <c r="E28" s="319"/>
      <c r="F28" s="319"/>
      <c r="G28" s="319"/>
      <c r="H28" s="319"/>
      <c r="I28" s="306" t="s">
        <v>441</v>
      </c>
      <c r="J28" s="297"/>
      <c r="K28" s="297"/>
      <c r="L28" s="308" t="s">
        <v>446</v>
      </c>
      <c r="M28" s="297"/>
      <c r="N28" s="297"/>
      <c r="O28" s="297"/>
      <c r="S28" s="317">
        <v>289912.8</v>
      </c>
      <c r="T28" s="316"/>
      <c r="U28" s="94" t="s">
        <v>441</v>
      </c>
    </row>
    <row r="29" spans="1:21" ht="19.7" customHeight="1" x14ac:dyDescent="0.25">
      <c r="A29" s="306" t="s">
        <v>107</v>
      </c>
      <c r="B29" s="297"/>
      <c r="C29" s="92" t="s">
        <v>12</v>
      </c>
      <c r="D29" s="320">
        <f>14369264.83/1.2</f>
        <v>11974387.358333334</v>
      </c>
      <c r="E29" s="321"/>
      <c r="F29" s="321"/>
      <c r="G29" s="321"/>
      <c r="H29" s="321"/>
      <c r="I29" s="306" t="s">
        <v>441</v>
      </c>
      <c r="J29" s="297"/>
      <c r="K29" s="297"/>
      <c r="L29" s="308" t="s">
        <v>445</v>
      </c>
      <c r="M29" s="297"/>
      <c r="N29" s="297"/>
      <c r="O29" s="297"/>
      <c r="P29" s="297"/>
      <c r="Q29" s="297"/>
      <c r="R29" s="309">
        <v>10824</v>
      </c>
      <c r="S29" s="295"/>
      <c r="T29" s="295"/>
      <c r="U29" s="94" t="s">
        <v>442</v>
      </c>
    </row>
    <row r="30" spans="1:21" ht="19.7" customHeight="1" x14ac:dyDescent="0.25">
      <c r="A30" s="306" t="s">
        <v>107</v>
      </c>
      <c r="B30" s="297"/>
      <c r="C30" s="92" t="s">
        <v>444</v>
      </c>
      <c r="D30" s="315">
        <v>0</v>
      </c>
      <c r="E30" s="316"/>
      <c r="F30" s="316"/>
      <c r="G30" s="316"/>
      <c r="H30" s="316"/>
      <c r="I30" s="306" t="s">
        <v>441</v>
      </c>
      <c r="J30" s="297"/>
      <c r="K30" s="297"/>
      <c r="L30" s="308" t="s">
        <v>443</v>
      </c>
      <c r="M30" s="297"/>
      <c r="N30" s="297"/>
      <c r="O30" s="297"/>
      <c r="P30" s="297"/>
      <c r="Q30" s="297"/>
      <c r="R30" s="317">
        <v>456</v>
      </c>
      <c r="S30" s="316"/>
      <c r="T30" s="316"/>
      <c r="U30" s="94" t="s">
        <v>442</v>
      </c>
    </row>
    <row r="31" spans="1:21" ht="19.7" customHeight="1" x14ac:dyDescent="0.25">
      <c r="A31" s="306" t="s">
        <v>107</v>
      </c>
      <c r="B31" s="297"/>
      <c r="C31" s="92" t="s">
        <v>37</v>
      </c>
      <c r="D31" s="315">
        <v>0</v>
      </c>
      <c r="E31" s="316"/>
      <c r="F31" s="316"/>
      <c r="G31" s="316"/>
      <c r="H31" s="316"/>
      <c r="I31" s="306" t="s">
        <v>441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30" t="s">
        <v>440</v>
      </c>
      <c r="B33" s="330" t="s">
        <v>51</v>
      </c>
      <c r="C33" s="332" t="s">
        <v>439</v>
      </c>
      <c r="D33" s="301"/>
      <c r="E33" s="333"/>
      <c r="F33" s="332" t="s">
        <v>438</v>
      </c>
      <c r="G33" s="333"/>
      <c r="H33" s="328" t="s">
        <v>437</v>
      </c>
      <c r="I33" s="316"/>
      <c r="J33" s="316"/>
      <c r="K33" s="316"/>
      <c r="L33" s="324"/>
      <c r="M33" s="328" t="s">
        <v>140</v>
      </c>
      <c r="N33" s="316"/>
      <c r="O33" s="316"/>
      <c r="P33" s="316"/>
      <c r="Q33" s="316"/>
      <c r="R33" s="316"/>
      <c r="S33" s="316"/>
      <c r="T33" s="316"/>
      <c r="U33" s="324"/>
    </row>
    <row r="34" spans="1:21" ht="40.35" customHeight="1" x14ac:dyDescent="0.25">
      <c r="A34" s="331"/>
      <c r="B34" s="331"/>
      <c r="C34" s="334"/>
      <c r="D34" s="295"/>
      <c r="E34" s="335"/>
      <c r="F34" s="334"/>
      <c r="G34" s="335"/>
      <c r="H34" s="328" t="s">
        <v>436</v>
      </c>
      <c r="I34" s="324"/>
      <c r="J34" s="328" t="s">
        <v>431</v>
      </c>
      <c r="K34" s="324"/>
      <c r="L34" s="91" t="s">
        <v>435</v>
      </c>
      <c r="M34" s="328" t="s">
        <v>434</v>
      </c>
      <c r="N34" s="324"/>
      <c r="O34" s="91" t="s">
        <v>433</v>
      </c>
      <c r="P34" s="328" t="s">
        <v>432</v>
      </c>
      <c r="Q34" s="324"/>
      <c r="R34" s="328" t="s">
        <v>431</v>
      </c>
      <c r="S34" s="316"/>
      <c r="T34" s="324"/>
      <c r="U34" s="91" t="s">
        <v>430</v>
      </c>
    </row>
    <row r="35" spans="1:21" ht="14.25" customHeight="1" x14ac:dyDescent="0.25">
      <c r="A35" s="91">
        <v>1</v>
      </c>
      <c r="B35" s="90">
        <v>2</v>
      </c>
      <c r="C35" s="329">
        <v>3</v>
      </c>
      <c r="D35" s="316"/>
      <c r="E35" s="324"/>
      <c r="F35" s="329">
        <v>4</v>
      </c>
      <c r="G35" s="324"/>
      <c r="H35" s="329">
        <v>5</v>
      </c>
      <c r="I35" s="324"/>
      <c r="J35" s="329">
        <v>6</v>
      </c>
      <c r="K35" s="324"/>
      <c r="L35" s="90">
        <v>7</v>
      </c>
      <c r="M35" s="329">
        <v>8</v>
      </c>
      <c r="N35" s="324"/>
      <c r="O35" s="90">
        <v>9</v>
      </c>
      <c r="P35" s="329">
        <v>10</v>
      </c>
      <c r="Q35" s="324"/>
      <c r="R35" s="329">
        <v>11</v>
      </c>
      <c r="S35" s="316"/>
      <c r="T35" s="324"/>
      <c r="U35" s="90">
        <v>12</v>
      </c>
    </row>
    <row r="36" spans="1:21" ht="14.25" customHeight="1" x14ac:dyDescent="0.25"/>
    <row r="37" spans="1:21" ht="18.2" customHeight="1" x14ac:dyDescent="0.25">
      <c r="A37" s="322" t="s">
        <v>685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60.75" customHeight="1" x14ac:dyDescent="0.25">
      <c r="A38" s="88" t="s">
        <v>139</v>
      </c>
      <c r="B38" s="87" t="s">
        <v>684</v>
      </c>
      <c r="C38" s="323" t="s">
        <v>683</v>
      </c>
      <c r="D38" s="316"/>
      <c r="E38" s="324"/>
      <c r="F38" s="325" t="s">
        <v>396</v>
      </c>
      <c r="G38" s="324"/>
      <c r="H38" s="326">
        <v>0.432</v>
      </c>
      <c r="I38" s="324"/>
      <c r="J38" s="326">
        <v>1</v>
      </c>
      <c r="K38" s="324"/>
      <c r="L38" s="80">
        <v>0.432</v>
      </c>
      <c r="M38" s="327"/>
      <c r="N38" s="324"/>
      <c r="O38" s="86"/>
      <c r="P38" s="327"/>
      <c r="Q38" s="324"/>
      <c r="R38" s="327"/>
      <c r="S38" s="316"/>
      <c r="T38" s="324"/>
      <c r="U38" s="85"/>
    </row>
    <row r="39" spans="1:21" ht="17.45" customHeight="1" x14ac:dyDescent="0.25">
      <c r="A39" s="89" t="s">
        <v>107</v>
      </c>
      <c r="B39" s="83" t="s">
        <v>682</v>
      </c>
      <c r="C39" s="337" t="s">
        <v>681</v>
      </c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24"/>
      <c r="U39" s="84" t="s">
        <v>107</v>
      </c>
    </row>
    <row r="40" spans="1:21" ht="28.35" customHeight="1" x14ac:dyDescent="0.25">
      <c r="A40" s="89" t="s">
        <v>107</v>
      </c>
      <c r="B40" s="83" t="s">
        <v>554</v>
      </c>
      <c r="C40" s="337" t="s">
        <v>553</v>
      </c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24"/>
      <c r="U40" s="84" t="s">
        <v>107</v>
      </c>
    </row>
    <row r="41" spans="1:21" ht="14.25" customHeight="1" x14ac:dyDescent="0.25">
      <c r="A41" s="83" t="s">
        <v>107</v>
      </c>
      <c r="B41" s="83" t="s">
        <v>139</v>
      </c>
      <c r="C41" s="337" t="s">
        <v>244</v>
      </c>
      <c r="D41" s="316"/>
      <c r="E41" s="324"/>
      <c r="F41" s="338" t="s">
        <v>239</v>
      </c>
      <c r="G41" s="324"/>
      <c r="H41" s="336"/>
      <c r="I41" s="324"/>
      <c r="J41" s="336"/>
      <c r="K41" s="324"/>
      <c r="L41" s="85"/>
      <c r="M41" s="336"/>
      <c r="N41" s="324"/>
      <c r="O41" s="83" t="s">
        <v>107</v>
      </c>
      <c r="P41" s="336"/>
      <c r="Q41" s="324"/>
      <c r="R41" s="336"/>
      <c r="S41" s="316"/>
      <c r="T41" s="324"/>
      <c r="U41" s="82">
        <v>0</v>
      </c>
    </row>
    <row r="42" spans="1:21" ht="14.25" customHeight="1" x14ac:dyDescent="0.25">
      <c r="A42" s="83" t="s">
        <v>107</v>
      </c>
      <c r="B42" s="83" t="s">
        <v>131</v>
      </c>
      <c r="C42" s="337" t="s">
        <v>241</v>
      </c>
      <c r="D42" s="316"/>
      <c r="E42" s="324"/>
      <c r="F42" s="338" t="s">
        <v>107</v>
      </c>
      <c r="G42" s="324"/>
      <c r="H42" s="336"/>
      <c r="I42" s="324"/>
      <c r="J42" s="336"/>
      <c r="K42" s="324"/>
      <c r="L42" s="85"/>
      <c r="M42" s="336"/>
      <c r="N42" s="324"/>
      <c r="O42" s="83" t="s">
        <v>107</v>
      </c>
      <c r="P42" s="336"/>
      <c r="Q42" s="324"/>
      <c r="R42" s="336"/>
      <c r="S42" s="316"/>
      <c r="T42" s="324"/>
      <c r="U42" s="82">
        <v>20446.97</v>
      </c>
    </row>
    <row r="43" spans="1:21" ht="14.25" customHeight="1" x14ac:dyDescent="0.25">
      <c r="A43" s="83" t="s">
        <v>107</v>
      </c>
      <c r="B43" s="83" t="s">
        <v>105</v>
      </c>
      <c r="C43" s="337" t="s">
        <v>240</v>
      </c>
      <c r="D43" s="316"/>
      <c r="E43" s="324"/>
      <c r="F43" s="338" t="s">
        <v>239</v>
      </c>
      <c r="G43" s="324"/>
      <c r="H43" s="336"/>
      <c r="I43" s="324"/>
      <c r="J43" s="336"/>
      <c r="K43" s="324"/>
      <c r="L43" s="82">
        <v>11.769192</v>
      </c>
      <c r="M43" s="336"/>
      <c r="N43" s="324"/>
      <c r="O43" s="83" t="s">
        <v>107</v>
      </c>
      <c r="P43" s="336"/>
      <c r="Q43" s="324"/>
      <c r="R43" s="336"/>
      <c r="S43" s="339"/>
      <c r="T43" s="340"/>
      <c r="U43" s="82">
        <v>8904.1</v>
      </c>
    </row>
    <row r="44" spans="1:21" ht="18.95" customHeight="1" x14ac:dyDescent="0.25">
      <c r="A44" s="83" t="s">
        <v>107</v>
      </c>
      <c r="B44" s="83" t="s">
        <v>678</v>
      </c>
      <c r="C44" s="337" t="s">
        <v>677</v>
      </c>
      <c r="D44" s="339"/>
      <c r="E44" s="340"/>
      <c r="F44" s="338" t="s">
        <v>275</v>
      </c>
      <c r="G44" s="340"/>
      <c r="H44" s="341">
        <v>23.69</v>
      </c>
      <c r="I44" s="340"/>
      <c r="J44" s="341">
        <v>1.1499999999999999</v>
      </c>
      <c r="K44" s="340"/>
      <c r="L44" s="82">
        <v>11.769192</v>
      </c>
      <c r="M44" s="336"/>
      <c r="N44" s="340"/>
      <c r="O44" s="83" t="s">
        <v>107</v>
      </c>
      <c r="P44" s="341">
        <v>1737.33</v>
      </c>
      <c r="Q44" s="340"/>
      <c r="R44" s="336"/>
      <c r="S44" s="339"/>
      <c r="T44" s="340"/>
      <c r="U44" s="82">
        <v>20446.97</v>
      </c>
    </row>
    <row r="45" spans="1:21" ht="14.25" customHeight="1" x14ac:dyDescent="0.25">
      <c r="A45" s="83" t="s">
        <v>107</v>
      </c>
      <c r="B45" s="83" t="s">
        <v>284</v>
      </c>
      <c r="C45" s="337" t="s">
        <v>283</v>
      </c>
      <c r="D45" s="339"/>
      <c r="E45" s="340"/>
      <c r="F45" s="338" t="s">
        <v>239</v>
      </c>
      <c r="G45" s="340"/>
      <c r="H45" s="341">
        <v>23.69</v>
      </c>
      <c r="I45" s="340"/>
      <c r="J45" s="341">
        <v>1.1499999999999999</v>
      </c>
      <c r="K45" s="340"/>
      <c r="L45" s="82">
        <v>11.769192</v>
      </c>
      <c r="M45" s="336"/>
      <c r="N45" s="340"/>
      <c r="O45" s="83" t="s">
        <v>107</v>
      </c>
      <c r="P45" s="341">
        <v>756.56</v>
      </c>
      <c r="Q45" s="340"/>
      <c r="R45" s="341">
        <v>1</v>
      </c>
      <c r="S45" s="339"/>
      <c r="T45" s="340"/>
      <c r="U45" s="82">
        <v>8904.1</v>
      </c>
    </row>
    <row r="46" spans="1:21" ht="14.25" customHeight="1" x14ac:dyDescent="0.25">
      <c r="A46" s="83" t="s">
        <v>107</v>
      </c>
      <c r="B46" s="83" t="s">
        <v>238</v>
      </c>
      <c r="C46" s="337" t="s">
        <v>237</v>
      </c>
      <c r="D46" s="339"/>
      <c r="E46" s="340"/>
      <c r="F46" s="338" t="s">
        <v>107</v>
      </c>
      <c r="G46" s="340"/>
      <c r="H46" s="336"/>
      <c r="I46" s="340"/>
      <c r="J46" s="336"/>
      <c r="K46" s="340"/>
      <c r="L46" s="85"/>
      <c r="M46" s="336"/>
      <c r="N46" s="340"/>
      <c r="O46" s="83" t="s">
        <v>107</v>
      </c>
      <c r="P46" s="336"/>
      <c r="Q46" s="340"/>
      <c r="R46" s="336"/>
      <c r="S46" s="339"/>
      <c r="T46" s="340"/>
      <c r="U46" s="82">
        <v>0</v>
      </c>
    </row>
    <row r="47" spans="1:21" ht="14.25" customHeight="1" x14ac:dyDescent="0.25">
      <c r="A47" s="83" t="s">
        <v>107</v>
      </c>
      <c r="B47" s="83" t="s">
        <v>107</v>
      </c>
      <c r="C47" s="323" t="s">
        <v>230</v>
      </c>
      <c r="D47" s="339"/>
      <c r="E47" s="340"/>
      <c r="F47" s="338" t="s">
        <v>107</v>
      </c>
      <c r="G47" s="340"/>
      <c r="H47" s="336"/>
      <c r="I47" s="340"/>
      <c r="J47" s="336"/>
      <c r="K47" s="340"/>
      <c r="L47" s="85"/>
      <c r="M47" s="336"/>
      <c r="N47" s="340"/>
      <c r="O47" s="83" t="s">
        <v>107</v>
      </c>
      <c r="P47" s="336"/>
      <c r="Q47" s="340"/>
      <c r="R47" s="336"/>
      <c r="S47" s="339"/>
      <c r="T47" s="340"/>
      <c r="U47" s="80">
        <v>29351.07</v>
      </c>
    </row>
    <row r="48" spans="1:21" ht="14.25" customHeight="1" x14ac:dyDescent="0.25">
      <c r="A48" s="84" t="s">
        <v>107</v>
      </c>
      <c r="B48" s="84" t="s">
        <v>107</v>
      </c>
      <c r="C48" s="337" t="s">
        <v>229</v>
      </c>
      <c r="D48" s="339"/>
      <c r="E48" s="340"/>
      <c r="F48" s="338" t="s">
        <v>107</v>
      </c>
      <c r="G48" s="340"/>
      <c r="H48" s="336"/>
      <c r="I48" s="340"/>
      <c r="J48" s="337" t="s">
        <v>107</v>
      </c>
      <c r="K48" s="340"/>
      <c r="L48" s="83" t="s">
        <v>107</v>
      </c>
      <c r="M48" s="337" t="s">
        <v>107</v>
      </c>
      <c r="N48" s="340"/>
      <c r="O48" s="84" t="s">
        <v>107</v>
      </c>
      <c r="P48" s="336"/>
      <c r="Q48" s="340"/>
      <c r="R48" s="337" t="s">
        <v>107</v>
      </c>
      <c r="S48" s="339"/>
      <c r="T48" s="340"/>
      <c r="U48" s="82">
        <v>8904.1</v>
      </c>
    </row>
    <row r="49" spans="1:21" ht="38.85" customHeight="1" x14ac:dyDescent="0.25">
      <c r="A49" s="84" t="s">
        <v>107</v>
      </c>
      <c r="B49" s="83" t="s">
        <v>376</v>
      </c>
      <c r="C49" s="337" t="s">
        <v>375</v>
      </c>
      <c r="D49" s="339"/>
      <c r="E49" s="340"/>
      <c r="F49" s="338" t="s">
        <v>224</v>
      </c>
      <c r="G49" s="340"/>
      <c r="H49" s="341">
        <v>92</v>
      </c>
      <c r="I49" s="340"/>
      <c r="J49" s="341">
        <v>1</v>
      </c>
      <c r="K49" s="340"/>
      <c r="L49" s="82">
        <v>92</v>
      </c>
      <c r="M49" s="336"/>
      <c r="N49" s="340"/>
      <c r="O49" s="83" t="s">
        <v>107</v>
      </c>
      <c r="P49" s="336"/>
      <c r="Q49" s="340"/>
      <c r="R49" s="342" t="s">
        <v>107</v>
      </c>
      <c r="S49" s="339"/>
      <c r="T49" s="340"/>
      <c r="U49" s="82">
        <v>8191.77</v>
      </c>
    </row>
    <row r="50" spans="1:21" ht="38.85" customHeight="1" x14ac:dyDescent="0.25">
      <c r="A50" s="84" t="s">
        <v>107</v>
      </c>
      <c r="B50" s="83" t="s">
        <v>374</v>
      </c>
      <c r="C50" s="337" t="s">
        <v>373</v>
      </c>
      <c r="D50" s="339"/>
      <c r="E50" s="340"/>
      <c r="F50" s="338" t="s">
        <v>224</v>
      </c>
      <c r="G50" s="340"/>
      <c r="H50" s="341">
        <v>46</v>
      </c>
      <c r="I50" s="340"/>
      <c r="J50" s="341">
        <v>1</v>
      </c>
      <c r="K50" s="340"/>
      <c r="L50" s="82">
        <v>46</v>
      </c>
      <c r="M50" s="336"/>
      <c r="N50" s="340"/>
      <c r="O50" s="83" t="s">
        <v>107</v>
      </c>
      <c r="P50" s="336"/>
      <c r="Q50" s="340"/>
      <c r="R50" s="342" t="s">
        <v>107</v>
      </c>
      <c r="S50" s="339"/>
      <c r="T50" s="340"/>
      <c r="U50" s="82">
        <v>4095.89</v>
      </c>
    </row>
    <row r="51" spans="1:21" ht="14.25" customHeight="1" x14ac:dyDescent="0.25">
      <c r="A51" s="81" t="s">
        <v>107</v>
      </c>
      <c r="B51" s="81" t="s">
        <v>107</v>
      </c>
      <c r="C51" s="323" t="s">
        <v>223</v>
      </c>
      <c r="D51" s="339"/>
      <c r="E51" s="339"/>
      <c r="F51" s="339"/>
      <c r="G51" s="339"/>
      <c r="H51" s="339"/>
      <c r="I51" s="339"/>
      <c r="J51" s="339"/>
      <c r="K51" s="339"/>
      <c r="L51" s="340"/>
      <c r="M51" s="343" t="s">
        <v>107</v>
      </c>
      <c r="N51" s="339"/>
      <c r="O51" s="340"/>
      <c r="P51" s="344">
        <v>96385.95</v>
      </c>
      <c r="Q51" s="340"/>
      <c r="R51" s="327"/>
      <c r="S51" s="339"/>
      <c r="T51" s="340"/>
      <c r="U51" s="80">
        <v>41638.730000000003</v>
      </c>
    </row>
    <row r="52" spans="1:21" ht="60.75" customHeight="1" x14ac:dyDescent="0.25">
      <c r="A52" s="88" t="s">
        <v>131</v>
      </c>
      <c r="B52" s="87" t="s">
        <v>684</v>
      </c>
      <c r="C52" s="323" t="s">
        <v>683</v>
      </c>
      <c r="D52" s="339"/>
      <c r="E52" s="340"/>
      <c r="F52" s="325" t="s">
        <v>396</v>
      </c>
      <c r="G52" s="340"/>
      <c r="H52" s="326">
        <v>0.432</v>
      </c>
      <c r="I52" s="340"/>
      <c r="J52" s="326">
        <v>1</v>
      </c>
      <c r="K52" s="340"/>
      <c r="L52" s="80">
        <v>0.432</v>
      </c>
      <c r="M52" s="327"/>
      <c r="N52" s="340"/>
      <c r="O52" s="86"/>
      <c r="P52" s="327"/>
      <c r="Q52" s="340"/>
      <c r="R52" s="327"/>
      <c r="S52" s="339"/>
      <c r="T52" s="340"/>
      <c r="U52" s="85"/>
    </row>
    <row r="53" spans="1:21" ht="17.45" customHeight="1" x14ac:dyDescent="0.25">
      <c r="A53" s="89" t="s">
        <v>107</v>
      </c>
      <c r="B53" s="83" t="s">
        <v>682</v>
      </c>
      <c r="C53" s="337" t="s">
        <v>681</v>
      </c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40"/>
      <c r="U53" s="84" t="s">
        <v>107</v>
      </c>
    </row>
    <row r="54" spans="1:21" ht="28.35" customHeight="1" x14ac:dyDescent="0.25">
      <c r="A54" s="89" t="s">
        <v>107</v>
      </c>
      <c r="B54" s="83" t="s">
        <v>554</v>
      </c>
      <c r="C54" s="337" t="s">
        <v>553</v>
      </c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40"/>
      <c r="U54" s="84" t="s">
        <v>107</v>
      </c>
    </row>
    <row r="55" spans="1:21" ht="28.35" customHeight="1" x14ac:dyDescent="0.25">
      <c r="A55" s="89" t="s">
        <v>107</v>
      </c>
      <c r="B55" s="83" t="s">
        <v>680</v>
      </c>
      <c r="C55" s="337" t="s">
        <v>679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40"/>
      <c r="U55" s="84" t="s">
        <v>107</v>
      </c>
    </row>
    <row r="56" spans="1:21" ht="14.25" customHeight="1" x14ac:dyDescent="0.25">
      <c r="A56" s="83" t="s">
        <v>107</v>
      </c>
      <c r="B56" s="83" t="s">
        <v>139</v>
      </c>
      <c r="C56" s="337" t="s">
        <v>244</v>
      </c>
      <c r="D56" s="339"/>
      <c r="E56" s="340"/>
      <c r="F56" s="338" t="s">
        <v>239</v>
      </c>
      <c r="G56" s="340"/>
      <c r="H56" s="336"/>
      <c r="I56" s="340"/>
      <c r="J56" s="336"/>
      <c r="K56" s="340"/>
      <c r="L56" s="85"/>
      <c r="M56" s="336"/>
      <c r="N56" s="340"/>
      <c r="O56" s="83" t="s">
        <v>107</v>
      </c>
      <c r="P56" s="336"/>
      <c r="Q56" s="340"/>
      <c r="R56" s="336"/>
      <c r="S56" s="339"/>
      <c r="T56" s="340"/>
      <c r="U56" s="82">
        <v>0</v>
      </c>
    </row>
    <row r="57" spans="1:21" ht="14.25" customHeight="1" x14ac:dyDescent="0.25">
      <c r="A57" s="83" t="s">
        <v>107</v>
      </c>
      <c r="B57" s="83" t="s">
        <v>131</v>
      </c>
      <c r="C57" s="337" t="s">
        <v>241</v>
      </c>
      <c r="D57" s="339"/>
      <c r="E57" s="340"/>
      <c r="F57" s="338" t="s">
        <v>107</v>
      </c>
      <c r="G57" s="340"/>
      <c r="H57" s="336"/>
      <c r="I57" s="340"/>
      <c r="J57" s="336"/>
      <c r="K57" s="340"/>
      <c r="L57" s="85"/>
      <c r="M57" s="336"/>
      <c r="N57" s="340"/>
      <c r="O57" s="83" t="s">
        <v>107</v>
      </c>
      <c r="P57" s="336"/>
      <c r="Q57" s="340"/>
      <c r="R57" s="336"/>
      <c r="S57" s="339"/>
      <c r="T57" s="340"/>
      <c r="U57" s="82">
        <v>22491.67</v>
      </c>
    </row>
    <row r="58" spans="1:21" ht="14.25" customHeight="1" x14ac:dyDescent="0.25">
      <c r="A58" s="83" t="s">
        <v>107</v>
      </c>
      <c r="B58" s="83" t="s">
        <v>105</v>
      </c>
      <c r="C58" s="337" t="s">
        <v>240</v>
      </c>
      <c r="D58" s="339"/>
      <c r="E58" s="340"/>
      <c r="F58" s="338" t="s">
        <v>239</v>
      </c>
      <c r="G58" s="340"/>
      <c r="H58" s="336"/>
      <c r="I58" s="340"/>
      <c r="J58" s="336"/>
      <c r="K58" s="340"/>
      <c r="L58" s="82">
        <v>12.946111200000001</v>
      </c>
      <c r="M58" s="336"/>
      <c r="N58" s="340"/>
      <c r="O58" s="83" t="s">
        <v>107</v>
      </c>
      <c r="P58" s="336"/>
      <c r="Q58" s="340"/>
      <c r="R58" s="336"/>
      <c r="S58" s="339"/>
      <c r="T58" s="340"/>
      <c r="U58" s="82">
        <v>9794.51</v>
      </c>
    </row>
    <row r="59" spans="1:21" ht="18.95" customHeight="1" x14ac:dyDescent="0.25">
      <c r="A59" s="83" t="s">
        <v>107</v>
      </c>
      <c r="B59" s="83" t="s">
        <v>678</v>
      </c>
      <c r="C59" s="337" t="s">
        <v>677</v>
      </c>
      <c r="D59" s="339"/>
      <c r="E59" s="340"/>
      <c r="F59" s="338" t="s">
        <v>275</v>
      </c>
      <c r="G59" s="340"/>
      <c r="H59" s="341">
        <v>23.69</v>
      </c>
      <c r="I59" s="340"/>
      <c r="J59" s="341">
        <v>1.2649999999999999</v>
      </c>
      <c r="K59" s="340"/>
      <c r="L59" s="82">
        <v>12.946111200000001</v>
      </c>
      <c r="M59" s="336"/>
      <c r="N59" s="340"/>
      <c r="O59" s="83" t="s">
        <v>107</v>
      </c>
      <c r="P59" s="341">
        <v>1737.33</v>
      </c>
      <c r="Q59" s="340"/>
      <c r="R59" s="336"/>
      <c r="S59" s="339"/>
      <c r="T59" s="340"/>
      <c r="U59" s="82">
        <v>22491.67</v>
      </c>
    </row>
    <row r="60" spans="1:21" ht="14.25" customHeight="1" x14ac:dyDescent="0.25">
      <c r="A60" s="83" t="s">
        <v>107</v>
      </c>
      <c r="B60" s="83" t="s">
        <v>284</v>
      </c>
      <c r="C60" s="337" t="s">
        <v>283</v>
      </c>
      <c r="D60" s="339"/>
      <c r="E60" s="340"/>
      <c r="F60" s="338" t="s">
        <v>239</v>
      </c>
      <c r="G60" s="340"/>
      <c r="H60" s="341">
        <v>23.69</v>
      </c>
      <c r="I60" s="340"/>
      <c r="J60" s="341">
        <v>1.2649999999999999</v>
      </c>
      <c r="K60" s="340"/>
      <c r="L60" s="82">
        <v>12.946111200000001</v>
      </c>
      <c r="M60" s="336"/>
      <c r="N60" s="340"/>
      <c r="O60" s="83" t="s">
        <v>107</v>
      </c>
      <c r="P60" s="341">
        <v>756.56</v>
      </c>
      <c r="Q60" s="340"/>
      <c r="R60" s="341">
        <v>1</v>
      </c>
      <c r="S60" s="339"/>
      <c r="T60" s="340"/>
      <c r="U60" s="82">
        <v>9794.51</v>
      </c>
    </row>
    <row r="61" spans="1:21" ht="14.25" customHeight="1" x14ac:dyDescent="0.25">
      <c r="A61" s="83" t="s">
        <v>107</v>
      </c>
      <c r="B61" s="83" t="s">
        <v>238</v>
      </c>
      <c r="C61" s="337" t="s">
        <v>237</v>
      </c>
      <c r="D61" s="339"/>
      <c r="E61" s="340"/>
      <c r="F61" s="338" t="s">
        <v>107</v>
      </c>
      <c r="G61" s="340"/>
      <c r="H61" s="336"/>
      <c r="I61" s="340"/>
      <c r="J61" s="336"/>
      <c r="K61" s="340"/>
      <c r="L61" s="85"/>
      <c r="M61" s="336"/>
      <c r="N61" s="340"/>
      <c r="O61" s="83" t="s">
        <v>107</v>
      </c>
      <c r="P61" s="336"/>
      <c r="Q61" s="340"/>
      <c r="R61" s="336"/>
      <c r="S61" s="339"/>
      <c r="T61" s="340"/>
      <c r="U61" s="82">
        <v>0</v>
      </c>
    </row>
    <row r="62" spans="1:21" ht="14.25" customHeight="1" x14ac:dyDescent="0.25">
      <c r="A62" s="83" t="s">
        <v>107</v>
      </c>
      <c r="B62" s="83" t="s">
        <v>107</v>
      </c>
      <c r="C62" s="323" t="s">
        <v>230</v>
      </c>
      <c r="D62" s="339"/>
      <c r="E62" s="340"/>
      <c r="F62" s="338" t="s">
        <v>107</v>
      </c>
      <c r="G62" s="340"/>
      <c r="H62" s="336"/>
      <c r="I62" s="340"/>
      <c r="J62" s="336"/>
      <c r="K62" s="340"/>
      <c r="L62" s="85"/>
      <c r="M62" s="336"/>
      <c r="N62" s="340"/>
      <c r="O62" s="83" t="s">
        <v>107</v>
      </c>
      <c r="P62" s="336"/>
      <c r="Q62" s="340"/>
      <c r="R62" s="336"/>
      <c r="S62" s="339"/>
      <c r="T62" s="340"/>
      <c r="U62" s="80">
        <v>32286.18</v>
      </c>
    </row>
    <row r="63" spans="1:21" ht="14.25" customHeight="1" x14ac:dyDescent="0.25">
      <c r="A63" s="84" t="s">
        <v>107</v>
      </c>
      <c r="B63" s="84" t="s">
        <v>107</v>
      </c>
      <c r="C63" s="337" t="s">
        <v>229</v>
      </c>
      <c r="D63" s="339"/>
      <c r="E63" s="340"/>
      <c r="F63" s="338" t="s">
        <v>107</v>
      </c>
      <c r="G63" s="340"/>
      <c r="H63" s="336"/>
      <c r="I63" s="340"/>
      <c r="J63" s="337" t="s">
        <v>107</v>
      </c>
      <c r="K63" s="340"/>
      <c r="L63" s="83" t="s">
        <v>107</v>
      </c>
      <c r="M63" s="337" t="s">
        <v>107</v>
      </c>
      <c r="N63" s="340"/>
      <c r="O63" s="84" t="s">
        <v>107</v>
      </c>
      <c r="P63" s="336"/>
      <c r="Q63" s="340"/>
      <c r="R63" s="337" t="s">
        <v>107</v>
      </c>
      <c r="S63" s="339"/>
      <c r="T63" s="340"/>
      <c r="U63" s="82">
        <v>9794.51</v>
      </c>
    </row>
    <row r="64" spans="1:21" ht="38.85" customHeight="1" x14ac:dyDescent="0.25">
      <c r="A64" s="84" t="s">
        <v>107</v>
      </c>
      <c r="B64" s="83" t="s">
        <v>376</v>
      </c>
      <c r="C64" s="337" t="s">
        <v>375</v>
      </c>
      <c r="D64" s="339"/>
      <c r="E64" s="340"/>
      <c r="F64" s="338" t="s">
        <v>224</v>
      </c>
      <c r="G64" s="340"/>
      <c r="H64" s="341">
        <v>92</v>
      </c>
      <c r="I64" s="340"/>
      <c r="J64" s="341">
        <v>1</v>
      </c>
      <c r="K64" s="340"/>
      <c r="L64" s="82">
        <v>92</v>
      </c>
      <c r="M64" s="336"/>
      <c r="N64" s="340"/>
      <c r="O64" s="83" t="s">
        <v>107</v>
      </c>
      <c r="P64" s="336"/>
      <c r="Q64" s="340"/>
      <c r="R64" s="342" t="s">
        <v>107</v>
      </c>
      <c r="S64" s="339"/>
      <c r="T64" s="340"/>
      <c r="U64" s="82">
        <v>9010.9500000000007</v>
      </c>
    </row>
    <row r="65" spans="1:21" ht="38.85" customHeight="1" x14ac:dyDescent="0.25">
      <c r="A65" s="84" t="s">
        <v>107</v>
      </c>
      <c r="B65" s="83" t="s">
        <v>374</v>
      </c>
      <c r="C65" s="337" t="s">
        <v>373</v>
      </c>
      <c r="D65" s="339"/>
      <c r="E65" s="340"/>
      <c r="F65" s="338" t="s">
        <v>224</v>
      </c>
      <c r="G65" s="340"/>
      <c r="H65" s="341">
        <v>46</v>
      </c>
      <c r="I65" s="340"/>
      <c r="J65" s="341">
        <v>1</v>
      </c>
      <c r="K65" s="340"/>
      <c r="L65" s="82">
        <v>46</v>
      </c>
      <c r="M65" s="336"/>
      <c r="N65" s="340"/>
      <c r="O65" s="83" t="s">
        <v>107</v>
      </c>
      <c r="P65" s="336"/>
      <c r="Q65" s="340"/>
      <c r="R65" s="342" t="s">
        <v>107</v>
      </c>
      <c r="S65" s="339"/>
      <c r="T65" s="340"/>
      <c r="U65" s="82">
        <v>4505.47</v>
      </c>
    </row>
    <row r="66" spans="1:21" ht="14.25" customHeight="1" x14ac:dyDescent="0.25">
      <c r="A66" s="81" t="s">
        <v>107</v>
      </c>
      <c r="B66" s="81" t="s">
        <v>107</v>
      </c>
      <c r="C66" s="323" t="s">
        <v>223</v>
      </c>
      <c r="D66" s="339"/>
      <c r="E66" s="339"/>
      <c r="F66" s="339"/>
      <c r="G66" s="339"/>
      <c r="H66" s="339"/>
      <c r="I66" s="339"/>
      <c r="J66" s="339"/>
      <c r="K66" s="339"/>
      <c r="L66" s="340"/>
      <c r="M66" s="343" t="s">
        <v>107</v>
      </c>
      <c r="N66" s="339"/>
      <c r="O66" s="340"/>
      <c r="P66" s="344">
        <v>106024.54</v>
      </c>
      <c r="Q66" s="340"/>
      <c r="R66" s="327"/>
      <c r="S66" s="339"/>
      <c r="T66" s="340"/>
      <c r="U66" s="80">
        <v>45802.6</v>
      </c>
    </row>
    <row r="67" spans="1:21" ht="50.25" customHeight="1" x14ac:dyDescent="0.25">
      <c r="A67" s="88" t="s">
        <v>105</v>
      </c>
      <c r="B67" s="87" t="s">
        <v>413</v>
      </c>
      <c r="C67" s="323" t="s">
        <v>676</v>
      </c>
      <c r="D67" s="339"/>
      <c r="E67" s="340"/>
      <c r="F67" s="325" t="s">
        <v>369</v>
      </c>
      <c r="G67" s="340"/>
      <c r="H67" s="326">
        <v>0.4</v>
      </c>
      <c r="I67" s="340"/>
      <c r="J67" s="326">
        <v>1</v>
      </c>
      <c r="K67" s="340"/>
      <c r="L67" s="80">
        <v>0.4</v>
      </c>
      <c r="M67" s="327"/>
      <c r="N67" s="340"/>
      <c r="O67" s="86"/>
      <c r="P67" s="327"/>
      <c r="Q67" s="340"/>
      <c r="R67" s="327"/>
      <c r="S67" s="339"/>
      <c r="T67" s="340"/>
      <c r="U67" s="85"/>
    </row>
    <row r="68" spans="1:21" ht="28.35" customHeight="1" x14ac:dyDescent="0.25">
      <c r="A68" s="89" t="s">
        <v>107</v>
      </c>
      <c r="B68" s="83" t="s">
        <v>554</v>
      </c>
      <c r="C68" s="337" t="s">
        <v>553</v>
      </c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40"/>
      <c r="U68" s="84" t="s">
        <v>107</v>
      </c>
    </row>
    <row r="69" spans="1:21" ht="28.35" customHeight="1" x14ac:dyDescent="0.25">
      <c r="A69" s="89" t="s">
        <v>107</v>
      </c>
      <c r="B69" s="83" t="s">
        <v>674</v>
      </c>
      <c r="C69" s="337" t="s">
        <v>673</v>
      </c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40"/>
      <c r="U69" s="84" t="s">
        <v>107</v>
      </c>
    </row>
    <row r="70" spans="1:21" ht="14.25" customHeight="1" x14ac:dyDescent="0.25">
      <c r="A70" s="83" t="s">
        <v>107</v>
      </c>
      <c r="B70" s="83" t="s">
        <v>139</v>
      </c>
      <c r="C70" s="337" t="s">
        <v>244</v>
      </c>
      <c r="D70" s="339"/>
      <c r="E70" s="340"/>
      <c r="F70" s="338" t="s">
        <v>239</v>
      </c>
      <c r="G70" s="340"/>
      <c r="H70" s="336"/>
      <c r="I70" s="340"/>
      <c r="J70" s="336"/>
      <c r="K70" s="340"/>
      <c r="L70" s="82">
        <v>85.007999999999996</v>
      </c>
      <c r="M70" s="336"/>
      <c r="N70" s="340"/>
      <c r="O70" s="83" t="s">
        <v>107</v>
      </c>
      <c r="P70" s="336"/>
      <c r="Q70" s="340"/>
      <c r="R70" s="336"/>
      <c r="S70" s="339"/>
      <c r="T70" s="340"/>
      <c r="U70" s="82">
        <v>38945.57</v>
      </c>
    </row>
    <row r="71" spans="1:21" ht="14.25" customHeight="1" x14ac:dyDescent="0.25">
      <c r="A71" s="83" t="s">
        <v>107</v>
      </c>
      <c r="B71" s="83" t="s">
        <v>407</v>
      </c>
      <c r="C71" s="337" t="s">
        <v>406</v>
      </c>
      <c r="D71" s="339"/>
      <c r="E71" s="340"/>
      <c r="F71" s="338" t="s">
        <v>239</v>
      </c>
      <c r="G71" s="340"/>
      <c r="H71" s="341">
        <v>154</v>
      </c>
      <c r="I71" s="340"/>
      <c r="J71" s="341">
        <v>1.38</v>
      </c>
      <c r="K71" s="340"/>
      <c r="L71" s="82">
        <v>85.007999999999996</v>
      </c>
      <c r="M71" s="336"/>
      <c r="N71" s="340"/>
      <c r="O71" s="83" t="s">
        <v>107</v>
      </c>
      <c r="P71" s="341">
        <v>458.14</v>
      </c>
      <c r="Q71" s="340"/>
      <c r="R71" s="341">
        <v>1</v>
      </c>
      <c r="S71" s="339"/>
      <c r="T71" s="340"/>
      <c r="U71" s="82">
        <v>38945.57</v>
      </c>
    </row>
    <row r="72" spans="1:21" ht="14.25" customHeight="1" x14ac:dyDescent="0.25">
      <c r="A72" s="83" t="s">
        <v>107</v>
      </c>
      <c r="B72" s="83" t="s">
        <v>131</v>
      </c>
      <c r="C72" s="337" t="s">
        <v>241</v>
      </c>
      <c r="D72" s="339"/>
      <c r="E72" s="340"/>
      <c r="F72" s="338" t="s">
        <v>107</v>
      </c>
      <c r="G72" s="340"/>
      <c r="H72" s="336"/>
      <c r="I72" s="340"/>
      <c r="J72" s="336"/>
      <c r="K72" s="340"/>
      <c r="L72" s="85"/>
      <c r="M72" s="336"/>
      <c r="N72" s="340"/>
      <c r="O72" s="83" t="s">
        <v>107</v>
      </c>
      <c r="P72" s="336"/>
      <c r="Q72" s="340"/>
      <c r="R72" s="336"/>
      <c r="S72" s="339"/>
      <c r="T72" s="340"/>
      <c r="U72" s="82">
        <v>0</v>
      </c>
    </row>
    <row r="73" spans="1:21" ht="14.25" customHeight="1" x14ac:dyDescent="0.25">
      <c r="A73" s="83" t="s">
        <v>107</v>
      </c>
      <c r="B73" s="83" t="s">
        <v>105</v>
      </c>
      <c r="C73" s="337" t="s">
        <v>240</v>
      </c>
      <c r="D73" s="339"/>
      <c r="E73" s="340"/>
      <c r="F73" s="338" t="s">
        <v>239</v>
      </c>
      <c r="G73" s="340"/>
      <c r="H73" s="336"/>
      <c r="I73" s="340"/>
      <c r="J73" s="336"/>
      <c r="K73" s="340"/>
      <c r="L73" s="85"/>
      <c r="M73" s="336"/>
      <c r="N73" s="340"/>
      <c r="O73" s="83" t="s">
        <v>107</v>
      </c>
      <c r="P73" s="336"/>
      <c r="Q73" s="340"/>
      <c r="R73" s="336"/>
      <c r="S73" s="339"/>
      <c r="T73" s="340"/>
      <c r="U73" s="82">
        <v>0</v>
      </c>
    </row>
    <row r="74" spans="1:21" ht="14.25" customHeight="1" x14ac:dyDescent="0.25">
      <c r="A74" s="83" t="s">
        <v>107</v>
      </c>
      <c r="B74" s="83" t="s">
        <v>238</v>
      </c>
      <c r="C74" s="337" t="s">
        <v>237</v>
      </c>
      <c r="D74" s="339"/>
      <c r="E74" s="340"/>
      <c r="F74" s="338" t="s">
        <v>107</v>
      </c>
      <c r="G74" s="340"/>
      <c r="H74" s="336"/>
      <c r="I74" s="340"/>
      <c r="J74" s="336"/>
      <c r="K74" s="340"/>
      <c r="L74" s="85"/>
      <c r="M74" s="336"/>
      <c r="N74" s="340"/>
      <c r="O74" s="83" t="s">
        <v>107</v>
      </c>
      <c r="P74" s="336"/>
      <c r="Q74" s="340"/>
      <c r="R74" s="336"/>
      <c r="S74" s="339"/>
      <c r="T74" s="340"/>
      <c r="U74" s="82">
        <v>0</v>
      </c>
    </row>
    <row r="75" spans="1:21" ht="14.25" customHeight="1" x14ac:dyDescent="0.25">
      <c r="A75" s="83" t="s">
        <v>107</v>
      </c>
      <c r="B75" s="83" t="s">
        <v>107</v>
      </c>
      <c r="C75" s="323" t="s">
        <v>230</v>
      </c>
      <c r="D75" s="339"/>
      <c r="E75" s="340"/>
      <c r="F75" s="338" t="s">
        <v>107</v>
      </c>
      <c r="G75" s="340"/>
      <c r="H75" s="336"/>
      <c r="I75" s="340"/>
      <c r="J75" s="336"/>
      <c r="K75" s="340"/>
      <c r="L75" s="85"/>
      <c r="M75" s="336"/>
      <c r="N75" s="340"/>
      <c r="O75" s="83" t="s">
        <v>107</v>
      </c>
      <c r="P75" s="336"/>
      <c r="Q75" s="340"/>
      <c r="R75" s="336"/>
      <c r="S75" s="339"/>
      <c r="T75" s="340"/>
      <c r="U75" s="80">
        <v>38945.57</v>
      </c>
    </row>
    <row r="76" spans="1:21" ht="14.25" customHeight="1" x14ac:dyDescent="0.25">
      <c r="A76" s="84" t="s">
        <v>107</v>
      </c>
      <c r="B76" s="84" t="s">
        <v>107</v>
      </c>
      <c r="C76" s="337" t="s">
        <v>229</v>
      </c>
      <c r="D76" s="339"/>
      <c r="E76" s="340"/>
      <c r="F76" s="338" t="s">
        <v>107</v>
      </c>
      <c r="G76" s="340"/>
      <c r="H76" s="336"/>
      <c r="I76" s="340"/>
      <c r="J76" s="337" t="s">
        <v>107</v>
      </c>
      <c r="K76" s="340"/>
      <c r="L76" s="83" t="s">
        <v>107</v>
      </c>
      <c r="M76" s="337" t="s">
        <v>107</v>
      </c>
      <c r="N76" s="340"/>
      <c r="O76" s="84" t="s">
        <v>107</v>
      </c>
      <c r="P76" s="336"/>
      <c r="Q76" s="340"/>
      <c r="R76" s="337" t="s">
        <v>107</v>
      </c>
      <c r="S76" s="339"/>
      <c r="T76" s="340"/>
      <c r="U76" s="82">
        <v>38945.57</v>
      </c>
    </row>
    <row r="77" spans="1:21" ht="28.35" customHeight="1" x14ac:dyDescent="0.25">
      <c r="A77" s="84" t="s">
        <v>107</v>
      </c>
      <c r="B77" s="83" t="s">
        <v>366</v>
      </c>
      <c r="C77" s="337" t="s">
        <v>365</v>
      </c>
      <c r="D77" s="339"/>
      <c r="E77" s="340"/>
      <c r="F77" s="338" t="s">
        <v>224</v>
      </c>
      <c r="G77" s="340"/>
      <c r="H77" s="341">
        <v>89</v>
      </c>
      <c r="I77" s="340"/>
      <c r="J77" s="341">
        <v>1</v>
      </c>
      <c r="K77" s="340"/>
      <c r="L77" s="82">
        <v>89</v>
      </c>
      <c r="M77" s="336"/>
      <c r="N77" s="340"/>
      <c r="O77" s="83" t="s">
        <v>107</v>
      </c>
      <c r="P77" s="336"/>
      <c r="Q77" s="340"/>
      <c r="R77" s="342" t="s">
        <v>107</v>
      </c>
      <c r="S77" s="339"/>
      <c r="T77" s="340"/>
      <c r="U77" s="82">
        <v>34661.56</v>
      </c>
    </row>
    <row r="78" spans="1:21" ht="28.35" customHeight="1" x14ac:dyDescent="0.25">
      <c r="A78" s="84" t="s">
        <v>107</v>
      </c>
      <c r="B78" s="83" t="s">
        <v>364</v>
      </c>
      <c r="C78" s="337" t="s">
        <v>363</v>
      </c>
      <c r="D78" s="339"/>
      <c r="E78" s="340"/>
      <c r="F78" s="338" t="s">
        <v>224</v>
      </c>
      <c r="G78" s="340"/>
      <c r="H78" s="341">
        <v>40</v>
      </c>
      <c r="I78" s="340"/>
      <c r="J78" s="341">
        <v>1</v>
      </c>
      <c r="K78" s="340"/>
      <c r="L78" s="82">
        <v>40</v>
      </c>
      <c r="M78" s="336"/>
      <c r="N78" s="340"/>
      <c r="O78" s="83" t="s">
        <v>107</v>
      </c>
      <c r="P78" s="336"/>
      <c r="Q78" s="340"/>
      <c r="R78" s="342" t="s">
        <v>107</v>
      </c>
      <c r="S78" s="339"/>
      <c r="T78" s="340"/>
      <c r="U78" s="82">
        <v>15578.23</v>
      </c>
    </row>
    <row r="79" spans="1:21" ht="14.25" customHeight="1" x14ac:dyDescent="0.25">
      <c r="A79" s="81" t="s">
        <v>107</v>
      </c>
      <c r="B79" s="81" t="s">
        <v>107</v>
      </c>
      <c r="C79" s="323" t="s">
        <v>223</v>
      </c>
      <c r="D79" s="339"/>
      <c r="E79" s="339"/>
      <c r="F79" s="339"/>
      <c r="G79" s="339"/>
      <c r="H79" s="339"/>
      <c r="I79" s="339"/>
      <c r="J79" s="339"/>
      <c r="K79" s="339"/>
      <c r="L79" s="340"/>
      <c r="M79" s="343" t="s">
        <v>107</v>
      </c>
      <c r="N79" s="339"/>
      <c r="O79" s="340"/>
      <c r="P79" s="344">
        <v>222963.4</v>
      </c>
      <c r="Q79" s="340"/>
      <c r="R79" s="327"/>
      <c r="S79" s="339"/>
      <c r="T79" s="340"/>
      <c r="U79" s="80">
        <v>89185.36</v>
      </c>
    </row>
    <row r="80" spans="1:21" ht="28.35" customHeight="1" x14ac:dyDescent="0.25">
      <c r="A80" s="88" t="s">
        <v>238</v>
      </c>
      <c r="B80" s="87" t="s">
        <v>371</v>
      </c>
      <c r="C80" s="323" t="s">
        <v>675</v>
      </c>
      <c r="D80" s="339"/>
      <c r="E80" s="340"/>
      <c r="F80" s="325" t="s">
        <v>369</v>
      </c>
      <c r="G80" s="340"/>
      <c r="H80" s="326">
        <v>0.4</v>
      </c>
      <c r="I80" s="340"/>
      <c r="J80" s="326">
        <v>1</v>
      </c>
      <c r="K80" s="340"/>
      <c r="L80" s="80">
        <v>0.4</v>
      </c>
      <c r="M80" s="327"/>
      <c r="N80" s="340"/>
      <c r="O80" s="86"/>
      <c r="P80" s="327"/>
      <c r="Q80" s="340"/>
      <c r="R80" s="327"/>
      <c r="S80" s="339"/>
      <c r="T80" s="340"/>
      <c r="U80" s="85"/>
    </row>
    <row r="81" spans="1:21" ht="28.35" customHeight="1" x14ac:dyDescent="0.25">
      <c r="A81" s="89" t="s">
        <v>107</v>
      </c>
      <c r="B81" s="83" t="s">
        <v>554</v>
      </c>
      <c r="C81" s="337" t="s">
        <v>553</v>
      </c>
      <c r="D81" s="339"/>
      <c r="E81" s="339"/>
      <c r="F81" s="339"/>
      <c r="G81" s="339"/>
      <c r="H81" s="339"/>
      <c r="I81" s="339"/>
      <c r="J81" s="339"/>
      <c r="K81" s="339"/>
      <c r="L81" s="339"/>
      <c r="M81" s="339"/>
      <c r="N81" s="339"/>
      <c r="O81" s="339"/>
      <c r="P81" s="339"/>
      <c r="Q81" s="339"/>
      <c r="R81" s="339"/>
      <c r="S81" s="339"/>
      <c r="T81" s="340"/>
      <c r="U81" s="84" t="s">
        <v>107</v>
      </c>
    </row>
    <row r="82" spans="1:21" ht="14.25" customHeight="1" x14ac:dyDescent="0.25">
      <c r="A82" s="83" t="s">
        <v>107</v>
      </c>
      <c r="B82" s="83" t="s">
        <v>139</v>
      </c>
      <c r="C82" s="337" t="s">
        <v>244</v>
      </c>
      <c r="D82" s="339"/>
      <c r="E82" s="340"/>
      <c r="F82" s="338" t="s">
        <v>239</v>
      </c>
      <c r="G82" s="340"/>
      <c r="H82" s="336"/>
      <c r="I82" s="340"/>
      <c r="J82" s="336"/>
      <c r="K82" s="340"/>
      <c r="L82" s="82">
        <v>40.71</v>
      </c>
      <c r="M82" s="336"/>
      <c r="N82" s="340"/>
      <c r="O82" s="83" t="s">
        <v>107</v>
      </c>
      <c r="P82" s="336"/>
      <c r="Q82" s="340"/>
      <c r="R82" s="336"/>
      <c r="S82" s="339"/>
      <c r="T82" s="340"/>
      <c r="U82" s="82">
        <v>17880.650000000001</v>
      </c>
    </row>
    <row r="83" spans="1:21" ht="14.25" customHeight="1" x14ac:dyDescent="0.25">
      <c r="A83" s="83" t="s">
        <v>107</v>
      </c>
      <c r="B83" s="83" t="s">
        <v>368</v>
      </c>
      <c r="C83" s="337" t="s">
        <v>367</v>
      </c>
      <c r="D83" s="339"/>
      <c r="E83" s="340"/>
      <c r="F83" s="338" t="s">
        <v>239</v>
      </c>
      <c r="G83" s="340"/>
      <c r="H83" s="341">
        <v>88.5</v>
      </c>
      <c r="I83" s="340"/>
      <c r="J83" s="341">
        <v>1.1499999999999999</v>
      </c>
      <c r="K83" s="340"/>
      <c r="L83" s="82">
        <v>40.71</v>
      </c>
      <c r="M83" s="336"/>
      <c r="N83" s="340"/>
      <c r="O83" s="83" t="s">
        <v>107</v>
      </c>
      <c r="P83" s="341">
        <v>439.22</v>
      </c>
      <c r="Q83" s="340"/>
      <c r="R83" s="341">
        <v>1</v>
      </c>
      <c r="S83" s="339"/>
      <c r="T83" s="340"/>
      <c r="U83" s="82">
        <v>17880.650000000001</v>
      </c>
    </row>
    <row r="84" spans="1:21" ht="14.25" customHeight="1" x14ac:dyDescent="0.25">
      <c r="A84" s="83" t="s">
        <v>107</v>
      </c>
      <c r="B84" s="83" t="s">
        <v>131</v>
      </c>
      <c r="C84" s="337" t="s">
        <v>241</v>
      </c>
      <c r="D84" s="339"/>
      <c r="E84" s="340"/>
      <c r="F84" s="338" t="s">
        <v>107</v>
      </c>
      <c r="G84" s="340"/>
      <c r="H84" s="336"/>
      <c r="I84" s="340"/>
      <c r="J84" s="336"/>
      <c r="K84" s="340"/>
      <c r="L84" s="85"/>
      <c r="M84" s="336"/>
      <c r="N84" s="340"/>
      <c r="O84" s="83" t="s">
        <v>107</v>
      </c>
      <c r="P84" s="336"/>
      <c r="Q84" s="340"/>
      <c r="R84" s="336"/>
      <c r="S84" s="339"/>
      <c r="T84" s="340"/>
      <c r="U84" s="82">
        <v>0</v>
      </c>
    </row>
    <row r="85" spans="1:21" ht="14.25" customHeight="1" x14ac:dyDescent="0.25">
      <c r="A85" s="83" t="s">
        <v>107</v>
      </c>
      <c r="B85" s="83" t="s">
        <v>105</v>
      </c>
      <c r="C85" s="337" t="s">
        <v>240</v>
      </c>
      <c r="D85" s="339"/>
      <c r="E85" s="340"/>
      <c r="F85" s="338" t="s">
        <v>239</v>
      </c>
      <c r="G85" s="340"/>
      <c r="H85" s="336"/>
      <c r="I85" s="340"/>
      <c r="J85" s="336"/>
      <c r="K85" s="340"/>
      <c r="L85" s="85"/>
      <c r="M85" s="336"/>
      <c r="N85" s="340"/>
      <c r="O85" s="83" t="s">
        <v>107</v>
      </c>
      <c r="P85" s="336"/>
      <c r="Q85" s="340"/>
      <c r="R85" s="336"/>
      <c r="S85" s="339"/>
      <c r="T85" s="340"/>
      <c r="U85" s="82">
        <v>0</v>
      </c>
    </row>
    <row r="86" spans="1:21" ht="14.25" customHeight="1" x14ac:dyDescent="0.25">
      <c r="A86" s="83" t="s">
        <v>107</v>
      </c>
      <c r="B86" s="83" t="s">
        <v>238</v>
      </c>
      <c r="C86" s="337" t="s">
        <v>237</v>
      </c>
      <c r="D86" s="339"/>
      <c r="E86" s="340"/>
      <c r="F86" s="338" t="s">
        <v>107</v>
      </c>
      <c r="G86" s="340"/>
      <c r="H86" s="336"/>
      <c r="I86" s="340"/>
      <c r="J86" s="336"/>
      <c r="K86" s="340"/>
      <c r="L86" s="85"/>
      <c r="M86" s="336"/>
      <c r="N86" s="340"/>
      <c r="O86" s="83" t="s">
        <v>107</v>
      </c>
      <c r="P86" s="336"/>
      <c r="Q86" s="340"/>
      <c r="R86" s="336"/>
      <c r="S86" s="339"/>
      <c r="T86" s="340"/>
      <c r="U86" s="82">
        <v>0</v>
      </c>
    </row>
    <row r="87" spans="1:21" ht="14.25" customHeight="1" x14ac:dyDescent="0.25">
      <c r="A87" s="83" t="s">
        <v>107</v>
      </c>
      <c r="B87" s="83" t="s">
        <v>107</v>
      </c>
      <c r="C87" s="323" t="s">
        <v>230</v>
      </c>
      <c r="D87" s="339"/>
      <c r="E87" s="340"/>
      <c r="F87" s="338" t="s">
        <v>107</v>
      </c>
      <c r="G87" s="340"/>
      <c r="H87" s="336"/>
      <c r="I87" s="340"/>
      <c r="J87" s="336"/>
      <c r="K87" s="340"/>
      <c r="L87" s="85"/>
      <c r="M87" s="336"/>
      <c r="N87" s="340"/>
      <c r="O87" s="83" t="s">
        <v>107</v>
      </c>
      <c r="P87" s="336"/>
      <c r="Q87" s="340"/>
      <c r="R87" s="336"/>
      <c r="S87" s="339"/>
      <c r="T87" s="340"/>
      <c r="U87" s="80">
        <v>17880.650000000001</v>
      </c>
    </row>
    <row r="88" spans="1:21" ht="14.25" customHeight="1" x14ac:dyDescent="0.25">
      <c r="A88" s="84" t="s">
        <v>107</v>
      </c>
      <c r="B88" s="84" t="s">
        <v>107</v>
      </c>
      <c r="C88" s="337" t="s">
        <v>229</v>
      </c>
      <c r="D88" s="339"/>
      <c r="E88" s="340"/>
      <c r="F88" s="338" t="s">
        <v>107</v>
      </c>
      <c r="G88" s="340"/>
      <c r="H88" s="336"/>
      <c r="I88" s="340"/>
      <c r="J88" s="337" t="s">
        <v>107</v>
      </c>
      <c r="K88" s="340"/>
      <c r="L88" s="83" t="s">
        <v>107</v>
      </c>
      <c r="M88" s="337" t="s">
        <v>107</v>
      </c>
      <c r="N88" s="340"/>
      <c r="O88" s="84" t="s">
        <v>107</v>
      </c>
      <c r="P88" s="336"/>
      <c r="Q88" s="340"/>
      <c r="R88" s="337" t="s">
        <v>107</v>
      </c>
      <c r="S88" s="339"/>
      <c r="T88" s="340"/>
      <c r="U88" s="82">
        <v>17880.650000000001</v>
      </c>
    </row>
    <row r="89" spans="1:21" ht="28.35" customHeight="1" x14ac:dyDescent="0.25">
      <c r="A89" s="84" t="s">
        <v>107</v>
      </c>
      <c r="B89" s="83" t="s">
        <v>366</v>
      </c>
      <c r="C89" s="337" t="s">
        <v>365</v>
      </c>
      <c r="D89" s="339"/>
      <c r="E89" s="340"/>
      <c r="F89" s="338" t="s">
        <v>224</v>
      </c>
      <c r="G89" s="340"/>
      <c r="H89" s="341">
        <v>89</v>
      </c>
      <c r="I89" s="340"/>
      <c r="J89" s="341">
        <v>1</v>
      </c>
      <c r="K89" s="340"/>
      <c r="L89" s="82">
        <v>89</v>
      </c>
      <c r="M89" s="336"/>
      <c r="N89" s="340"/>
      <c r="O89" s="83" t="s">
        <v>107</v>
      </c>
      <c r="P89" s="336"/>
      <c r="Q89" s="340"/>
      <c r="R89" s="342" t="s">
        <v>107</v>
      </c>
      <c r="S89" s="339"/>
      <c r="T89" s="340"/>
      <c r="U89" s="82">
        <v>15913.78</v>
      </c>
    </row>
    <row r="90" spans="1:21" ht="28.35" customHeight="1" x14ac:dyDescent="0.25">
      <c r="A90" s="84" t="s">
        <v>107</v>
      </c>
      <c r="B90" s="83" t="s">
        <v>364</v>
      </c>
      <c r="C90" s="337" t="s">
        <v>363</v>
      </c>
      <c r="D90" s="339"/>
      <c r="E90" s="340"/>
      <c r="F90" s="338" t="s">
        <v>224</v>
      </c>
      <c r="G90" s="340"/>
      <c r="H90" s="341">
        <v>40</v>
      </c>
      <c r="I90" s="340"/>
      <c r="J90" s="341">
        <v>1</v>
      </c>
      <c r="K90" s="340"/>
      <c r="L90" s="82">
        <v>40</v>
      </c>
      <c r="M90" s="336"/>
      <c r="N90" s="340"/>
      <c r="O90" s="83" t="s">
        <v>107</v>
      </c>
      <c r="P90" s="336"/>
      <c r="Q90" s="340"/>
      <c r="R90" s="342" t="s">
        <v>107</v>
      </c>
      <c r="S90" s="339"/>
      <c r="T90" s="340"/>
      <c r="U90" s="82">
        <v>7152.26</v>
      </c>
    </row>
    <row r="91" spans="1:21" ht="14.25" customHeight="1" x14ac:dyDescent="0.25">
      <c r="A91" s="81" t="s">
        <v>107</v>
      </c>
      <c r="B91" s="81" t="s">
        <v>107</v>
      </c>
      <c r="C91" s="323" t="s">
        <v>223</v>
      </c>
      <c r="D91" s="339"/>
      <c r="E91" s="339"/>
      <c r="F91" s="339"/>
      <c r="G91" s="339"/>
      <c r="H91" s="339"/>
      <c r="I91" s="339"/>
      <c r="J91" s="339"/>
      <c r="K91" s="339"/>
      <c r="L91" s="340"/>
      <c r="M91" s="343" t="s">
        <v>107</v>
      </c>
      <c r="N91" s="339"/>
      <c r="O91" s="340"/>
      <c r="P91" s="344">
        <v>102366.73</v>
      </c>
      <c r="Q91" s="340"/>
      <c r="R91" s="327"/>
      <c r="S91" s="339"/>
      <c r="T91" s="340"/>
      <c r="U91" s="80">
        <v>40946.69</v>
      </c>
    </row>
    <row r="92" spans="1:21" ht="60.75" customHeight="1" x14ac:dyDescent="0.25">
      <c r="A92" s="88" t="s">
        <v>390</v>
      </c>
      <c r="B92" s="87" t="s">
        <v>413</v>
      </c>
      <c r="C92" s="323" t="s">
        <v>672</v>
      </c>
      <c r="D92" s="339"/>
      <c r="E92" s="340"/>
      <c r="F92" s="325" t="s">
        <v>369</v>
      </c>
      <c r="G92" s="340"/>
      <c r="H92" s="326">
        <v>4.32</v>
      </c>
      <c r="I92" s="340"/>
      <c r="J92" s="326">
        <v>1</v>
      </c>
      <c r="K92" s="340"/>
      <c r="L92" s="80">
        <v>4.32</v>
      </c>
      <c r="M92" s="327"/>
      <c r="N92" s="340"/>
      <c r="O92" s="86"/>
      <c r="P92" s="327"/>
      <c r="Q92" s="340"/>
      <c r="R92" s="327"/>
      <c r="S92" s="339"/>
      <c r="T92" s="340"/>
      <c r="U92" s="85"/>
    </row>
    <row r="93" spans="1:21" ht="28.35" customHeight="1" x14ac:dyDescent="0.25">
      <c r="A93" s="89" t="s">
        <v>107</v>
      </c>
      <c r="B93" s="83" t="s">
        <v>554</v>
      </c>
      <c r="C93" s="337" t="s">
        <v>553</v>
      </c>
      <c r="D93" s="339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40"/>
      <c r="U93" s="84" t="s">
        <v>107</v>
      </c>
    </row>
    <row r="94" spans="1:21" ht="28.35" customHeight="1" x14ac:dyDescent="0.25">
      <c r="A94" s="89" t="s">
        <v>107</v>
      </c>
      <c r="B94" s="83" t="s">
        <v>674</v>
      </c>
      <c r="C94" s="337" t="s">
        <v>673</v>
      </c>
      <c r="D94" s="339"/>
      <c r="E94" s="339"/>
      <c r="F94" s="339"/>
      <c r="G94" s="339"/>
      <c r="H94" s="339"/>
      <c r="I94" s="339"/>
      <c r="J94" s="339"/>
      <c r="K94" s="339"/>
      <c r="L94" s="339"/>
      <c r="M94" s="339"/>
      <c r="N94" s="339"/>
      <c r="O94" s="339"/>
      <c r="P94" s="339"/>
      <c r="Q94" s="339"/>
      <c r="R94" s="339"/>
      <c r="S94" s="339"/>
      <c r="T94" s="340"/>
      <c r="U94" s="84" t="s">
        <v>107</v>
      </c>
    </row>
    <row r="95" spans="1:21" ht="14.25" customHeight="1" x14ac:dyDescent="0.25">
      <c r="A95" s="83" t="s">
        <v>107</v>
      </c>
      <c r="B95" s="83" t="s">
        <v>139</v>
      </c>
      <c r="C95" s="337" t="s">
        <v>244</v>
      </c>
      <c r="D95" s="339"/>
      <c r="E95" s="340"/>
      <c r="F95" s="338" t="s">
        <v>239</v>
      </c>
      <c r="G95" s="340"/>
      <c r="H95" s="336"/>
      <c r="I95" s="340"/>
      <c r="J95" s="336"/>
      <c r="K95" s="340"/>
      <c r="L95" s="82">
        <v>918.08640000000003</v>
      </c>
      <c r="M95" s="336"/>
      <c r="N95" s="340"/>
      <c r="O95" s="83" t="s">
        <v>107</v>
      </c>
      <c r="P95" s="336"/>
      <c r="Q95" s="340"/>
      <c r="R95" s="336"/>
      <c r="S95" s="339"/>
      <c r="T95" s="340"/>
      <c r="U95" s="82">
        <v>420612.1</v>
      </c>
    </row>
    <row r="96" spans="1:21" ht="14.25" customHeight="1" x14ac:dyDescent="0.25">
      <c r="A96" s="83" t="s">
        <v>107</v>
      </c>
      <c r="B96" s="83" t="s">
        <v>407</v>
      </c>
      <c r="C96" s="337" t="s">
        <v>406</v>
      </c>
      <c r="D96" s="339"/>
      <c r="E96" s="340"/>
      <c r="F96" s="338" t="s">
        <v>239</v>
      </c>
      <c r="G96" s="340"/>
      <c r="H96" s="341">
        <v>154</v>
      </c>
      <c r="I96" s="340"/>
      <c r="J96" s="341">
        <v>1.38</v>
      </c>
      <c r="K96" s="340"/>
      <c r="L96" s="82">
        <v>918.08640000000003</v>
      </c>
      <c r="M96" s="336"/>
      <c r="N96" s="340"/>
      <c r="O96" s="83" t="s">
        <v>107</v>
      </c>
      <c r="P96" s="341">
        <v>458.14</v>
      </c>
      <c r="Q96" s="340"/>
      <c r="R96" s="341">
        <v>1</v>
      </c>
      <c r="S96" s="339"/>
      <c r="T96" s="340"/>
      <c r="U96" s="82">
        <v>420612.1</v>
      </c>
    </row>
    <row r="97" spans="1:21" ht="14.25" customHeight="1" x14ac:dyDescent="0.25">
      <c r="A97" s="83" t="s">
        <v>107</v>
      </c>
      <c r="B97" s="83" t="s">
        <v>131</v>
      </c>
      <c r="C97" s="337" t="s">
        <v>241</v>
      </c>
      <c r="D97" s="339"/>
      <c r="E97" s="340"/>
      <c r="F97" s="338" t="s">
        <v>107</v>
      </c>
      <c r="G97" s="340"/>
      <c r="H97" s="336"/>
      <c r="I97" s="340"/>
      <c r="J97" s="336"/>
      <c r="K97" s="340"/>
      <c r="L97" s="85"/>
      <c r="M97" s="336"/>
      <c r="N97" s="340"/>
      <c r="O97" s="83" t="s">
        <v>107</v>
      </c>
      <c r="P97" s="336"/>
      <c r="Q97" s="340"/>
      <c r="R97" s="336"/>
      <c r="S97" s="339"/>
      <c r="T97" s="340"/>
      <c r="U97" s="82">
        <v>0</v>
      </c>
    </row>
    <row r="98" spans="1:21" ht="14.25" customHeight="1" x14ac:dyDescent="0.25">
      <c r="A98" s="83" t="s">
        <v>107</v>
      </c>
      <c r="B98" s="83" t="s">
        <v>105</v>
      </c>
      <c r="C98" s="337" t="s">
        <v>240</v>
      </c>
      <c r="D98" s="339"/>
      <c r="E98" s="340"/>
      <c r="F98" s="338" t="s">
        <v>239</v>
      </c>
      <c r="G98" s="340"/>
      <c r="H98" s="336"/>
      <c r="I98" s="340"/>
      <c r="J98" s="336"/>
      <c r="K98" s="340"/>
      <c r="L98" s="85"/>
      <c r="M98" s="336"/>
      <c r="N98" s="340"/>
      <c r="O98" s="83" t="s">
        <v>107</v>
      </c>
      <c r="P98" s="336"/>
      <c r="Q98" s="340"/>
      <c r="R98" s="336"/>
      <c r="S98" s="339"/>
      <c r="T98" s="340"/>
      <c r="U98" s="82">
        <v>0</v>
      </c>
    </row>
    <row r="99" spans="1:21" ht="14.25" customHeight="1" x14ac:dyDescent="0.25">
      <c r="A99" s="83" t="s">
        <v>107</v>
      </c>
      <c r="B99" s="83" t="s">
        <v>238</v>
      </c>
      <c r="C99" s="337" t="s">
        <v>237</v>
      </c>
      <c r="D99" s="339"/>
      <c r="E99" s="340"/>
      <c r="F99" s="338" t="s">
        <v>107</v>
      </c>
      <c r="G99" s="340"/>
      <c r="H99" s="336"/>
      <c r="I99" s="340"/>
      <c r="J99" s="336"/>
      <c r="K99" s="340"/>
      <c r="L99" s="85"/>
      <c r="M99" s="336"/>
      <c r="N99" s="340"/>
      <c r="O99" s="83" t="s">
        <v>107</v>
      </c>
      <c r="P99" s="336"/>
      <c r="Q99" s="340"/>
      <c r="R99" s="336"/>
      <c r="S99" s="339"/>
      <c r="T99" s="340"/>
      <c r="U99" s="82">
        <v>0</v>
      </c>
    </row>
    <row r="100" spans="1:21" ht="14.25" customHeight="1" x14ac:dyDescent="0.25">
      <c r="A100" s="83" t="s">
        <v>107</v>
      </c>
      <c r="B100" s="83" t="s">
        <v>107</v>
      </c>
      <c r="C100" s="323" t="s">
        <v>230</v>
      </c>
      <c r="D100" s="339"/>
      <c r="E100" s="340"/>
      <c r="F100" s="338" t="s">
        <v>107</v>
      </c>
      <c r="G100" s="340"/>
      <c r="H100" s="336"/>
      <c r="I100" s="340"/>
      <c r="J100" s="336"/>
      <c r="K100" s="340"/>
      <c r="L100" s="85"/>
      <c r="M100" s="336"/>
      <c r="N100" s="340"/>
      <c r="O100" s="83" t="s">
        <v>107</v>
      </c>
      <c r="P100" s="336"/>
      <c r="Q100" s="340"/>
      <c r="R100" s="336"/>
      <c r="S100" s="339"/>
      <c r="T100" s="340"/>
      <c r="U100" s="80">
        <v>420612.1</v>
      </c>
    </row>
    <row r="101" spans="1:21" ht="14.25" customHeight="1" x14ac:dyDescent="0.25">
      <c r="A101" s="84" t="s">
        <v>107</v>
      </c>
      <c r="B101" s="84" t="s">
        <v>107</v>
      </c>
      <c r="C101" s="337" t="s">
        <v>229</v>
      </c>
      <c r="D101" s="339"/>
      <c r="E101" s="340"/>
      <c r="F101" s="338" t="s">
        <v>107</v>
      </c>
      <c r="G101" s="340"/>
      <c r="H101" s="336"/>
      <c r="I101" s="340"/>
      <c r="J101" s="337" t="s">
        <v>107</v>
      </c>
      <c r="K101" s="340"/>
      <c r="L101" s="83" t="s">
        <v>107</v>
      </c>
      <c r="M101" s="337" t="s">
        <v>107</v>
      </c>
      <c r="N101" s="340"/>
      <c r="O101" s="84" t="s">
        <v>107</v>
      </c>
      <c r="P101" s="336"/>
      <c r="Q101" s="340"/>
      <c r="R101" s="337" t="s">
        <v>107</v>
      </c>
      <c r="S101" s="339"/>
      <c r="T101" s="340"/>
      <c r="U101" s="82">
        <v>420612.1</v>
      </c>
    </row>
    <row r="102" spans="1:21" ht="28.35" customHeight="1" x14ac:dyDescent="0.25">
      <c r="A102" s="84" t="s">
        <v>107</v>
      </c>
      <c r="B102" s="83" t="s">
        <v>366</v>
      </c>
      <c r="C102" s="337" t="s">
        <v>365</v>
      </c>
      <c r="D102" s="339"/>
      <c r="E102" s="340"/>
      <c r="F102" s="338" t="s">
        <v>224</v>
      </c>
      <c r="G102" s="340"/>
      <c r="H102" s="341">
        <v>89</v>
      </c>
      <c r="I102" s="340"/>
      <c r="J102" s="341">
        <v>1</v>
      </c>
      <c r="K102" s="340"/>
      <c r="L102" s="82">
        <v>89</v>
      </c>
      <c r="M102" s="336"/>
      <c r="N102" s="340"/>
      <c r="O102" s="83" t="s">
        <v>107</v>
      </c>
      <c r="P102" s="336"/>
      <c r="Q102" s="340"/>
      <c r="R102" s="342" t="s">
        <v>107</v>
      </c>
      <c r="S102" s="339"/>
      <c r="T102" s="340"/>
      <c r="U102" s="82">
        <v>374344.77</v>
      </c>
    </row>
    <row r="103" spans="1:21" ht="28.35" customHeight="1" x14ac:dyDescent="0.25">
      <c r="A103" s="84" t="s">
        <v>107</v>
      </c>
      <c r="B103" s="83" t="s">
        <v>364</v>
      </c>
      <c r="C103" s="337" t="s">
        <v>363</v>
      </c>
      <c r="D103" s="339"/>
      <c r="E103" s="340"/>
      <c r="F103" s="338" t="s">
        <v>224</v>
      </c>
      <c r="G103" s="340"/>
      <c r="H103" s="341">
        <v>40</v>
      </c>
      <c r="I103" s="340"/>
      <c r="J103" s="341">
        <v>1</v>
      </c>
      <c r="K103" s="340"/>
      <c r="L103" s="82">
        <v>40</v>
      </c>
      <c r="M103" s="336"/>
      <c r="N103" s="340"/>
      <c r="O103" s="83" t="s">
        <v>107</v>
      </c>
      <c r="P103" s="336"/>
      <c r="Q103" s="340"/>
      <c r="R103" s="342" t="s">
        <v>107</v>
      </c>
      <c r="S103" s="339"/>
      <c r="T103" s="340"/>
      <c r="U103" s="82">
        <v>168244.84</v>
      </c>
    </row>
    <row r="104" spans="1:21" ht="14.25" customHeight="1" x14ac:dyDescent="0.25">
      <c r="A104" s="81" t="s">
        <v>107</v>
      </c>
      <c r="B104" s="81" t="s">
        <v>107</v>
      </c>
      <c r="C104" s="323" t="s">
        <v>223</v>
      </c>
      <c r="D104" s="339"/>
      <c r="E104" s="339"/>
      <c r="F104" s="339"/>
      <c r="G104" s="339"/>
      <c r="H104" s="339"/>
      <c r="I104" s="339"/>
      <c r="J104" s="339"/>
      <c r="K104" s="339"/>
      <c r="L104" s="340"/>
      <c r="M104" s="343" t="s">
        <v>107</v>
      </c>
      <c r="N104" s="339"/>
      <c r="O104" s="340"/>
      <c r="P104" s="344">
        <v>222963.36</v>
      </c>
      <c r="Q104" s="340"/>
      <c r="R104" s="327"/>
      <c r="S104" s="339"/>
      <c r="T104" s="340"/>
      <c r="U104" s="80">
        <v>963201.71</v>
      </c>
    </row>
    <row r="105" spans="1:21" ht="60.75" customHeight="1" x14ac:dyDescent="0.25">
      <c r="A105" s="88" t="s">
        <v>372</v>
      </c>
      <c r="B105" s="87" t="s">
        <v>413</v>
      </c>
      <c r="C105" s="323" t="s">
        <v>672</v>
      </c>
      <c r="D105" s="339"/>
      <c r="E105" s="340"/>
      <c r="F105" s="325" t="s">
        <v>369</v>
      </c>
      <c r="G105" s="340"/>
      <c r="H105" s="326">
        <v>4.32</v>
      </c>
      <c r="I105" s="340"/>
      <c r="J105" s="326">
        <v>1</v>
      </c>
      <c r="K105" s="340"/>
      <c r="L105" s="80">
        <v>4.32</v>
      </c>
      <c r="M105" s="327"/>
      <c r="N105" s="340"/>
      <c r="O105" s="86"/>
      <c r="P105" s="327"/>
      <c r="Q105" s="340"/>
      <c r="R105" s="327"/>
      <c r="S105" s="339"/>
      <c r="T105" s="340"/>
      <c r="U105" s="85"/>
    </row>
    <row r="106" spans="1:21" ht="28.35" customHeight="1" x14ac:dyDescent="0.25">
      <c r="A106" s="89" t="s">
        <v>107</v>
      </c>
      <c r="B106" s="83" t="s">
        <v>554</v>
      </c>
      <c r="C106" s="337" t="s">
        <v>553</v>
      </c>
      <c r="D106" s="339"/>
      <c r="E106" s="339"/>
      <c r="F106" s="339"/>
      <c r="G106" s="339"/>
      <c r="H106" s="339"/>
      <c r="I106" s="339"/>
      <c r="J106" s="339"/>
      <c r="K106" s="339"/>
      <c r="L106" s="339"/>
      <c r="M106" s="339"/>
      <c r="N106" s="339"/>
      <c r="O106" s="339"/>
      <c r="P106" s="339"/>
      <c r="Q106" s="339"/>
      <c r="R106" s="339"/>
      <c r="S106" s="339"/>
      <c r="T106" s="340"/>
      <c r="U106" s="84" t="s">
        <v>107</v>
      </c>
    </row>
    <row r="107" spans="1:21" ht="28.35" customHeight="1" x14ac:dyDescent="0.25">
      <c r="A107" s="89" t="s">
        <v>107</v>
      </c>
      <c r="B107" s="83" t="s">
        <v>671</v>
      </c>
      <c r="C107" s="337" t="s">
        <v>670</v>
      </c>
      <c r="D107" s="339"/>
      <c r="E107" s="339"/>
      <c r="F107" s="339"/>
      <c r="G107" s="339"/>
      <c r="H107" s="339"/>
      <c r="I107" s="339"/>
      <c r="J107" s="339"/>
      <c r="K107" s="339"/>
      <c r="L107" s="339"/>
      <c r="M107" s="339"/>
      <c r="N107" s="339"/>
      <c r="O107" s="339"/>
      <c r="P107" s="339"/>
      <c r="Q107" s="339"/>
      <c r="R107" s="339"/>
      <c r="S107" s="339"/>
      <c r="T107" s="340"/>
      <c r="U107" s="84" t="s">
        <v>107</v>
      </c>
    </row>
    <row r="108" spans="1:21" ht="28.35" customHeight="1" x14ac:dyDescent="0.25">
      <c r="A108" s="89" t="s">
        <v>107</v>
      </c>
      <c r="B108" s="83" t="s">
        <v>669</v>
      </c>
      <c r="C108" s="337" t="s">
        <v>668</v>
      </c>
      <c r="D108" s="339"/>
      <c r="E108" s="339"/>
      <c r="F108" s="339"/>
      <c r="G108" s="339"/>
      <c r="H108" s="339"/>
      <c r="I108" s="339"/>
      <c r="J108" s="339"/>
      <c r="K108" s="339"/>
      <c r="L108" s="339"/>
      <c r="M108" s="339"/>
      <c r="N108" s="339"/>
      <c r="O108" s="339"/>
      <c r="P108" s="339"/>
      <c r="Q108" s="339"/>
      <c r="R108" s="339"/>
      <c r="S108" s="339"/>
      <c r="T108" s="340"/>
      <c r="U108" s="84" t="s">
        <v>107</v>
      </c>
    </row>
    <row r="109" spans="1:21" ht="14.25" customHeight="1" x14ac:dyDescent="0.25">
      <c r="A109" s="83" t="s">
        <v>107</v>
      </c>
      <c r="B109" s="83" t="s">
        <v>139</v>
      </c>
      <c r="C109" s="337" t="s">
        <v>244</v>
      </c>
      <c r="D109" s="339"/>
      <c r="E109" s="340"/>
      <c r="F109" s="338" t="s">
        <v>239</v>
      </c>
      <c r="G109" s="340"/>
      <c r="H109" s="336"/>
      <c r="I109" s="340"/>
      <c r="J109" s="336"/>
      <c r="K109" s="340"/>
      <c r="L109" s="82">
        <v>1011.80772</v>
      </c>
      <c r="M109" s="336"/>
      <c r="N109" s="340"/>
      <c r="O109" s="83" t="s">
        <v>107</v>
      </c>
      <c r="P109" s="336"/>
      <c r="Q109" s="340"/>
      <c r="R109" s="336"/>
      <c r="S109" s="339"/>
      <c r="T109" s="340"/>
      <c r="U109" s="82">
        <v>463549.59</v>
      </c>
    </row>
    <row r="110" spans="1:21" ht="14.25" customHeight="1" x14ac:dyDescent="0.25">
      <c r="A110" s="83" t="s">
        <v>107</v>
      </c>
      <c r="B110" s="83" t="s">
        <v>407</v>
      </c>
      <c r="C110" s="337" t="s">
        <v>406</v>
      </c>
      <c r="D110" s="339"/>
      <c r="E110" s="340"/>
      <c r="F110" s="338" t="s">
        <v>239</v>
      </c>
      <c r="G110" s="340"/>
      <c r="H110" s="341">
        <v>154</v>
      </c>
      <c r="I110" s="340"/>
      <c r="J110" s="341">
        <v>1.520875</v>
      </c>
      <c r="K110" s="340"/>
      <c r="L110" s="82">
        <v>1011.80772</v>
      </c>
      <c r="M110" s="336"/>
      <c r="N110" s="340"/>
      <c r="O110" s="83" t="s">
        <v>107</v>
      </c>
      <c r="P110" s="341">
        <v>458.14</v>
      </c>
      <c r="Q110" s="340"/>
      <c r="R110" s="341">
        <v>1</v>
      </c>
      <c r="S110" s="339"/>
      <c r="T110" s="340"/>
      <c r="U110" s="82">
        <v>463549.59</v>
      </c>
    </row>
    <row r="111" spans="1:21" ht="14.25" customHeight="1" x14ac:dyDescent="0.25">
      <c r="A111" s="83" t="s">
        <v>107</v>
      </c>
      <c r="B111" s="83" t="s">
        <v>131</v>
      </c>
      <c r="C111" s="337" t="s">
        <v>241</v>
      </c>
      <c r="D111" s="339"/>
      <c r="E111" s="340"/>
      <c r="F111" s="338" t="s">
        <v>107</v>
      </c>
      <c r="G111" s="340"/>
      <c r="H111" s="336"/>
      <c r="I111" s="340"/>
      <c r="J111" s="336"/>
      <c r="K111" s="340"/>
      <c r="L111" s="85"/>
      <c r="M111" s="336"/>
      <c r="N111" s="340"/>
      <c r="O111" s="83" t="s">
        <v>107</v>
      </c>
      <c r="P111" s="336"/>
      <c r="Q111" s="340"/>
      <c r="R111" s="336"/>
      <c r="S111" s="339"/>
      <c r="T111" s="340"/>
      <c r="U111" s="82">
        <v>0</v>
      </c>
    </row>
    <row r="112" spans="1:21" ht="14.25" customHeight="1" x14ac:dyDescent="0.25">
      <c r="A112" s="83" t="s">
        <v>107</v>
      </c>
      <c r="B112" s="83" t="s">
        <v>105</v>
      </c>
      <c r="C112" s="337" t="s">
        <v>240</v>
      </c>
      <c r="D112" s="339"/>
      <c r="E112" s="340"/>
      <c r="F112" s="338" t="s">
        <v>239</v>
      </c>
      <c r="G112" s="340"/>
      <c r="H112" s="336"/>
      <c r="I112" s="340"/>
      <c r="J112" s="336"/>
      <c r="K112" s="340"/>
      <c r="L112" s="85"/>
      <c r="M112" s="336"/>
      <c r="N112" s="340"/>
      <c r="O112" s="83" t="s">
        <v>107</v>
      </c>
      <c r="P112" s="336"/>
      <c r="Q112" s="340"/>
      <c r="R112" s="336"/>
      <c r="S112" s="339"/>
      <c r="T112" s="340"/>
      <c r="U112" s="82">
        <v>0</v>
      </c>
    </row>
    <row r="113" spans="1:21" ht="14.25" customHeight="1" x14ac:dyDescent="0.25">
      <c r="A113" s="83" t="s">
        <v>107</v>
      </c>
      <c r="B113" s="83" t="s">
        <v>238</v>
      </c>
      <c r="C113" s="337" t="s">
        <v>237</v>
      </c>
      <c r="D113" s="339"/>
      <c r="E113" s="340"/>
      <c r="F113" s="338" t="s">
        <v>107</v>
      </c>
      <c r="G113" s="340"/>
      <c r="H113" s="336"/>
      <c r="I113" s="340"/>
      <c r="J113" s="336"/>
      <c r="K113" s="340"/>
      <c r="L113" s="85"/>
      <c r="M113" s="336"/>
      <c r="N113" s="340"/>
      <c r="O113" s="83" t="s">
        <v>107</v>
      </c>
      <c r="P113" s="336"/>
      <c r="Q113" s="340"/>
      <c r="R113" s="336"/>
      <c r="S113" s="339"/>
      <c r="T113" s="340"/>
      <c r="U113" s="82">
        <v>0</v>
      </c>
    </row>
    <row r="114" spans="1:21" ht="14.25" customHeight="1" x14ac:dyDescent="0.25">
      <c r="A114" s="83" t="s">
        <v>107</v>
      </c>
      <c r="B114" s="83" t="s">
        <v>107</v>
      </c>
      <c r="C114" s="323" t="s">
        <v>230</v>
      </c>
      <c r="D114" s="339"/>
      <c r="E114" s="340"/>
      <c r="F114" s="338" t="s">
        <v>107</v>
      </c>
      <c r="G114" s="340"/>
      <c r="H114" s="336"/>
      <c r="I114" s="340"/>
      <c r="J114" s="336"/>
      <c r="K114" s="340"/>
      <c r="L114" s="85"/>
      <c r="M114" s="336"/>
      <c r="N114" s="340"/>
      <c r="O114" s="83" t="s">
        <v>107</v>
      </c>
      <c r="P114" s="336"/>
      <c r="Q114" s="340"/>
      <c r="R114" s="336"/>
      <c r="S114" s="339"/>
      <c r="T114" s="340"/>
      <c r="U114" s="80">
        <v>463549.59</v>
      </c>
    </row>
    <row r="115" spans="1:21" ht="14.25" customHeight="1" x14ac:dyDescent="0.25">
      <c r="A115" s="84" t="s">
        <v>107</v>
      </c>
      <c r="B115" s="84" t="s">
        <v>107</v>
      </c>
      <c r="C115" s="337" t="s">
        <v>229</v>
      </c>
      <c r="D115" s="339"/>
      <c r="E115" s="340"/>
      <c r="F115" s="338" t="s">
        <v>107</v>
      </c>
      <c r="G115" s="340"/>
      <c r="H115" s="336"/>
      <c r="I115" s="340"/>
      <c r="J115" s="337" t="s">
        <v>107</v>
      </c>
      <c r="K115" s="340"/>
      <c r="L115" s="83" t="s">
        <v>107</v>
      </c>
      <c r="M115" s="337" t="s">
        <v>107</v>
      </c>
      <c r="N115" s="340"/>
      <c r="O115" s="84" t="s">
        <v>107</v>
      </c>
      <c r="P115" s="336"/>
      <c r="Q115" s="340"/>
      <c r="R115" s="337" t="s">
        <v>107</v>
      </c>
      <c r="S115" s="339"/>
      <c r="T115" s="340"/>
      <c r="U115" s="82">
        <v>463549.59</v>
      </c>
    </row>
    <row r="116" spans="1:21" ht="28.35" customHeight="1" x14ac:dyDescent="0.25">
      <c r="A116" s="84" t="s">
        <v>107</v>
      </c>
      <c r="B116" s="83" t="s">
        <v>366</v>
      </c>
      <c r="C116" s="337" t="s">
        <v>365</v>
      </c>
      <c r="D116" s="339"/>
      <c r="E116" s="340"/>
      <c r="F116" s="338" t="s">
        <v>224</v>
      </c>
      <c r="G116" s="340"/>
      <c r="H116" s="341">
        <v>89</v>
      </c>
      <c r="I116" s="340"/>
      <c r="J116" s="341">
        <v>1</v>
      </c>
      <c r="K116" s="340"/>
      <c r="L116" s="82">
        <v>89</v>
      </c>
      <c r="M116" s="336"/>
      <c r="N116" s="340"/>
      <c r="O116" s="83" t="s">
        <v>107</v>
      </c>
      <c r="P116" s="336"/>
      <c r="Q116" s="340"/>
      <c r="R116" s="342" t="s">
        <v>107</v>
      </c>
      <c r="S116" s="339"/>
      <c r="T116" s="340"/>
      <c r="U116" s="82">
        <v>412559.14</v>
      </c>
    </row>
    <row r="117" spans="1:21" ht="28.35" customHeight="1" x14ac:dyDescent="0.25">
      <c r="A117" s="84" t="s">
        <v>107</v>
      </c>
      <c r="B117" s="83" t="s">
        <v>364</v>
      </c>
      <c r="C117" s="337" t="s">
        <v>363</v>
      </c>
      <c r="D117" s="339"/>
      <c r="E117" s="340"/>
      <c r="F117" s="338" t="s">
        <v>224</v>
      </c>
      <c r="G117" s="340"/>
      <c r="H117" s="341">
        <v>40</v>
      </c>
      <c r="I117" s="340"/>
      <c r="J117" s="341">
        <v>1</v>
      </c>
      <c r="K117" s="340"/>
      <c r="L117" s="82">
        <v>40</v>
      </c>
      <c r="M117" s="336"/>
      <c r="N117" s="340"/>
      <c r="O117" s="83" t="s">
        <v>107</v>
      </c>
      <c r="P117" s="336"/>
      <c r="Q117" s="340"/>
      <c r="R117" s="342" t="s">
        <v>107</v>
      </c>
      <c r="S117" s="339"/>
      <c r="T117" s="340"/>
      <c r="U117" s="82">
        <v>185419.84</v>
      </c>
    </row>
    <row r="118" spans="1:21" ht="14.25" customHeight="1" x14ac:dyDescent="0.25">
      <c r="A118" s="81" t="s">
        <v>107</v>
      </c>
      <c r="B118" s="81" t="s">
        <v>107</v>
      </c>
      <c r="C118" s="323" t="s">
        <v>223</v>
      </c>
      <c r="D118" s="339"/>
      <c r="E118" s="339"/>
      <c r="F118" s="339"/>
      <c r="G118" s="339"/>
      <c r="H118" s="339"/>
      <c r="I118" s="339"/>
      <c r="J118" s="339"/>
      <c r="K118" s="339"/>
      <c r="L118" s="340"/>
      <c r="M118" s="343" t="s">
        <v>107</v>
      </c>
      <c r="N118" s="339"/>
      <c r="O118" s="340"/>
      <c r="P118" s="344">
        <v>245724.21</v>
      </c>
      <c r="Q118" s="340"/>
      <c r="R118" s="327"/>
      <c r="S118" s="339"/>
      <c r="T118" s="340"/>
      <c r="U118" s="80">
        <v>1061528.57</v>
      </c>
    </row>
    <row r="119" spans="1:21" ht="28.35" customHeight="1" x14ac:dyDescent="0.25">
      <c r="A119" s="88" t="s">
        <v>351</v>
      </c>
      <c r="B119" s="87" t="s">
        <v>409</v>
      </c>
      <c r="C119" s="323" t="s">
        <v>667</v>
      </c>
      <c r="D119" s="339"/>
      <c r="E119" s="340"/>
      <c r="F119" s="325" t="s">
        <v>369</v>
      </c>
      <c r="G119" s="340"/>
      <c r="H119" s="326">
        <v>4.32</v>
      </c>
      <c r="I119" s="340"/>
      <c r="J119" s="326">
        <v>1</v>
      </c>
      <c r="K119" s="340"/>
      <c r="L119" s="80">
        <v>4.32</v>
      </c>
      <c r="M119" s="327"/>
      <c r="N119" s="340"/>
      <c r="O119" s="86"/>
      <c r="P119" s="327"/>
      <c r="Q119" s="340"/>
      <c r="R119" s="327"/>
      <c r="S119" s="339"/>
      <c r="T119" s="340"/>
      <c r="U119" s="85"/>
    </row>
    <row r="120" spans="1:21" ht="28.35" customHeight="1" x14ac:dyDescent="0.25">
      <c r="A120" s="89" t="s">
        <v>107</v>
      </c>
      <c r="B120" s="83" t="s">
        <v>554</v>
      </c>
      <c r="C120" s="337" t="s">
        <v>553</v>
      </c>
      <c r="D120" s="339"/>
      <c r="E120" s="339"/>
      <c r="F120" s="339"/>
      <c r="G120" s="339"/>
      <c r="H120" s="339"/>
      <c r="I120" s="339"/>
      <c r="J120" s="339"/>
      <c r="K120" s="339"/>
      <c r="L120" s="339"/>
      <c r="M120" s="339"/>
      <c r="N120" s="339"/>
      <c r="O120" s="339"/>
      <c r="P120" s="339"/>
      <c r="Q120" s="339"/>
      <c r="R120" s="339"/>
      <c r="S120" s="339"/>
      <c r="T120" s="340"/>
      <c r="U120" s="84" t="s">
        <v>107</v>
      </c>
    </row>
    <row r="121" spans="1:21" ht="14.25" customHeight="1" x14ac:dyDescent="0.25">
      <c r="A121" s="83" t="s">
        <v>107</v>
      </c>
      <c r="B121" s="83" t="s">
        <v>139</v>
      </c>
      <c r="C121" s="337" t="s">
        <v>244</v>
      </c>
      <c r="D121" s="339"/>
      <c r="E121" s="340"/>
      <c r="F121" s="338" t="s">
        <v>239</v>
      </c>
      <c r="G121" s="340"/>
      <c r="H121" s="336"/>
      <c r="I121" s="340"/>
      <c r="J121" s="336"/>
      <c r="K121" s="340"/>
      <c r="L121" s="82">
        <v>506.73599999999999</v>
      </c>
      <c r="M121" s="336"/>
      <c r="N121" s="340"/>
      <c r="O121" s="83" t="s">
        <v>107</v>
      </c>
      <c r="P121" s="336"/>
      <c r="Q121" s="340"/>
      <c r="R121" s="336"/>
      <c r="S121" s="339"/>
      <c r="T121" s="340"/>
      <c r="U121" s="82">
        <v>232156.03</v>
      </c>
    </row>
    <row r="122" spans="1:21" ht="14.25" customHeight="1" x14ac:dyDescent="0.25">
      <c r="A122" s="83" t="s">
        <v>107</v>
      </c>
      <c r="B122" s="83" t="s">
        <v>407</v>
      </c>
      <c r="C122" s="337" t="s">
        <v>406</v>
      </c>
      <c r="D122" s="339"/>
      <c r="E122" s="340"/>
      <c r="F122" s="338" t="s">
        <v>239</v>
      </c>
      <c r="G122" s="340"/>
      <c r="H122" s="341">
        <v>102</v>
      </c>
      <c r="I122" s="340"/>
      <c r="J122" s="341">
        <v>1.1499999999999999</v>
      </c>
      <c r="K122" s="340"/>
      <c r="L122" s="82">
        <v>506.73599999999999</v>
      </c>
      <c r="M122" s="336"/>
      <c r="N122" s="340"/>
      <c r="O122" s="83" t="s">
        <v>107</v>
      </c>
      <c r="P122" s="341">
        <v>458.14</v>
      </c>
      <c r="Q122" s="340"/>
      <c r="R122" s="341">
        <v>1</v>
      </c>
      <c r="S122" s="339"/>
      <c r="T122" s="340"/>
      <c r="U122" s="82">
        <v>232156.03</v>
      </c>
    </row>
    <row r="123" spans="1:21" ht="14.25" customHeight="1" x14ac:dyDescent="0.25">
      <c r="A123" s="83" t="s">
        <v>107</v>
      </c>
      <c r="B123" s="83" t="s">
        <v>131</v>
      </c>
      <c r="C123" s="337" t="s">
        <v>241</v>
      </c>
      <c r="D123" s="339"/>
      <c r="E123" s="340"/>
      <c r="F123" s="338" t="s">
        <v>107</v>
      </c>
      <c r="G123" s="340"/>
      <c r="H123" s="336"/>
      <c r="I123" s="340"/>
      <c r="J123" s="336"/>
      <c r="K123" s="340"/>
      <c r="L123" s="85"/>
      <c r="M123" s="336"/>
      <c r="N123" s="340"/>
      <c r="O123" s="83" t="s">
        <v>107</v>
      </c>
      <c r="P123" s="336"/>
      <c r="Q123" s="340"/>
      <c r="R123" s="336"/>
      <c r="S123" s="339"/>
      <c r="T123" s="340"/>
      <c r="U123" s="82">
        <v>37667.379999999997</v>
      </c>
    </row>
    <row r="124" spans="1:21" ht="14.25" customHeight="1" x14ac:dyDescent="0.25">
      <c r="A124" s="83" t="s">
        <v>107</v>
      </c>
      <c r="B124" s="83" t="s">
        <v>105</v>
      </c>
      <c r="C124" s="337" t="s">
        <v>240</v>
      </c>
      <c r="D124" s="339"/>
      <c r="E124" s="340"/>
      <c r="F124" s="338" t="s">
        <v>239</v>
      </c>
      <c r="G124" s="340"/>
      <c r="H124" s="336"/>
      <c r="I124" s="340"/>
      <c r="J124" s="336"/>
      <c r="K124" s="340"/>
      <c r="L124" s="85"/>
      <c r="M124" s="336"/>
      <c r="N124" s="340"/>
      <c r="O124" s="83" t="s">
        <v>107</v>
      </c>
      <c r="P124" s="336"/>
      <c r="Q124" s="340"/>
      <c r="R124" s="336"/>
      <c r="S124" s="339"/>
      <c r="T124" s="340"/>
      <c r="U124" s="82">
        <v>0</v>
      </c>
    </row>
    <row r="125" spans="1:21" ht="18.95" customHeight="1" x14ac:dyDescent="0.25">
      <c r="A125" s="83" t="s">
        <v>107</v>
      </c>
      <c r="B125" s="83" t="s">
        <v>405</v>
      </c>
      <c r="C125" s="337" t="s">
        <v>404</v>
      </c>
      <c r="D125" s="339"/>
      <c r="E125" s="340"/>
      <c r="F125" s="338" t="s">
        <v>275</v>
      </c>
      <c r="G125" s="340"/>
      <c r="H125" s="341">
        <v>340</v>
      </c>
      <c r="I125" s="340"/>
      <c r="J125" s="341">
        <v>1.1499999999999999</v>
      </c>
      <c r="K125" s="340"/>
      <c r="L125" s="82">
        <v>1689.12</v>
      </c>
      <c r="M125" s="341">
        <v>13.04</v>
      </c>
      <c r="N125" s="340"/>
      <c r="O125" s="83" t="s">
        <v>403</v>
      </c>
      <c r="P125" s="341">
        <v>22.3</v>
      </c>
      <c r="Q125" s="340"/>
      <c r="R125" s="336"/>
      <c r="S125" s="339"/>
      <c r="T125" s="340"/>
      <c r="U125" s="82">
        <v>37667.379999999997</v>
      </c>
    </row>
    <row r="126" spans="1:21" ht="14.25" customHeight="1" x14ac:dyDescent="0.25">
      <c r="A126" s="83" t="s">
        <v>107</v>
      </c>
      <c r="B126" s="83" t="s">
        <v>238</v>
      </c>
      <c r="C126" s="337" t="s">
        <v>237</v>
      </c>
      <c r="D126" s="339"/>
      <c r="E126" s="340"/>
      <c r="F126" s="338" t="s">
        <v>107</v>
      </c>
      <c r="G126" s="340"/>
      <c r="H126" s="336"/>
      <c r="I126" s="340"/>
      <c r="J126" s="336"/>
      <c r="K126" s="340"/>
      <c r="L126" s="85"/>
      <c r="M126" s="336"/>
      <c r="N126" s="340"/>
      <c r="O126" s="83" t="s">
        <v>107</v>
      </c>
      <c r="P126" s="336"/>
      <c r="Q126" s="340"/>
      <c r="R126" s="336"/>
      <c r="S126" s="339"/>
      <c r="T126" s="340"/>
      <c r="U126" s="82">
        <v>0</v>
      </c>
    </row>
    <row r="127" spans="1:21" ht="14.25" customHeight="1" x14ac:dyDescent="0.25">
      <c r="A127" s="83" t="s">
        <v>107</v>
      </c>
      <c r="B127" s="83" t="s">
        <v>107</v>
      </c>
      <c r="C127" s="323" t="s">
        <v>230</v>
      </c>
      <c r="D127" s="339"/>
      <c r="E127" s="340"/>
      <c r="F127" s="338" t="s">
        <v>107</v>
      </c>
      <c r="G127" s="340"/>
      <c r="H127" s="336"/>
      <c r="I127" s="340"/>
      <c r="J127" s="336"/>
      <c r="K127" s="340"/>
      <c r="L127" s="85"/>
      <c r="M127" s="336"/>
      <c r="N127" s="340"/>
      <c r="O127" s="83" t="s">
        <v>107</v>
      </c>
      <c r="P127" s="336"/>
      <c r="Q127" s="340"/>
      <c r="R127" s="336"/>
      <c r="S127" s="339"/>
      <c r="T127" s="340"/>
      <c r="U127" s="80">
        <v>269823.40999999997</v>
      </c>
    </row>
    <row r="128" spans="1:21" ht="14.25" customHeight="1" x14ac:dyDescent="0.25">
      <c r="A128" s="84" t="s">
        <v>107</v>
      </c>
      <c r="B128" s="84" t="s">
        <v>107</v>
      </c>
      <c r="C128" s="337" t="s">
        <v>229</v>
      </c>
      <c r="D128" s="339"/>
      <c r="E128" s="340"/>
      <c r="F128" s="338" t="s">
        <v>107</v>
      </c>
      <c r="G128" s="340"/>
      <c r="H128" s="336"/>
      <c r="I128" s="340"/>
      <c r="J128" s="337" t="s">
        <v>107</v>
      </c>
      <c r="K128" s="340"/>
      <c r="L128" s="83" t="s">
        <v>107</v>
      </c>
      <c r="M128" s="337" t="s">
        <v>107</v>
      </c>
      <c r="N128" s="340"/>
      <c r="O128" s="84" t="s">
        <v>107</v>
      </c>
      <c r="P128" s="336"/>
      <c r="Q128" s="340"/>
      <c r="R128" s="337" t="s">
        <v>107</v>
      </c>
      <c r="S128" s="339"/>
      <c r="T128" s="340"/>
      <c r="U128" s="82">
        <v>232156.03</v>
      </c>
    </row>
    <row r="129" spans="1:21" ht="50.25" customHeight="1" x14ac:dyDescent="0.25">
      <c r="A129" s="84" t="s">
        <v>107</v>
      </c>
      <c r="B129" s="83" t="s">
        <v>402</v>
      </c>
      <c r="C129" s="337" t="s">
        <v>401</v>
      </c>
      <c r="D129" s="339"/>
      <c r="E129" s="340"/>
      <c r="F129" s="338" t="s">
        <v>224</v>
      </c>
      <c r="G129" s="340"/>
      <c r="H129" s="341">
        <v>89</v>
      </c>
      <c r="I129" s="340"/>
      <c r="J129" s="341">
        <v>1</v>
      </c>
      <c r="K129" s="340"/>
      <c r="L129" s="82">
        <v>89</v>
      </c>
      <c r="M129" s="336"/>
      <c r="N129" s="340"/>
      <c r="O129" s="83" t="s">
        <v>107</v>
      </c>
      <c r="P129" s="336"/>
      <c r="Q129" s="340"/>
      <c r="R129" s="342" t="s">
        <v>107</v>
      </c>
      <c r="S129" s="339"/>
      <c r="T129" s="340"/>
      <c r="U129" s="82">
        <v>206618.87</v>
      </c>
    </row>
    <row r="130" spans="1:21" ht="50.25" customHeight="1" x14ac:dyDescent="0.25">
      <c r="A130" s="84" t="s">
        <v>107</v>
      </c>
      <c r="B130" s="83" t="s">
        <v>400</v>
      </c>
      <c r="C130" s="337" t="s">
        <v>399</v>
      </c>
      <c r="D130" s="339"/>
      <c r="E130" s="340"/>
      <c r="F130" s="338" t="s">
        <v>224</v>
      </c>
      <c r="G130" s="340"/>
      <c r="H130" s="341">
        <v>41</v>
      </c>
      <c r="I130" s="340"/>
      <c r="J130" s="341">
        <v>1</v>
      </c>
      <c r="K130" s="340"/>
      <c r="L130" s="82">
        <v>41</v>
      </c>
      <c r="M130" s="336"/>
      <c r="N130" s="340"/>
      <c r="O130" s="83" t="s">
        <v>107</v>
      </c>
      <c r="P130" s="336"/>
      <c r="Q130" s="340"/>
      <c r="R130" s="342" t="s">
        <v>107</v>
      </c>
      <c r="S130" s="339"/>
      <c r="T130" s="340"/>
      <c r="U130" s="82">
        <v>95183.97</v>
      </c>
    </row>
    <row r="131" spans="1:21" ht="14.25" customHeight="1" x14ac:dyDescent="0.25">
      <c r="A131" s="81" t="s">
        <v>107</v>
      </c>
      <c r="B131" s="81" t="s">
        <v>107</v>
      </c>
      <c r="C131" s="323" t="s">
        <v>223</v>
      </c>
      <c r="D131" s="339"/>
      <c r="E131" s="339"/>
      <c r="F131" s="339"/>
      <c r="G131" s="339"/>
      <c r="H131" s="339"/>
      <c r="I131" s="339"/>
      <c r="J131" s="339"/>
      <c r="K131" s="339"/>
      <c r="L131" s="340"/>
      <c r="M131" s="343" t="s">
        <v>107</v>
      </c>
      <c r="N131" s="339"/>
      <c r="O131" s="340"/>
      <c r="P131" s="344">
        <v>132320.89000000001</v>
      </c>
      <c r="Q131" s="340"/>
      <c r="R131" s="327"/>
      <c r="S131" s="339"/>
      <c r="T131" s="340"/>
      <c r="U131" s="80">
        <v>571626.25</v>
      </c>
    </row>
    <row r="132" spans="1:21" ht="50.25" customHeight="1" x14ac:dyDescent="0.25">
      <c r="A132" s="88" t="s">
        <v>348</v>
      </c>
      <c r="B132" s="87" t="s">
        <v>371</v>
      </c>
      <c r="C132" s="323" t="s">
        <v>666</v>
      </c>
      <c r="D132" s="339"/>
      <c r="E132" s="340"/>
      <c r="F132" s="325" t="s">
        <v>369</v>
      </c>
      <c r="G132" s="340"/>
      <c r="H132" s="326">
        <v>2.88</v>
      </c>
      <c r="I132" s="340"/>
      <c r="J132" s="326">
        <v>1</v>
      </c>
      <c r="K132" s="340"/>
      <c r="L132" s="80">
        <v>2.88</v>
      </c>
      <c r="M132" s="327"/>
      <c r="N132" s="340"/>
      <c r="O132" s="86"/>
      <c r="P132" s="327"/>
      <c r="Q132" s="340"/>
      <c r="R132" s="327"/>
      <c r="S132" s="339"/>
      <c r="T132" s="340"/>
      <c r="U132" s="85"/>
    </row>
    <row r="133" spans="1:21" ht="28.35" customHeight="1" x14ac:dyDescent="0.25">
      <c r="A133" s="89" t="s">
        <v>107</v>
      </c>
      <c r="B133" s="83" t="s">
        <v>554</v>
      </c>
      <c r="C133" s="337" t="s">
        <v>553</v>
      </c>
      <c r="D133" s="339"/>
      <c r="E133" s="339"/>
      <c r="F133" s="339"/>
      <c r="G133" s="339"/>
      <c r="H133" s="339"/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40"/>
      <c r="U133" s="84" t="s">
        <v>107</v>
      </c>
    </row>
    <row r="134" spans="1:21" ht="14.25" customHeight="1" x14ac:dyDescent="0.25">
      <c r="A134" s="83" t="s">
        <v>107</v>
      </c>
      <c r="B134" s="83" t="s">
        <v>139</v>
      </c>
      <c r="C134" s="337" t="s">
        <v>244</v>
      </c>
      <c r="D134" s="339"/>
      <c r="E134" s="340"/>
      <c r="F134" s="338" t="s">
        <v>239</v>
      </c>
      <c r="G134" s="340"/>
      <c r="H134" s="336"/>
      <c r="I134" s="340"/>
      <c r="J134" s="336"/>
      <c r="K134" s="340"/>
      <c r="L134" s="82">
        <v>293.11200000000002</v>
      </c>
      <c r="M134" s="336"/>
      <c r="N134" s="340"/>
      <c r="O134" s="83" t="s">
        <v>107</v>
      </c>
      <c r="P134" s="336"/>
      <c r="Q134" s="340"/>
      <c r="R134" s="336"/>
      <c r="S134" s="339"/>
      <c r="T134" s="340"/>
      <c r="U134" s="82">
        <v>128740.65</v>
      </c>
    </row>
    <row r="135" spans="1:21" ht="14.25" customHeight="1" x14ac:dyDescent="0.25">
      <c r="A135" s="83" t="s">
        <v>107</v>
      </c>
      <c r="B135" s="83" t="s">
        <v>368</v>
      </c>
      <c r="C135" s="337" t="s">
        <v>367</v>
      </c>
      <c r="D135" s="339"/>
      <c r="E135" s="340"/>
      <c r="F135" s="338" t="s">
        <v>239</v>
      </c>
      <c r="G135" s="340"/>
      <c r="H135" s="341">
        <v>88.5</v>
      </c>
      <c r="I135" s="340"/>
      <c r="J135" s="341">
        <v>1.1499999999999999</v>
      </c>
      <c r="K135" s="340"/>
      <c r="L135" s="82">
        <v>293.11200000000002</v>
      </c>
      <c r="M135" s="336"/>
      <c r="N135" s="340"/>
      <c r="O135" s="83" t="s">
        <v>107</v>
      </c>
      <c r="P135" s="341">
        <v>439.22</v>
      </c>
      <c r="Q135" s="340"/>
      <c r="R135" s="341">
        <v>1</v>
      </c>
      <c r="S135" s="339"/>
      <c r="T135" s="340"/>
      <c r="U135" s="82">
        <v>128740.65</v>
      </c>
    </row>
    <row r="136" spans="1:21" ht="14.25" customHeight="1" x14ac:dyDescent="0.25">
      <c r="A136" s="83" t="s">
        <v>107</v>
      </c>
      <c r="B136" s="83" t="s">
        <v>131</v>
      </c>
      <c r="C136" s="337" t="s">
        <v>241</v>
      </c>
      <c r="D136" s="339"/>
      <c r="E136" s="340"/>
      <c r="F136" s="338" t="s">
        <v>107</v>
      </c>
      <c r="G136" s="340"/>
      <c r="H136" s="336"/>
      <c r="I136" s="340"/>
      <c r="J136" s="336"/>
      <c r="K136" s="340"/>
      <c r="L136" s="85"/>
      <c r="M136" s="336"/>
      <c r="N136" s="340"/>
      <c r="O136" s="83" t="s">
        <v>107</v>
      </c>
      <c r="P136" s="336"/>
      <c r="Q136" s="340"/>
      <c r="R136" s="336"/>
      <c r="S136" s="339"/>
      <c r="T136" s="340"/>
      <c r="U136" s="82">
        <v>0</v>
      </c>
    </row>
    <row r="137" spans="1:21" ht="14.25" customHeight="1" x14ac:dyDescent="0.25">
      <c r="A137" s="83" t="s">
        <v>107</v>
      </c>
      <c r="B137" s="83" t="s">
        <v>105</v>
      </c>
      <c r="C137" s="337" t="s">
        <v>240</v>
      </c>
      <c r="D137" s="339"/>
      <c r="E137" s="340"/>
      <c r="F137" s="338" t="s">
        <v>239</v>
      </c>
      <c r="G137" s="340"/>
      <c r="H137" s="336"/>
      <c r="I137" s="340"/>
      <c r="J137" s="336"/>
      <c r="K137" s="340"/>
      <c r="L137" s="85"/>
      <c r="M137" s="336"/>
      <c r="N137" s="340"/>
      <c r="O137" s="83" t="s">
        <v>107</v>
      </c>
      <c r="P137" s="336"/>
      <c r="Q137" s="340"/>
      <c r="R137" s="336"/>
      <c r="S137" s="339"/>
      <c r="T137" s="340"/>
      <c r="U137" s="82">
        <v>0</v>
      </c>
    </row>
    <row r="138" spans="1:21" ht="14.25" customHeight="1" x14ac:dyDescent="0.25">
      <c r="A138" s="83" t="s">
        <v>107</v>
      </c>
      <c r="B138" s="83" t="s">
        <v>238</v>
      </c>
      <c r="C138" s="337" t="s">
        <v>237</v>
      </c>
      <c r="D138" s="339"/>
      <c r="E138" s="340"/>
      <c r="F138" s="338" t="s">
        <v>107</v>
      </c>
      <c r="G138" s="340"/>
      <c r="H138" s="336"/>
      <c r="I138" s="340"/>
      <c r="J138" s="336"/>
      <c r="K138" s="340"/>
      <c r="L138" s="85"/>
      <c r="M138" s="336"/>
      <c r="N138" s="340"/>
      <c r="O138" s="83" t="s">
        <v>107</v>
      </c>
      <c r="P138" s="336"/>
      <c r="Q138" s="340"/>
      <c r="R138" s="336"/>
      <c r="S138" s="339"/>
      <c r="T138" s="340"/>
      <c r="U138" s="82">
        <v>0</v>
      </c>
    </row>
    <row r="139" spans="1:21" ht="14.25" customHeight="1" x14ac:dyDescent="0.25">
      <c r="A139" s="83" t="s">
        <v>107</v>
      </c>
      <c r="B139" s="83" t="s">
        <v>107</v>
      </c>
      <c r="C139" s="323" t="s">
        <v>230</v>
      </c>
      <c r="D139" s="339"/>
      <c r="E139" s="340"/>
      <c r="F139" s="338" t="s">
        <v>107</v>
      </c>
      <c r="G139" s="340"/>
      <c r="H139" s="336"/>
      <c r="I139" s="340"/>
      <c r="J139" s="336"/>
      <c r="K139" s="340"/>
      <c r="L139" s="85"/>
      <c r="M139" s="336"/>
      <c r="N139" s="340"/>
      <c r="O139" s="83" t="s">
        <v>107</v>
      </c>
      <c r="P139" s="336"/>
      <c r="Q139" s="340"/>
      <c r="R139" s="336"/>
      <c r="S139" s="339"/>
      <c r="T139" s="340"/>
      <c r="U139" s="80">
        <v>128740.65</v>
      </c>
    </row>
    <row r="140" spans="1:21" ht="14.25" customHeight="1" x14ac:dyDescent="0.25">
      <c r="A140" s="84" t="s">
        <v>107</v>
      </c>
      <c r="B140" s="84" t="s">
        <v>107</v>
      </c>
      <c r="C140" s="337" t="s">
        <v>229</v>
      </c>
      <c r="D140" s="339"/>
      <c r="E140" s="340"/>
      <c r="F140" s="338" t="s">
        <v>107</v>
      </c>
      <c r="G140" s="340"/>
      <c r="H140" s="336"/>
      <c r="I140" s="340"/>
      <c r="J140" s="337" t="s">
        <v>107</v>
      </c>
      <c r="K140" s="340"/>
      <c r="L140" s="83" t="s">
        <v>107</v>
      </c>
      <c r="M140" s="337" t="s">
        <v>107</v>
      </c>
      <c r="N140" s="340"/>
      <c r="O140" s="84" t="s">
        <v>107</v>
      </c>
      <c r="P140" s="336"/>
      <c r="Q140" s="340"/>
      <c r="R140" s="337" t="s">
        <v>107</v>
      </c>
      <c r="S140" s="339"/>
      <c r="T140" s="340"/>
      <c r="U140" s="82">
        <v>128740.65</v>
      </c>
    </row>
    <row r="141" spans="1:21" ht="28.35" customHeight="1" x14ac:dyDescent="0.25">
      <c r="A141" s="84" t="s">
        <v>107</v>
      </c>
      <c r="B141" s="83" t="s">
        <v>366</v>
      </c>
      <c r="C141" s="337" t="s">
        <v>365</v>
      </c>
      <c r="D141" s="339"/>
      <c r="E141" s="340"/>
      <c r="F141" s="338" t="s">
        <v>224</v>
      </c>
      <c r="G141" s="340"/>
      <c r="H141" s="341">
        <v>89</v>
      </c>
      <c r="I141" s="340"/>
      <c r="J141" s="341">
        <v>1</v>
      </c>
      <c r="K141" s="340"/>
      <c r="L141" s="82">
        <v>89</v>
      </c>
      <c r="M141" s="336"/>
      <c r="N141" s="340"/>
      <c r="O141" s="83" t="s">
        <v>107</v>
      </c>
      <c r="P141" s="336"/>
      <c r="Q141" s="340"/>
      <c r="R141" s="342" t="s">
        <v>107</v>
      </c>
      <c r="S141" s="339"/>
      <c r="T141" s="340"/>
      <c r="U141" s="82">
        <v>114579.18</v>
      </c>
    </row>
    <row r="142" spans="1:21" ht="28.35" customHeight="1" x14ac:dyDescent="0.25">
      <c r="A142" s="84" t="s">
        <v>107</v>
      </c>
      <c r="B142" s="83" t="s">
        <v>364</v>
      </c>
      <c r="C142" s="337" t="s">
        <v>363</v>
      </c>
      <c r="D142" s="339"/>
      <c r="E142" s="340"/>
      <c r="F142" s="338" t="s">
        <v>224</v>
      </c>
      <c r="G142" s="340"/>
      <c r="H142" s="341">
        <v>40</v>
      </c>
      <c r="I142" s="340"/>
      <c r="J142" s="341">
        <v>1</v>
      </c>
      <c r="K142" s="340"/>
      <c r="L142" s="82">
        <v>40</v>
      </c>
      <c r="M142" s="336"/>
      <c r="N142" s="340"/>
      <c r="O142" s="83" t="s">
        <v>107</v>
      </c>
      <c r="P142" s="336"/>
      <c r="Q142" s="340"/>
      <c r="R142" s="342" t="s">
        <v>107</v>
      </c>
      <c r="S142" s="339"/>
      <c r="T142" s="340"/>
      <c r="U142" s="82">
        <v>51496.26</v>
      </c>
    </row>
    <row r="143" spans="1:21" ht="14.25" customHeight="1" x14ac:dyDescent="0.25">
      <c r="A143" s="81" t="s">
        <v>107</v>
      </c>
      <c r="B143" s="81" t="s">
        <v>107</v>
      </c>
      <c r="C143" s="323" t="s">
        <v>223</v>
      </c>
      <c r="D143" s="339"/>
      <c r="E143" s="339"/>
      <c r="F143" s="339"/>
      <c r="G143" s="339"/>
      <c r="H143" s="339"/>
      <c r="I143" s="339"/>
      <c r="J143" s="339"/>
      <c r="K143" s="339"/>
      <c r="L143" s="340"/>
      <c r="M143" s="343" t="s">
        <v>107</v>
      </c>
      <c r="N143" s="339"/>
      <c r="O143" s="340"/>
      <c r="P143" s="344">
        <v>102366.7</v>
      </c>
      <c r="Q143" s="340"/>
      <c r="R143" s="327"/>
      <c r="S143" s="339"/>
      <c r="T143" s="340"/>
      <c r="U143" s="80">
        <v>294816.09000000003</v>
      </c>
    </row>
    <row r="144" spans="1:21" ht="60.75" customHeight="1" x14ac:dyDescent="0.25">
      <c r="A144" s="88" t="s">
        <v>345</v>
      </c>
      <c r="B144" s="87" t="s">
        <v>665</v>
      </c>
      <c r="C144" s="323" t="s">
        <v>664</v>
      </c>
      <c r="D144" s="339"/>
      <c r="E144" s="340"/>
      <c r="F144" s="325" t="s">
        <v>396</v>
      </c>
      <c r="G144" s="340"/>
      <c r="H144" s="326">
        <v>1.1519999999999999</v>
      </c>
      <c r="I144" s="340"/>
      <c r="J144" s="326">
        <v>1</v>
      </c>
      <c r="K144" s="340"/>
      <c r="L144" s="80">
        <v>1.1519999999999999</v>
      </c>
      <c r="M144" s="327"/>
      <c r="N144" s="340"/>
      <c r="O144" s="86"/>
      <c r="P144" s="327"/>
      <c r="Q144" s="340"/>
      <c r="R144" s="327"/>
      <c r="S144" s="339"/>
      <c r="T144" s="340"/>
      <c r="U144" s="85"/>
    </row>
    <row r="145" spans="1:21" ht="14.25" customHeight="1" x14ac:dyDescent="0.25">
      <c r="A145" s="83" t="s">
        <v>107</v>
      </c>
      <c r="B145" s="83" t="s">
        <v>139</v>
      </c>
      <c r="C145" s="337" t="s">
        <v>244</v>
      </c>
      <c r="D145" s="339"/>
      <c r="E145" s="340"/>
      <c r="F145" s="338" t="s">
        <v>239</v>
      </c>
      <c r="G145" s="340"/>
      <c r="H145" s="336"/>
      <c r="I145" s="340"/>
      <c r="J145" s="336"/>
      <c r="K145" s="340"/>
      <c r="L145" s="85"/>
      <c r="M145" s="336"/>
      <c r="N145" s="340"/>
      <c r="O145" s="83" t="s">
        <v>107</v>
      </c>
      <c r="P145" s="336"/>
      <c r="Q145" s="340"/>
      <c r="R145" s="336"/>
      <c r="S145" s="339"/>
      <c r="T145" s="340"/>
      <c r="U145" s="82">
        <v>0</v>
      </c>
    </row>
    <row r="146" spans="1:21" ht="14.25" customHeight="1" x14ac:dyDescent="0.25">
      <c r="A146" s="83" t="s">
        <v>107</v>
      </c>
      <c r="B146" s="83" t="s">
        <v>131</v>
      </c>
      <c r="C146" s="337" t="s">
        <v>241</v>
      </c>
      <c r="D146" s="339"/>
      <c r="E146" s="340"/>
      <c r="F146" s="338" t="s">
        <v>107</v>
      </c>
      <c r="G146" s="340"/>
      <c r="H146" s="336"/>
      <c r="I146" s="340"/>
      <c r="J146" s="336"/>
      <c r="K146" s="340"/>
      <c r="L146" s="85"/>
      <c r="M146" s="336"/>
      <c r="N146" s="340"/>
      <c r="O146" s="83" t="s">
        <v>107</v>
      </c>
      <c r="P146" s="336"/>
      <c r="Q146" s="340"/>
      <c r="R146" s="336"/>
      <c r="S146" s="339"/>
      <c r="T146" s="340"/>
      <c r="U146" s="82">
        <v>10298.709999999999</v>
      </c>
    </row>
    <row r="147" spans="1:21" ht="14.25" customHeight="1" x14ac:dyDescent="0.25">
      <c r="A147" s="83" t="s">
        <v>107</v>
      </c>
      <c r="B147" s="83" t="s">
        <v>105</v>
      </c>
      <c r="C147" s="337" t="s">
        <v>240</v>
      </c>
      <c r="D147" s="339"/>
      <c r="E147" s="340"/>
      <c r="F147" s="338" t="s">
        <v>239</v>
      </c>
      <c r="G147" s="340"/>
      <c r="H147" s="336"/>
      <c r="I147" s="340"/>
      <c r="J147" s="336"/>
      <c r="K147" s="340"/>
      <c r="L147" s="82">
        <v>7.0271999999999997</v>
      </c>
      <c r="M147" s="336"/>
      <c r="N147" s="340"/>
      <c r="O147" s="83" t="s">
        <v>107</v>
      </c>
      <c r="P147" s="336"/>
      <c r="Q147" s="340"/>
      <c r="R147" s="336"/>
      <c r="S147" s="339"/>
      <c r="T147" s="340"/>
      <c r="U147" s="82">
        <v>5316.5</v>
      </c>
    </row>
    <row r="148" spans="1:21" ht="14.25" customHeight="1" x14ac:dyDescent="0.25">
      <c r="A148" s="83" t="s">
        <v>107</v>
      </c>
      <c r="B148" s="83" t="s">
        <v>663</v>
      </c>
      <c r="C148" s="337" t="s">
        <v>662</v>
      </c>
      <c r="D148" s="339"/>
      <c r="E148" s="340"/>
      <c r="F148" s="338" t="s">
        <v>275</v>
      </c>
      <c r="G148" s="340"/>
      <c r="H148" s="341">
        <v>6.1</v>
      </c>
      <c r="I148" s="340"/>
      <c r="J148" s="341">
        <v>1</v>
      </c>
      <c r="K148" s="340"/>
      <c r="L148" s="82">
        <v>7.0271999999999997</v>
      </c>
      <c r="M148" s="341">
        <v>1061.99</v>
      </c>
      <c r="N148" s="340"/>
      <c r="O148" s="83" t="s">
        <v>393</v>
      </c>
      <c r="P148" s="341">
        <v>1465.55</v>
      </c>
      <c r="Q148" s="340"/>
      <c r="R148" s="336"/>
      <c r="S148" s="339"/>
      <c r="T148" s="340"/>
      <c r="U148" s="82">
        <v>10298.709999999999</v>
      </c>
    </row>
    <row r="149" spans="1:21" ht="14.25" customHeight="1" x14ac:dyDescent="0.25">
      <c r="A149" s="83" t="s">
        <v>107</v>
      </c>
      <c r="B149" s="83" t="s">
        <v>284</v>
      </c>
      <c r="C149" s="337" t="s">
        <v>283</v>
      </c>
      <c r="D149" s="339"/>
      <c r="E149" s="340"/>
      <c r="F149" s="338" t="s">
        <v>239</v>
      </c>
      <c r="G149" s="340"/>
      <c r="H149" s="341">
        <v>6.1</v>
      </c>
      <c r="I149" s="340"/>
      <c r="J149" s="341">
        <v>1</v>
      </c>
      <c r="K149" s="340"/>
      <c r="L149" s="82">
        <v>7.0271999999999997</v>
      </c>
      <c r="M149" s="336"/>
      <c r="N149" s="340"/>
      <c r="O149" s="83" t="s">
        <v>107</v>
      </c>
      <c r="P149" s="341">
        <v>756.56</v>
      </c>
      <c r="Q149" s="340"/>
      <c r="R149" s="341">
        <v>1</v>
      </c>
      <c r="S149" s="339"/>
      <c r="T149" s="340"/>
      <c r="U149" s="82">
        <v>5316.5</v>
      </c>
    </row>
    <row r="150" spans="1:21" ht="14.25" customHeight="1" x14ac:dyDescent="0.25">
      <c r="A150" s="83" t="s">
        <v>107</v>
      </c>
      <c r="B150" s="83" t="s">
        <v>238</v>
      </c>
      <c r="C150" s="337" t="s">
        <v>237</v>
      </c>
      <c r="D150" s="339"/>
      <c r="E150" s="340"/>
      <c r="F150" s="338" t="s">
        <v>107</v>
      </c>
      <c r="G150" s="340"/>
      <c r="H150" s="336"/>
      <c r="I150" s="340"/>
      <c r="J150" s="336"/>
      <c r="K150" s="340"/>
      <c r="L150" s="85"/>
      <c r="M150" s="336"/>
      <c r="N150" s="340"/>
      <c r="O150" s="83" t="s">
        <v>107</v>
      </c>
      <c r="P150" s="336"/>
      <c r="Q150" s="340"/>
      <c r="R150" s="336"/>
      <c r="S150" s="339"/>
      <c r="T150" s="340"/>
      <c r="U150" s="82">
        <v>0</v>
      </c>
    </row>
    <row r="151" spans="1:21" ht="14.25" customHeight="1" x14ac:dyDescent="0.25">
      <c r="A151" s="83" t="s">
        <v>107</v>
      </c>
      <c r="B151" s="83" t="s">
        <v>107</v>
      </c>
      <c r="C151" s="323" t="s">
        <v>230</v>
      </c>
      <c r="D151" s="339"/>
      <c r="E151" s="340"/>
      <c r="F151" s="338" t="s">
        <v>107</v>
      </c>
      <c r="G151" s="340"/>
      <c r="H151" s="336"/>
      <c r="I151" s="340"/>
      <c r="J151" s="336"/>
      <c r="K151" s="340"/>
      <c r="L151" s="85"/>
      <c r="M151" s="336"/>
      <c r="N151" s="340"/>
      <c r="O151" s="83" t="s">
        <v>107</v>
      </c>
      <c r="P151" s="336"/>
      <c r="Q151" s="340"/>
      <c r="R151" s="336"/>
      <c r="S151" s="339"/>
      <c r="T151" s="340"/>
      <c r="U151" s="80">
        <v>15615.21</v>
      </c>
    </row>
    <row r="152" spans="1:21" ht="14.25" customHeight="1" x14ac:dyDescent="0.25">
      <c r="A152" s="84" t="s">
        <v>107</v>
      </c>
      <c r="B152" s="84" t="s">
        <v>107</v>
      </c>
      <c r="C152" s="337" t="s">
        <v>229</v>
      </c>
      <c r="D152" s="339"/>
      <c r="E152" s="340"/>
      <c r="F152" s="338" t="s">
        <v>107</v>
      </c>
      <c r="G152" s="340"/>
      <c r="H152" s="336"/>
      <c r="I152" s="340"/>
      <c r="J152" s="337" t="s">
        <v>107</v>
      </c>
      <c r="K152" s="340"/>
      <c r="L152" s="83" t="s">
        <v>107</v>
      </c>
      <c r="M152" s="337" t="s">
        <v>107</v>
      </c>
      <c r="N152" s="340"/>
      <c r="O152" s="84" t="s">
        <v>107</v>
      </c>
      <c r="P152" s="336"/>
      <c r="Q152" s="340"/>
      <c r="R152" s="337" t="s">
        <v>107</v>
      </c>
      <c r="S152" s="339"/>
      <c r="T152" s="340"/>
      <c r="U152" s="82">
        <v>5316.5</v>
      </c>
    </row>
    <row r="153" spans="1:21" ht="38.85" customHeight="1" x14ac:dyDescent="0.25">
      <c r="A153" s="84" t="s">
        <v>107</v>
      </c>
      <c r="B153" s="83" t="s">
        <v>376</v>
      </c>
      <c r="C153" s="337" t="s">
        <v>375</v>
      </c>
      <c r="D153" s="339"/>
      <c r="E153" s="340"/>
      <c r="F153" s="338" t="s">
        <v>224</v>
      </c>
      <c r="G153" s="340"/>
      <c r="H153" s="341">
        <v>92</v>
      </c>
      <c r="I153" s="340"/>
      <c r="J153" s="341">
        <v>1</v>
      </c>
      <c r="K153" s="340"/>
      <c r="L153" s="82">
        <v>92</v>
      </c>
      <c r="M153" s="336"/>
      <c r="N153" s="340"/>
      <c r="O153" s="83" t="s">
        <v>107</v>
      </c>
      <c r="P153" s="336"/>
      <c r="Q153" s="340"/>
      <c r="R153" s="342" t="s">
        <v>107</v>
      </c>
      <c r="S153" s="339"/>
      <c r="T153" s="340"/>
      <c r="U153" s="82">
        <v>4891.18</v>
      </c>
    </row>
    <row r="154" spans="1:21" ht="38.85" customHeight="1" x14ac:dyDescent="0.25">
      <c r="A154" s="84" t="s">
        <v>107</v>
      </c>
      <c r="B154" s="83" t="s">
        <v>374</v>
      </c>
      <c r="C154" s="337" t="s">
        <v>373</v>
      </c>
      <c r="D154" s="339"/>
      <c r="E154" s="340"/>
      <c r="F154" s="338" t="s">
        <v>224</v>
      </c>
      <c r="G154" s="340"/>
      <c r="H154" s="341">
        <v>46</v>
      </c>
      <c r="I154" s="340"/>
      <c r="J154" s="341">
        <v>1</v>
      </c>
      <c r="K154" s="340"/>
      <c r="L154" s="82">
        <v>46</v>
      </c>
      <c r="M154" s="336"/>
      <c r="N154" s="340"/>
      <c r="O154" s="83" t="s">
        <v>107</v>
      </c>
      <c r="P154" s="336"/>
      <c r="Q154" s="340"/>
      <c r="R154" s="342" t="s">
        <v>107</v>
      </c>
      <c r="S154" s="339"/>
      <c r="T154" s="340"/>
      <c r="U154" s="82">
        <v>2445.59</v>
      </c>
    </row>
    <row r="155" spans="1:21" ht="14.25" customHeight="1" x14ac:dyDescent="0.25">
      <c r="A155" s="81" t="s">
        <v>107</v>
      </c>
      <c r="B155" s="81" t="s">
        <v>107</v>
      </c>
      <c r="C155" s="323" t="s">
        <v>223</v>
      </c>
      <c r="D155" s="339"/>
      <c r="E155" s="339"/>
      <c r="F155" s="339"/>
      <c r="G155" s="339"/>
      <c r="H155" s="339"/>
      <c r="I155" s="339"/>
      <c r="J155" s="339"/>
      <c r="K155" s="339"/>
      <c r="L155" s="340"/>
      <c r="M155" s="343" t="s">
        <v>107</v>
      </c>
      <c r="N155" s="339"/>
      <c r="O155" s="340"/>
      <c r="P155" s="344">
        <v>19923.59</v>
      </c>
      <c r="Q155" s="340"/>
      <c r="R155" s="327"/>
      <c r="S155" s="339"/>
      <c r="T155" s="340"/>
      <c r="U155" s="80">
        <v>22951.98</v>
      </c>
    </row>
    <row r="156" spans="1:21" ht="38.85" customHeight="1" x14ac:dyDescent="0.25">
      <c r="A156" s="88" t="s">
        <v>342</v>
      </c>
      <c r="B156" s="87" t="s">
        <v>389</v>
      </c>
      <c r="C156" s="323" t="s">
        <v>661</v>
      </c>
      <c r="D156" s="339"/>
      <c r="E156" s="340"/>
      <c r="F156" s="325" t="s">
        <v>369</v>
      </c>
      <c r="G156" s="340"/>
      <c r="H156" s="326">
        <v>11.52</v>
      </c>
      <c r="I156" s="340"/>
      <c r="J156" s="326">
        <v>1</v>
      </c>
      <c r="K156" s="340"/>
      <c r="L156" s="80">
        <v>11.52</v>
      </c>
      <c r="M156" s="327"/>
      <c r="N156" s="340"/>
      <c r="O156" s="86"/>
      <c r="P156" s="327"/>
      <c r="Q156" s="340"/>
      <c r="R156" s="327"/>
      <c r="S156" s="339"/>
      <c r="T156" s="340"/>
      <c r="U156" s="85"/>
    </row>
    <row r="157" spans="1:21" ht="14.25" customHeight="1" x14ac:dyDescent="0.25">
      <c r="A157" s="83" t="s">
        <v>107</v>
      </c>
      <c r="B157" s="83" t="s">
        <v>139</v>
      </c>
      <c r="C157" s="337" t="s">
        <v>244</v>
      </c>
      <c r="D157" s="339"/>
      <c r="E157" s="340"/>
      <c r="F157" s="338" t="s">
        <v>239</v>
      </c>
      <c r="G157" s="340"/>
      <c r="H157" s="336"/>
      <c r="I157" s="340"/>
      <c r="J157" s="336"/>
      <c r="K157" s="340"/>
      <c r="L157" s="82">
        <v>144.34559999999999</v>
      </c>
      <c r="M157" s="336"/>
      <c r="N157" s="340"/>
      <c r="O157" s="83" t="s">
        <v>107</v>
      </c>
      <c r="P157" s="336"/>
      <c r="Q157" s="340"/>
      <c r="R157" s="336"/>
      <c r="S157" s="339"/>
      <c r="T157" s="340"/>
      <c r="U157" s="82">
        <v>72197.34</v>
      </c>
    </row>
    <row r="158" spans="1:21" ht="14.25" customHeight="1" x14ac:dyDescent="0.25">
      <c r="A158" s="83" t="s">
        <v>107</v>
      </c>
      <c r="B158" s="83" t="s">
        <v>383</v>
      </c>
      <c r="C158" s="337" t="s">
        <v>382</v>
      </c>
      <c r="D158" s="339"/>
      <c r="E158" s="340"/>
      <c r="F158" s="338" t="s">
        <v>239</v>
      </c>
      <c r="G158" s="340"/>
      <c r="H158" s="341">
        <v>12.53</v>
      </c>
      <c r="I158" s="340"/>
      <c r="J158" s="341">
        <v>1</v>
      </c>
      <c r="K158" s="340"/>
      <c r="L158" s="82">
        <v>144.34559999999999</v>
      </c>
      <c r="M158" s="336"/>
      <c r="N158" s="340"/>
      <c r="O158" s="83" t="s">
        <v>107</v>
      </c>
      <c r="P158" s="341">
        <v>500.17</v>
      </c>
      <c r="Q158" s="340"/>
      <c r="R158" s="341">
        <v>1</v>
      </c>
      <c r="S158" s="339"/>
      <c r="T158" s="340"/>
      <c r="U158" s="82">
        <v>72197.34</v>
      </c>
    </row>
    <row r="159" spans="1:21" ht="14.25" customHeight="1" x14ac:dyDescent="0.25">
      <c r="A159" s="83" t="s">
        <v>107</v>
      </c>
      <c r="B159" s="83" t="s">
        <v>131</v>
      </c>
      <c r="C159" s="337" t="s">
        <v>241</v>
      </c>
      <c r="D159" s="339"/>
      <c r="E159" s="340"/>
      <c r="F159" s="338" t="s">
        <v>107</v>
      </c>
      <c r="G159" s="340"/>
      <c r="H159" s="336"/>
      <c r="I159" s="340"/>
      <c r="J159" s="336"/>
      <c r="K159" s="340"/>
      <c r="L159" s="85"/>
      <c r="M159" s="336"/>
      <c r="N159" s="340"/>
      <c r="O159" s="83" t="s">
        <v>107</v>
      </c>
      <c r="P159" s="336"/>
      <c r="Q159" s="340"/>
      <c r="R159" s="336"/>
      <c r="S159" s="339"/>
      <c r="T159" s="340"/>
      <c r="U159" s="82">
        <v>12358.5</v>
      </c>
    </row>
    <row r="160" spans="1:21" ht="14.25" customHeight="1" x14ac:dyDescent="0.25">
      <c r="A160" s="83" t="s">
        <v>107</v>
      </c>
      <c r="B160" s="83" t="s">
        <v>105</v>
      </c>
      <c r="C160" s="337" t="s">
        <v>240</v>
      </c>
      <c r="D160" s="339"/>
      <c r="E160" s="340"/>
      <c r="F160" s="338" t="s">
        <v>239</v>
      </c>
      <c r="G160" s="340"/>
      <c r="H160" s="336"/>
      <c r="I160" s="340"/>
      <c r="J160" s="336"/>
      <c r="K160" s="340"/>
      <c r="L160" s="82">
        <v>30.182400000000001</v>
      </c>
      <c r="M160" s="336"/>
      <c r="N160" s="340"/>
      <c r="O160" s="83" t="s">
        <v>107</v>
      </c>
      <c r="P160" s="336"/>
      <c r="Q160" s="340"/>
      <c r="R160" s="336"/>
      <c r="S160" s="339"/>
      <c r="T160" s="340"/>
      <c r="U160" s="82">
        <v>16999.330000000002</v>
      </c>
    </row>
    <row r="161" spans="1:21" ht="18.95" customHeight="1" x14ac:dyDescent="0.25">
      <c r="A161" s="83" t="s">
        <v>107</v>
      </c>
      <c r="B161" s="83" t="s">
        <v>381</v>
      </c>
      <c r="C161" s="337" t="s">
        <v>380</v>
      </c>
      <c r="D161" s="339"/>
      <c r="E161" s="340"/>
      <c r="F161" s="338" t="s">
        <v>275</v>
      </c>
      <c r="G161" s="340"/>
      <c r="H161" s="341">
        <v>10.5</v>
      </c>
      <c r="I161" s="340"/>
      <c r="J161" s="341">
        <v>1</v>
      </c>
      <c r="K161" s="340"/>
      <c r="L161" s="82">
        <v>120.96</v>
      </c>
      <c r="M161" s="341">
        <v>2.41</v>
      </c>
      <c r="N161" s="340"/>
      <c r="O161" s="83" t="s">
        <v>379</v>
      </c>
      <c r="P161" s="341">
        <v>2.68</v>
      </c>
      <c r="Q161" s="340"/>
      <c r="R161" s="336"/>
      <c r="S161" s="339"/>
      <c r="T161" s="340"/>
      <c r="U161" s="82">
        <v>324.17</v>
      </c>
    </row>
    <row r="162" spans="1:21" ht="36.6" customHeight="1" x14ac:dyDescent="0.25">
      <c r="A162" s="83" t="s">
        <v>107</v>
      </c>
      <c r="B162" s="83" t="s">
        <v>378</v>
      </c>
      <c r="C162" s="337" t="s">
        <v>377</v>
      </c>
      <c r="D162" s="339"/>
      <c r="E162" s="340"/>
      <c r="F162" s="338" t="s">
        <v>275</v>
      </c>
      <c r="G162" s="340"/>
      <c r="H162" s="341">
        <v>2.62</v>
      </c>
      <c r="I162" s="340"/>
      <c r="J162" s="341">
        <v>1</v>
      </c>
      <c r="K162" s="340"/>
      <c r="L162" s="82">
        <v>30.182400000000001</v>
      </c>
      <c r="M162" s="336"/>
      <c r="N162" s="340"/>
      <c r="O162" s="83" t="s">
        <v>107</v>
      </c>
      <c r="P162" s="341">
        <v>398.72</v>
      </c>
      <c r="Q162" s="340"/>
      <c r="R162" s="336"/>
      <c r="S162" s="339"/>
      <c r="T162" s="340"/>
      <c r="U162" s="82">
        <v>12034.33</v>
      </c>
    </row>
    <row r="163" spans="1:21" ht="14.25" customHeight="1" x14ac:dyDescent="0.25">
      <c r="A163" s="83" t="s">
        <v>107</v>
      </c>
      <c r="B163" s="83" t="s">
        <v>274</v>
      </c>
      <c r="C163" s="337" t="s">
        <v>273</v>
      </c>
      <c r="D163" s="339"/>
      <c r="E163" s="340"/>
      <c r="F163" s="338" t="s">
        <v>239</v>
      </c>
      <c r="G163" s="340"/>
      <c r="H163" s="341">
        <v>2.62</v>
      </c>
      <c r="I163" s="340"/>
      <c r="J163" s="341">
        <v>1</v>
      </c>
      <c r="K163" s="340"/>
      <c r="L163" s="82">
        <v>30.182400000000001</v>
      </c>
      <c r="M163" s="336"/>
      <c r="N163" s="340"/>
      <c r="O163" s="83" t="s">
        <v>107</v>
      </c>
      <c r="P163" s="341">
        <v>563.22</v>
      </c>
      <c r="Q163" s="340"/>
      <c r="R163" s="341">
        <v>1</v>
      </c>
      <c r="S163" s="339"/>
      <c r="T163" s="340"/>
      <c r="U163" s="82">
        <v>16999.330000000002</v>
      </c>
    </row>
    <row r="164" spans="1:21" ht="14.25" customHeight="1" x14ac:dyDescent="0.25">
      <c r="A164" s="83" t="s">
        <v>107</v>
      </c>
      <c r="B164" s="83" t="s">
        <v>238</v>
      </c>
      <c r="C164" s="337" t="s">
        <v>237</v>
      </c>
      <c r="D164" s="339"/>
      <c r="E164" s="340"/>
      <c r="F164" s="338" t="s">
        <v>107</v>
      </c>
      <c r="G164" s="340"/>
      <c r="H164" s="336"/>
      <c r="I164" s="340"/>
      <c r="J164" s="336"/>
      <c r="K164" s="340"/>
      <c r="L164" s="85"/>
      <c r="M164" s="336"/>
      <c r="N164" s="340"/>
      <c r="O164" s="83" t="s">
        <v>107</v>
      </c>
      <c r="P164" s="336"/>
      <c r="Q164" s="340"/>
      <c r="R164" s="336"/>
      <c r="S164" s="339"/>
      <c r="T164" s="340"/>
      <c r="U164" s="82">
        <v>0</v>
      </c>
    </row>
    <row r="165" spans="1:21" ht="14.25" customHeight="1" x14ac:dyDescent="0.25">
      <c r="A165" s="83" t="s">
        <v>107</v>
      </c>
      <c r="B165" s="83" t="s">
        <v>107</v>
      </c>
      <c r="C165" s="323" t="s">
        <v>230</v>
      </c>
      <c r="D165" s="339"/>
      <c r="E165" s="340"/>
      <c r="F165" s="338" t="s">
        <v>107</v>
      </c>
      <c r="G165" s="340"/>
      <c r="H165" s="336"/>
      <c r="I165" s="340"/>
      <c r="J165" s="336"/>
      <c r="K165" s="340"/>
      <c r="L165" s="85"/>
      <c r="M165" s="336"/>
      <c r="N165" s="340"/>
      <c r="O165" s="83" t="s">
        <v>107</v>
      </c>
      <c r="P165" s="336"/>
      <c r="Q165" s="340"/>
      <c r="R165" s="336"/>
      <c r="S165" s="339"/>
      <c r="T165" s="340"/>
      <c r="U165" s="80">
        <v>101555.17</v>
      </c>
    </row>
    <row r="166" spans="1:21" ht="14.25" customHeight="1" x14ac:dyDescent="0.25">
      <c r="A166" s="84" t="s">
        <v>107</v>
      </c>
      <c r="B166" s="84" t="s">
        <v>107</v>
      </c>
      <c r="C166" s="337" t="s">
        <v>229</v>
      </c>
      <c r="D166" s="339"/>
      <c r="E166" s="340"/>
      <c r="F166" s="338" t="s">
        <v>107</v>
      </c>
      <c r="G166" s="340"/>
      <c r="H166" s="336"/>
      <c r="I166" s="340"/>
      <c r="J166" s="337" t="s">
        <v>107</v>
      </c>
      <c r="K166" s="340"/>
      <c r="L166" s="83" t="s">
        <v>107</v>
      </c>
      <c r="M166" s="337" t="s">
        <v>107</v>
      </c>
      <c r="N166" s="340"/>
      <c r="O166" s="84" t="s">
        <v>107</v>
      </c>
      <c r="P166" s="336"/>
      <c r="Q166" s="340"/>
      <c r="R166" s="337" t="s">
        <v>107</v>
      </c>
      <c r="S166" s="339"/>
      <c r="T166" s="340"/>
      <c r="U166" s="82">
        <v>89196.67</v>
      </c>
    </row>
    <row r="167" spans="1:21" ht="38.85" customHeight="1" x14ac:dyDescent="0.25">
      <c r="A167" s="84" t="s">
        <v>107</v>
      </c>
      <c r="B167" s="83" t="s">
        <v>376</v>
      </c>
      <c r="C167" s="337" t="s">
        <v>375</v>
      </c>
      <c r="D167" s="339"/>
      <c r="E167" s="340"/>
      <c r="F167" s="338" t="s">
        <v>224</v>
      </c>
      <c r="G167" s="340"/>
      <c r="H167" s="341">
        <v>92</v>
      </c>
      <c r="I167" s="340"/>
      <c r="J167" s="341">
        <v>1</v>
      </c>
      <c r="K167" s="340"/>
      <c r="L167" s="82">
        <v>92</v>
      </c>
      <c r="M167" s="336"/>
      <c r="N167" s="340"/>
      <c r="O167" s="83" t="s">
        <v>107</v>
      </c>
      <c r="P167" s="336"/>
      <c r="Q167" s="340"/>
      <c r="R167" s="342" t="s">
        <v>107</v>
      </c>
      <c r="S167" s="339"/>
      <c r="T167" s="340"/>
      <c r="U167" s="82">
        <v>82060.94</v>
      </c>
    </row>
    <row r="168" spans="1:21" ht="38.85" customHeight="1" x14ac:dyDescent="0.25">
      <c r="A168" s="84" t="s">
        <v>107</v>
      </c>
      <c r="B168" s="83" t="s">
        <v>374</v>
      </c>
      <c r="C168" s="337" t="s">
        <v>373</v>
      </c>
      <c r="D168" s="339"/>
      <c r="E168" s="340"/>
      <c r="F168" s="338" t="s">
        <v>224</v>
      </c>
      <c r="G168" s="340"/>
      <c r="H168" s="341">
        <v>46</v>
      </c>
      <c r="I168" s="340"/>
      <c r="J168" s="341">
        <v>1</v>
      </c>
      <c r="K168" s="340"/>
      <c r="L168" s="82">
        <v>46</v>
      </c>
      <c r="M168" s="336"/>
      <c r="N168" s="340"/>
      <c r="O168" s="83" t="s">
        <v>107</v>
      </c>
      <c r="P168" s="336"/>
      <c r="Q168" s="340"/>
      <c r="R168" s="342" t="s">
        <v>107</v>
      </c>
      <c r="S168" s="339"/>
      <c r="T168" s="340"/>
      <c r="U168" s="82">
        <v>41030.47</v>
      </c>
    </row>
    <row r="169" spans="1:21" ht="14.25" customHeight="1" x14ac:dyDescent="0.25">
      <c r="A169" s="81" t="s">
        <v>107</v>
      </c>
      <c r="B169" s="81" t="s">
        <v>107</v>
      </c>
      <c r="C169" s="323" t="s">
        <v>223</v>
      </c>
      <c r="D169" s="339"/>
      <c r="E169" s="339"/>
      <c r="F169" s="339"/>
      <c r="G169" s="339"/>
      <c r="H169" s="339"/>
      <c r="I169" s="339"/>
      <c r="J169" s="339"/>
      <c r="K169" s="339"/>
      <c r="L169" s="340"/>
      <c r="M169" s="343" t="s">
        <v>107</v>
      </c>
      <c r="N169" s="339"/>
      <c r="O169" s="340"/>
      <c r="P169" s="344">
        <v>19500.57</v>
      </c>
      <c r="Q169" s="340"/>
      <c r="R169" s="327"/>
      <c r="S169" s="339"/>
      <c r="T169" s="340"/>
      <c r="U169" s="80">
        <v>224646.58</v>
      </c>
    </row>
    <row r="170" spans="1:21" ht="38.85" customHeight="1" x14ac:dyDescent="0.25">
      <c r="A170" s="88" t="s">
        <v>308</v>
      </c>
      <c r="B170" s="87" t="s">
        <v>660</v>
      </c>
      <c r="C170" s="323" t="s">
        <v>659</v>
      </c>
      <c r="D170" s="339"/>
      <c r="E170" s="340"/>
      <c r="F170" s="325" t="s">
        <v>658</v>
      </c>
      <c r="G170" s="340"/>
      <c r="H170" s="326">
        <v>6.4</v>
      </c>
      <c r="I170" s="340"/>
      <c r="J170" s="326">
        <v>1</v>
      </c>
      <c r="K170" s="340"/>
      <c r="L170" s="80">
        <v>6.4</v>
      </c>
      <c r="M170" s="327"/>
      <c r="N170" s="340"/>
      <c r="O170" s="86"/>
      <c r="P170" s="327"/>
      <c r="Q170" s="340"/>
      <c r="R170" s="327"/>
      <c r="S170" s="339"/>
      <c r="T170" s="340"/>
      <c r="U170" s="85"/>
    </row>
    <row r="171" spans="1:21" ht="28.35" customHeight="1" x14ac:dyDescent="0.25">
      <c r="A171" s="89" t="s">
        <v>107</v>
      </c>
      <c r="B171" s="83" t="s">
        <v>554</v>
      </c>
      <c r="C171" s="337" t="s">
        <v>553</v>
      </c>
      <c r="D171" s="339"/>
      <c r="E171" s="339"/>
      <c r="F171" s="339"/>
      <c r="G171" s="339"/>
      <c r="H171" s="339"/>
      <c r="I171" s="339"/>
      <c r="J171" s="339"/>
      <c r="K171" s="339"/>
      <c r="L171" s="339"/>
      <c r="M171" s="339"/>
      <c r="N171" s="339"/>
      <c r="O171" s="339"/>
      <c r="P171" s="339"/>
      <c r="Q171" s="339"/>
      <c r="R171" s="339"/>
      <c r="S171" s="339"/>
      <c r="T171" s="340"/>
      <c r="U171" s="84" t="s">
        <v>107</v>
      </c>
    </row>
    <row r="172" spans="1:21" ht="14.25" customHeight="1" x14ac:dyDescent="0.25">
      <c r="A172" s="83" t="s">
        <v>107</v>
      </c>
      <c r="B172" s="83" t="s">
        <v>139</v>
      </c>
      <c r="C172" s="337" t="s">
        <v>244</v>
      </c>
      <c r="D172" s="339"/>
      <c r="E172" s="340"/>
      <c r="F172" s="338" t="s">
        <v>239</v>
      </c>
      <c r="G172" s="340"/>
      <c r="H172" s="336"/>
      <c r="I172" s="340"/>
      <c r="J172" s="336"/>
      <c r="K172" s="340"/>
      <c r="L172" s="82">
        <v>905.28</v>
      </c>
      <c r="M172" s="336"/>
      <c r="N172" s="340"/>
      <c r="O172" s="83" t="s">
        <v>107</v>
      </c>
      <c r="P172" s="336"/>
      <c r="Q172" s="340"/>
      <c r="R172" s="336"/>
      <c r="S172" s="339"/>
      <c r="T172" s="340"/>
      <c r="U172" s="82">
        <v>452793.9</v>
      </c>
    </row>
    <row r="173" spans="1:21" ht="14.25" customHeight="1" x14ac:dyDescent="0.25">
      <c r="A173" s="83" t="s">
        <v>107</v>
      </c>
      <c r="B173" s="83" t="s">
        <v>383</v>
      </c>
      <c r="C173" s="337" t="s">
        <v>382</v>
      </c>
      <c r="D173" s="339"/>
      <c r="E173" s="340"/>
      <c r="F173" s="338" t="s">
        <v>239</v>
      </c>
      <c r="G173" s="340"/>
      <c r="H173" s="341">
        <v>123</v>
      </c>
      <c r="I173" s="340"/>
      <c r="J173" s="341">
        <v>1.1499999999999999</v>
      </c>
      <c r="K173" s="340"/>
      <c r="L173" s="82">
        <v>905.28</v>
      </c>
      <c r="M173" s="336"/>
      <c r="N173" s="340"/>
      <c r="O173" s="83" t="s">
        <v>107</v>
      </c>
      <c r="P173" s="341">
        <v>500.17</v>
      </c>
      <c r="Q173" s="340"/>
      <c r="R173" s="341">
        <v>1</v>
      </c>
      <c r="S173" s="339"/>
      <c r="T173" s="340"/>
      <c r="U173" s="82">
        <v>452793.9</v>
      </c>
    </row>
    <row r="174" spans="1:21" ht="14.25" customHeight="1" x14ac:dyDescent="0.25">
      <c r="A174" s="83" t="s">
        <v>107</v>
      </c>
      <c r="B174" s="83" t="s">
        <v>131</v>
      </c>
      <c r="C174" s="337" t="s">
        <v>241</v>
      </c>
      <c r="D174" s="339"/>
      <c r="E174" s="340"/>
      <c r="F174" s="338" t="s">
        <v>107</v>
      </c>
      <c r="G174" s="340"/>
      <c r="H174" s="336"/>
      <c r="I174" s="340"/>
      <c r="J174" s="336"/>
      <c r="K174" s="340"/>
      <c r="L174" s="85"/>
      <c r="M174" s="336"/>
      <c r="N174" s="340"/>
      <c r="O174" s="83" t="s">
        <v>107</v>
      </c>
      <c r="P174" s="336"/>
      <c r="Q174" s="340"/>
      <c r="R174" s="336"/>
      <c r="S174" s="339"/>
      <c r="T174" s="340"/>
      <c r="U174" s="82">
        <v>0</v>
      </c>
    </row>
    <row r="175" spans="1:21" ht="14.25" customHeight="1" x14ac:dyDescent="0.25">
      <c r="A175" s="83" t="s">
        <v>107</v>
      </c>
      <c r="B175" s="83" t="s">
        <v>105</v>
      </c>
      <c r="C175" s="337" t="s">
        <v>240</v>
      </c>
      <c r="D175" s="339"/>
      <c r="E175" s="340"/>
      <c r="F175" s="338" t="s">
        <v>239</v>
      </c>
      <c r="G175" s="340"/>
      <c r="H175" s="336"/>
      <c r="I175" s="340"/>
      <c r="J175" s="336"/>
      <c r="K175" s="340"/>
      <c r="L175" s="85"/>
      <c r="M175" s="336"/>
      <c r="N175" s="340"/>
      <c r="O175" s="83" t="s">
        <v>107</v>
      </c>
      <c r="P175" s="336"/>
      <c r="Q175" s="340"/>
      <c r="R175" s="336"/>
      <c r="S175" s="339"/>
      <c r="T175" s="340"/>
      <c r="U175" s="82">
        <v>0</v>
      </c>
    </row>
    <row r="176" spans="1:21" ht="14.25" customHeight="1" x14ac:dyDescent="0.25">
      <c r="A176" s="83" t="s">
        <v>107</v>
      </c>
      <c r="B176" s="83" t="s">
        <v>238</v>
      </c>
      <c r="C176" s="337" t="s">
        <v>237</v>
      </c>
      <c r="D176" s="339"/>
      <c r="E176" s="340"/>
      <c r="F176" s="338" t="s">
        <v>107</v>
      </c>
      <c r="G176" s="340"/>
      <c r="H176" s="336"/>
      <c r="I176" s="340"/>
      <c r="J176" s="336"/>
      <c r="K176" s="340"/>
      <c r="L176" s="85"/>
      <c r="M176" s="336"/>
      <c r="N176" s="340"/>
      <c r="O176" s="83" t="s">
        <v>107</v>
      </c>
      <c r="P176" s="336"/>
      <c r="Q176" s="340"/>
      <c r="R176" s="336"/>
      <c r="S176" s="339"/>
      <c r="T176" s="340"/>
      <c r="U176" s="82">
        <v>0</v>
      </c>
    </row>
    <row r="177" spans="1:21" ht="14.25" customHeight="1" x14ac:dyDescent="0.25">
      <c r="A177" s="83" t="s">
        <v>107</v>
      </c>
      <c r="B177" s="83" t="s">
        <v>107</v>
      </c>
      <c r="C177" s="323" t="s">
        <v>230</v>
      </c>
      <c r="D177" s="339"/>
      <c r="E177" s="340"/>
      <c r="F177" s="338" t="s">
        <v>107</v>
      </c>
      <c r="G177" s="340"/>
      <c r="H177" s="336"/>
      <c r="I177" s="340"/>
      <c r="J177" s="336"/>
      <c r="K177" s="340"/>
      <c r="L177" s="85"/>
      <c r="M177" s="336"/>
      <c r="N177" s="340"/>
      <c r="O177" s="83" t="s">
        <v>107</v>
      </c>
      <c r="P177" s="336"/>
      <c r="Q177" s="340"/>
      <c r="R177" s="336"/>
      <c r="S177" s="339"/>
      <c r="T177" s="340"/>
      <c r="U177" s="80">
        <v>452793.9</v>
      </c>
    </row>
    <row r="178" spans="1:21" ht="14.25" customHeight="1" x14ac:dyDescent="0.25">
      <c r="A178" s="84" t="s">
        <v>107</v>
      </c>
      <c r="B178" s="84" t="s">
        <v>107</v>
      </c>
      <c r="C178" s="337" t="s">
        <v>229</v>
      </c>
      <c r="D178" s="339"/>
      <c r="E178" s="340"/>
      <c r="F178" s="338" t="s">
        <v>107</v>
      </c>
      <c r="G178" s="340"/>
      <c r="H178" s="336"/>
      <c r="I178" s="340"/>
      <c r="J178" s="337" t="s">
        <v>107</v>
      </c>
      <c r="K178" s="340"/>
      <c r="L178" s="83" t="s">
        <v>107</v>
      </c>
      <c r="M178" s="337" t="s">
        <v>107</v>
      </c>
      <c r="N178" s="340"/>
      <c r="O178" s="84" t="s">
        <v>107</v>
      </c>
      <c r="P178" s="336"/>
      <c r="Q178" s="340"/>
      <c r="R178" s="337" t="s">
        <v>107</v>
      </c>
      <c r="S178" s="339"/>
      <c r="T178" s="340"/>
      <c r="U178" s="82">
        <v>452793.9</v>
      </c>
    </row>
    <row r="179" spans="1:21" ht="50.25" customHeight="1" x14ac:dyDescent="0.25">
      <c r="A179" s="84" t="s">
        <v>107</v>
      </c>
      <c r="B179" s="83" t="s">
        <v>402</v>
      </c>
      <c r="C179" s="337" t="s">
        <v>401</v>
      </c>
      <c r="D179" s="339"/>
      <c r="E179" s="340"/>
      <c r="F179" s="338" t="s">
        <v>224</v>
      </c>
      <c r="G179" s="340"/>
      <c r="H179" s="341">
        <v>89</v>
      </c>
      <c r="I179" s="340"/>
      <c r="J179" s="341">
        <v>1</v>
      </c>
      <c r="K179" s="340"/>
      <c r="L179" s="82">
        <v>89</v>
      </c>
      <c r="M179" s="336"/>
      <c r="N179" s="340"/>
      <c r="O179" s="83" t="s">
        <v>107</v>
      </c>
      <c r="P179" s="336"/>
      <c r="Q179" s="340"/>
      <c r="R179" s="342" t="s">
        <v>107</v>
      </c>
      <c r="S179" s="339"/>
      <c r="T179" s="340"/>
      <c r="U179" s="82">
        <v>402986.57</v>
      </c>
    </row>
    <row r="180" spans="1:21" ht="50.25" customHeight="1" x14ac:dyDescent="0.25">
      <c r="A180" s="84" t="s">
        <v>107</v>
      </c>
      <c r="B180" s="83" t="s">
        <v>400</v>
      </c>
      <c r="C180" s="337" t="s">
        <v>399</v>
      </c>
      <c r="D180" s="339"/>
      <c r="E180" s="340"/>
      <c r="F180" s="338" t="s">
        <v>224</v>
      </c>
      <c r="G180" s="340"/>
      <c r="H180" s="341">
        <v>41</v>
      </c>
      <c r="I180" s="340"/>
      <c r="J180" s="341">
        <v>1</v>
      </c>
      <c r="K180" s="340"/>
      <c r="L180" s="82">
        <v>41</v>
      </c>
      <c r="M180" s="336"/>
      <c r="N180" s="340"/>
      <c r="O180" s="83" t="s">
        <v>107</v>
      </c>
      <c r="P180" s="336"/>
      <c r="Q180" s="340"/>
      <c r="R180" s="342" t="s">
        <v>107</v>
      </c>
      <c r="S180" s="339"/>
      <c r="T180" s="340"/>
      <c r="U180" s="82">
        <v>185645.5</v>
      </c>
    </row>
    <row r="181" spans="1:21" ht="14.25" customHeight="1" x14ac:dyDescent="0.25">
      <c r="A181" s="81" t="s">
        <v>107</v>
      </c>
      <c r="B181" s="81" t="s">
        <v>107</v>
      </c>
      <c r="C181" s="323" t="s">
        <v>223</v>
      </c>
      <c r="D181" s="339"/>
      <c r="E181" s="339"/>
      <c r="F181" s="339"/>
      <c r="G181" s="339"/>
      <c r="H181" s="339"/>
      <c r="I181" s="339"/>
      <c r="J181" s="339"/>
      <c r="K181" s="339"/>
      <c r="L181" s="340"/>
      <c r="M181" s="343" t="s">
        <v>107</v>
      </c>
      <c r="N181" s="339"/>
      <c r="O181" s="340"/>
      <c r="P181" s="344">
        <v>162722.81</v>
      </c>
      <c r="Q181" s="340"/>
      <c r="R181" s="327"/>
      <c r="S181" s="339"/>
      <c r="T181" s="340"/>
      <c r="U181" s="80">
        <v>1041425.97</v>
      </c>
    </row>
    <row r="182" spans="1:21" ht="14.25" customHeight="1" x14ac:dyDescent="0.25"/>
    <row r="183" spans="1:21" ht="14.25" customHeight="1" x14ac:dyDescent="0.25">
      <c r="A183" s="79" t="s">
        <v>107</v>
      </c>
      <c r="B183" s="79" t="s">
        <v>107</v>
      </c>
      <c r="C183" s="345" t="s">
        <v>205</v>
      </c>
      <c r="D183" s="339"/>
      <c r="E183" s="339"/>
      <c r="F183" s="339"/>
      <c r="G183" s="339"/>
      <c r="H183" s="339"/>
      <c r="I183" s="339"/>
      <c r="J183" s="339"/>
      <c r="K183" s="339"/>
      <c r="L183" s="339"/>
      <c r="M183" s="339"/>
      <c r="N183" s="339"/>
      <c r="O183" s="340"/>
      <c r="P183" s="346" t="s">
        <v>107</v>
      </c>
      <c r="Q183" s="340"/>
      <c r="R183" s="346" t="s">
        <v>107</v>
      </c>
      <c r="S183" s="339"/>
      <c r="T183" s="340"/>
      <c r="U183" s="78" t="s">
        <v>107</v>
      </c>
    </row>
    <row r="184" spans="1:21" ht="14.25" customHeight="1" x14ac:dyDescent="0.25">
      <c r="A184" s="79" t="s">
        <v>107</v>
      </c>
      <c r="B184" s="79" t="s">
        <v>107</v>
      </c>
      <c r="C184" s="345" t="s">
        <v>222</v>
      </c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40"/>
      <c r="P184" s="346" t="s">
        <v>107</v>
      </c>
      <c r="Q184" s="340"/>
      <c r="R184" s="346" t="s">
        <v>107</v>
      </c>
      <c r="S184" s="339"/>
      <c r="T184" s="340"/>
      <c r="U184" s="78" t="s">
        <v>657</v>
      </c>
    </row>
    <row r="185" spans="1:21" ht="14.25" customHeight="1" x14ac:dyDescent="0.25">
      <c r="A185" s="79" t="s">
        <v>107</v>
      </c>
      <c r="B185" s="79" t="s">
        <v>107</v>
      </c>
      <c r="C185" s="345" t="s">
        <v>220</v>
      </c>
      <c r="D185" s="339"/>
      <c r="E185" s="339"/>
      <c r="F185" s="339"/>
      <c r="G185" s="339"/>
      <c r="H185" s="339"/>
      <c r="I185" s="339"/>
      <c r="J185" s="339"/>
      <c r="K185" s="339"/>
      <c r="L185" s="339"/>
      <c r="M185" s="339"/>
      <c r="N185" s="339"/>
      <c r="O185" s="340"/>
      <c r="P185" s="346" t="s">
        <v>107</v>
      </c>
      <c r="Q185" s="340"/>
      <c r="R185" s="346" t="s">
        <v>107</v>
      </c>
      <c r="S185" s="339"/>
      <c r="T185" s="340"/>
      <c r="U185" s="78" t="s">
        <v>656</v>
      </c>
    </row>
    <row r="186" spans="1:21" ht="14.25" customHeight="1" x14ac:dyDescent="0.25">
      <c r="A186" s="79" t="s">
        <v>107</v>
      </c>
      <c r="B186" s="79" t="s">
        <v>107</v>
      </c>
      <c r="C186" s="345" t="s">
        <v>218</v>
      </c>
      <c r="D186" s="339"/>
      <c r="E186" s="339"/>
      <c r="F186" s="339"/>
      <c r="G186" s="339"/>
      <c r="H186" s="339"/>
      <c r="I186" s="339"/>
      <c r="J186" s="339"/>
      <c r="K186" s="339"/>
      <c r="L186" s="339"/>
      <c r="M186" s="339"/>
      <c r="N186" s="339"/>
      <c r="O186" s="340"/>
      <c r="P186" s="346" t="s">
        <v>107</v>
      </c>
      <c r="Q186" s="340"/>
      <c r="R186" s="346" t="s">
        <v>107</v>
      </c>
      <c r="S186" s="339"/>
      <c r="T186" s="340"/>
      <c r="U186" s="78" t="s">
        <v>655</v>
      </c>
    </row>
    <row r="187" spans="1:21" ht="14.25" customHeight="1" x14ac:dyDescent="0.25">
      <c r="A187" s="79" t="s">
        <v>107</v>
      </c>
      <c r="B187" s="79" t="s">
        <v>107</v>
      </c>
      <c r="C187" s="345" t="s">
        <v>216</v>
      </c>
      <c r="D187" s="339"/>
      <c r="E187" s="339"/>
      <c r="F187" s="339"/>
      <c r="G187" s="339"/>
      <c r="H187" s="339"/>
      <c r="I187" s="339"/>
      <c r="J187" s="339"/>
      <c r="K187" s="339"/>
      <c r="L187" s="339"/>
      <c r="M187" s="339"/>
      <c r="N187" s="339"/>
      <c r="O187" s="340"/>
      <c r="P187" s="346" t="s">
        <v>107</v>
      </c>
      <c r="Q187" s="340"/>
      <c r="R187" s="346" t="s">
        <v>107</v>
      </c>
      <c r="S187" s="339"/>
      <c r="T187" s="340"/>
      <c r="U187" s="78" t="s">
        <v>654</v>
      </c>
    </row>
    <row r="188" spans="1:21" ht="14.25" customHeight="1" x14ac:dyDescent="0.25">
      <c r="A188" s="79" t="s">
        <v>107</v>
      </c>
      <c r="B188" s="79" t="s">
        <v>107</v>
      </c>
      <c r="C188" s="345" t="s">
        <v>212</v>
      </c>
      <c r="D188" s="339"/>
      <c r="E188" s="339"/>
      <c r="F188" s="339"/>
      <c r="G188" s="339"/>
      <c r="H188" s="339"/>
      <c r="I188" s="339"/>
      <c r="J188" s="339"/>
      <c r="K188" s="339"/>
      <c r="L188" s="339"/>
      <c r="M188" s="339"/>
      <c r="N188" s="339"/>
      <c r="O188" s="340"/>
      <c r="P188" s="346" t="s">
        <v>107</v>
      </c>
      <c r="Q188" s="340"/>
      <c r="R188" s="346" t="s">
        <v>107</v>
      </c>
      <c r="S188" s="339"/>
      <c r="T188" s="340"/>
      <c r="U188" s="78" t="s">
        <v>653</v>
      </c>
    </row>
    <row r="189" spans="1:21" ht="14.25" customHeight="1" x14ac:dyDescent="0.25">
      <c r="A189" s="79" t="s">
        <v>107</v>
      </c>
      <c r="B189" s="79" t="s">
        <v>107</v>
      </c>
      <c r="C189" s="345" t="s">
        <v>210</v>
      </c>
      <c r="D189" s="339"/>
      <c r="E189" s="339"/>
      <c r="F189" s="339"/>
      <c r="G189" s="339"/>
      <c r="H189" s="339"/>
      <c r="I189" s="339"/>
      <c r="J189" s="339"/>
      <c r="K189" s="339"/>
      <c r="L189" s="339"/>
      <c r="M189" s="339"/>
      <c r="N189" s="339"/>
      <c r="O189" s="340"/>
      <c r="P189" s="346" t="s">
        <v>107</v>
      </c>
      <c r="Q189" s="340"/>
      <c r="R189" s="346" t="s">
        <v>107</v>
      </c>
      <c r="S189" s="339"/>
      <c r="T189" s="340"/>
      <c r="U189" s="78" t="s">
        <v>652</v>
      </c>
    </row>
    <row r="190" spans="1:21" ht="14.25" customHeight="1" x14ac:dyDescent="0.25">
      <c r="A190" s="79" t="s">
        <v>107</v>
      </c>
      <c r="B190" s="79" t="s">
        <v>107</v>
      </c>
      <c r="C190" s="345" t="s">
        <v>208</v>
      </c>
      <c r="D190" s="339"/>
      <c r="E190" s="339"/>
      <c r="F190" s="339"/>
      <c r="G190" s="339"/>
      <c r="H190" s="339"/>
      <c r="I190" s="339"/>
      <c r="J190" s="339"/>
      <c r="K190" s="339"/>
      <c r="L190" s="339"/>
      <c r="M190" s="339"/>
      <c r="N190" s="339"/>
      <c r="O190" s="340"/>
      <c r="P190" s="346" t="s">
        <v>107</v>
      </c>
      <c r="Q190" s="340"/>
      <c r="R190" s="346" t="s">
        <v>107</v>
      </c>
      <c r="S190" s="316"/>
      <c r="T190" s="324"/>
      <c r="U190" s="78" t="s">
        <v>651</v>
      </c>
    </row>
    <row r="191" spans="1:21" ht="14.25" customHeight="1" x14ac:dyDescent="0.25">
      <c r="A191" s="79" t="s">
        <v>107</v>
      </c>
      <c r="B191" s="79" t="s">
        <v>107</v>
      </c>
      <c r="C191" s="345" t="s">
        <v>206</v>
      </c>
      <c r="D191" s="316"/>
      <c r="E191" s="316"/>
      <c r="F191" s="316"/>
      <c r="G191" s="316"/>
      <c r="H191" s="316"/>
      <c r="I191" s="316"/>
      <c r="J191" s="316"/>
      <c r="K191" s="316"/>
      <c r="L191" s="316"/>
      <c r="M191" s="316"/>
      <c r="N191" s="316"/>
      <c r="O191" s="324"/>
      <c r="P191" s="346" t="s">
        <v>107</v>
      </c>
      <c r="Q191" s="324"/>
      <c r="R191" s="346" t="s">
        <v>107</v>
      </c>
      <c r="S191" s="316"/>
      <c r="T191" s="324"/>
      <c r="U191" s="78" t="s">
        <v>650</v>
      </c>
    </row>
    <row r="192" spans="1:21" ht="14.25" customHeight="1" x14ac:dyDescent="0.25">
      <c r="A192" s="79" t="s">
        <v>107</v>
      </c>
      <c r="B192" s="79" t="s">
        <v>107</v>
      </c>
      <c r="C192" s="345" t="s">
        <v>205</v>
      </c>
      <c r="D192" s="316"/>
      <c r="E192" s="316"/>
      <c r="F192" s="316"/>
      <c r="G192" s="316"/>
      <c r="H192" s="316"/>
      <c r="I192" s="316"/>
      <c r="J192" s="316"/>
      <c r="K192" s="316"/>
      <c r="L192" s="316"/>
      <c r="M192" s="316"/>
      <c r="N192" s="316"/>
      <c r="O192" s="324"/>
      <c r="P192" s="346" t="s">
        <v>107</v>
      </c>
      <c r="Q192" s="324"/>
      <c r="R192" s="346" t="s">
        <v>107</v>
      </c>
      <c r="S192" s="316"/>
      <c r="T192" s="324"/>
      <c r="U192" s="78" t="s">
        <v>650</v>
      </c>
    </row>
    <row r="193" spans="1:21" ht="14.25" customHeight="1" x14ac:dyDescent="0.25">
      <c r="A193" s="79" t="s">
        <v>107</v>
      </c>
      <c r="B193" s="79" t="s">
        <v>107</v>
      </c>
      <c r="C193" s="345" t="s">
        <v>203</v>
      </c>
      <c r="D193" s="316"/>
      <c r="E193" s="316"/>
      <c r="F193" s="316"/>
      <c r="G193" s="316"/>
      <c r="H193" s="316"/>
      <c r="I193" s="316"/>
      <c r="J193" s="316"/>
      <c r="K193" s="316"/>
      <c r="L193" s="316"/>
      <c r="M193" s="316"/>
      <c r="N193" s="316"/>
      <c r="O193" s="324"/>
      <c r="P193" s="346" t="s">
        <v>107</v>
      </c>
      <c r="Q193" s="324"/>
      <c r="R193" s="346" t="s">
        <v>107</v>
      </c>
      <c r="S193" s="316"/>
      <c r="T193" s="324"/>
      <c r="U193" s="78" t="s">
        <v>107</v>
      </c>
    </row>
    <row r="194" spans="1:21" ht="14.25" customHeight="1" x14ac:dyDescent="0.25">
      <c r="A194" s="79" t="s">
        <v>107</v>
      </c>
      <c r="B194" s="79" t="s">
        <v>107</v>
      </c>
      <c r="C194" s="345" t="s">
        <v>202</v>
      </c>
      <c r="D194" s="316"/>
      <c r="E194" s="316"/>
      <c r="F194" s="316"/>
      <c r="G194" s="316"/>
      <c r="H194" s="316"/>
      <c r="I194" s="316"/>
      <c r="J194" s="316"/>
      <c r="K194" s="316"/>
      <c r="L194" s="316"/>
      <c r="M194" s="316"/>
      <c r="N194" s="316"/>
      <c r="O194" s="324"/>
      <c r="P194" s="346" t="s">
        <v>107</v>
      </c>
      <c r="Q194" s="324"/>
      <c r="R194" s="346" t="s">
        <v>107</v>
      </c>
      <c r="S194" s="316"/>
      <c r="T194" s="324"/>
      <c r="U194" s="78" t="s">
        <v>649</v>
      </c>
    </row>
    <row r="195" spans="1:21" ht="14.25" customHeight="1" x14ac:dyDescent="0.25">
      <c r="A195" s="79" t="s">
        <v>107</v>
      </c>
      <c r="B195" s="79" t="s">
        <v>107</v>
      </c>
      <c r="C195" s="345" t="s">
        <v>200</v>
      </c>
      <c r="D195" s="316"/>
      <c r="E195" s="316"/>
      <c r="F195" s="316"/>
      <c r="G195" s="316"/>
      <c r="H195" s="316"/>
      <c r="I195" s="316"/>
      <c r="J195" s="316"/>
      <c r="K195" s="316"/>
      <c r="L195" s="316"/>
      <c r="M195" s="316"/>
      <c r="N195" s="316"/>
      <c r="O195" s="324"/>
      <c r="P195" s="346" t="s">
        <v>107</v>
      </c>
      <c r="Q195" s="324"/>
      <c r="R195" s="346" t="s">
        <v>107</v>
      </c>
      <c r="S195" s="316"/>
      <c r="T195" s="324"/>
      <c r="U195" s="78" t="s">
        <v>648</v>
      </c>
    </row>
    <row r="196" spans="1:21" ht="18.2" customHeight="1" x14ac:dyDescent="0.25">
      <c r="A196" s="347" t="s">
        <v>647</v>
      </c>
      <c r="B196" s="316"/>
      <c r="C196" s="316"/>
      <c r="D196" s="316"/>
      <c r="E196" s="316"/>
      <c r="F196" s="316"/>
      <c r="G196" s="316"/>
      <c r="H196" s="316"/>
      <c r="I196" s="316"/>
      <c r="J196" s="316"/>
      <c r="K196" s="316"/>
      <c r="L196" s="316"/>
      <c r="M196" s="316"/>
      <c r="N196" s="316"/>
      <c r="O196" s="316"/>
      <c r="P196" s="316"/>
      <c r="Q196" s="316"/>
      <c r="R196" s="316"/>
      <c r="S196" s="316"/>
      <c r="T196" s="316"/>
      <c r="U196" s="316"/>
    </row>
    <row r="197" spans="1:21" ht="28.35" customHeight="1" x14ac:dyDescent="0.25">
      <c r="A197" s="88" t="s">
        <v>292</v>
      </c>
      <c r="B197" s="87" t="s">
        <v>646</v>
      </c>
      <c r="C197" s="323" t="s">
        <v>645</v>
      </c>
      <c r="D197" s="316"/>
      <c r="E197" s="324"/>
      <c r="F197" s="325" t="s">
        <v>289</v>
      </c>
      <c r="G197" s="324"/>
      <c r="H197" s="326">
        <v>21.4</v>
      </c>
      <c r="I197" s="324"/>
      <c r="J197" s="326">
        <v>1</v>
      </c>
      <c r="K197" s="324"/>
      <c r="L197" s="80">
        <v>21.4</v>
      </c>
      <c r="M197" s="327"/>
      <c r="N197" s="324"/>
      <c r="O197" s="86"/>
      <c r="P197" s="327"/>
      <c r="Q197" s="324"/>
      <c r="R197" s="327"/>
      <c r="S197" s="316"/>
      <c r="T197" s="324"/>
      <c r="U197" s="85"/>
    </row>
    <row r="198" spans="1:21" ht="28.35" customHeight="1" x14ac:dyDescent="0.25">
      <c r="A198" s="89" t="s">
        <v>107</v>
      </c>
      <c r="B198" s="83" t="s">
        <v>525</v>
      </c>
      <c r="C198" s="337" t="s">
        <v>524</v>
      </c>
      <c r="D198" s="316"/>
      <c r="E198" s="316"/>
      <c r="F198" s="316"/>
      <c r="G198" s="316"/>
      <c r="H198" s="316"/>
      <c r="I198" s="316"/>
      <c r="J198" s="316"/>
      <c r="K198" s="316"/>
      <c r="L198" s="316"/>
      <c r="M198" s="316"/>
      <c r="N198" s="316"/>
      <c r="O198" s="316"/>
      <c r="P198" s="316"/>
      <c r="Q198" s="316"/>
      <c r="R198" s="316"/>
      <c r="S198" s="316"/>
      <c r="T198" s="324"/>
      <c r="U198" s="84" t="s">
        <v>107</v>
      </c>
    </row>
    <row r="199" spans="1:21" ht="28.35" customHeight="1" x14ac:dyDescent="0.25">
      <c r="A199" s="89" t="s">
        <v>107</v>
      </c>
      <c r="B199" s="83" t="s">
        <v>523</v>
      </c>
      <c r="C199" s="337" t="s">
        <v>522</v>
      </c>
      <c r="D199" s="339"/>
      <c r="E199" s="339"/>
      <c r="F199" s="339"/>
      <c r="G199" s="339"/>
      <c r="H199" s="339"/>
      <c r="I199" s="339"/>
      <c r="J199" s="339"/>
      <c r="K199" s="339"/>
      <c r="L199" s="339"/>
      <c r="M199" s="339"/>
      <c r="N199" s="339"/>
      <c r="O199" s="339"/>
      <c r="P199" s="339"/>
      <c r="Q199" s="339"/>
      <c r="R199" s="339"/>
      <c r="S199" s="339"/>
      <c r="T199" s="340"/>
      <c r="U199" s="84" t="s">
        <v>107</v>
      </c>
    </row>
    <row r="200" spans="1:21" ht="14.25" customHeight="1" x14ac:dyDescent="0.25">
      <c r="A200" s="83" t="s">
        <v>107</v>
      </c>
      <c r="B200" s="83" t="s">
        <v>139</v>
      </c>
      <c r="C200" s="337" t="s">
        <v>244</v>
      </c>
      <c r="D200" s="339"/>
      <c r="E200" s="340"/>
      <c r="F200" s="338" t="s">
        <v>239</v>
      </c>
      <c r="G200" s="340"/>
      <c r="H200" s="336"/>
      <c r="I200" s="340"/>
      <c r="J200" s="336"/>
      <c r="K200" s="340"/>
      <c r="L200" s="82">
        <v>130.43299999999999</v>
      </c>
      <c r="M200" s="336"/>
      <c r="N200" s="340"/>
      <c r="O200" s="83" t="s">
        <v>107</v>
      </c>
      <c r="P200" s="336"/>
      <c r="Q200" s="340"/>
      <c r="R200" s="336"/>
      <c r="S200" s="339"/>
      <c r="T200" s="340"/>
      <c r="U200" s="82">
        <v>71817.710000000006</v>
      </c>
    </row>
    <row r="201" spans="1:21" ht="14.25" customHeight="1" x14ac:dyDescent="0.25">
      <c r="A201" s="83" t="s">
        <v>107</v>
      </c>
      <c r="B201" s="83" t="s">
        <v>288</v>
      </c>
      <c r="C201" s="337" t="s">
        <v>287</v>
      </c>
      <c r="D201" s="339"/>
      <c r="E201" s="340"/>
      <c r="F201" s="338" t="s">
        <v>239</v>
      </c>
      <c r="G201" s="340"/>
      <c r="H201" s="341">
        <v>5.3</v>
      </c>
      <c r="I201" s="340"/>
      <c r="J201" s="341">
        <v>1.1499999999999999</v>
      </c>
      <c r="K201" s="340"/>
      <c r="L201" s="82">
        <v>130.43299999999999</v>
      </c>
      <c r="M201" s="336"/>
      <c r="N201" s="340"/>
      <c r="O201" s="83" t="s">
        <v>107</v>
      </c>
      <c r="P201" s="341">
        <v>550.61</v>
      </c>
      <c r="Q201" s="340"/>
      <c r="R201" s="341">
        <v>1</v>
      </c>
      <c r="S201" s="339"/>
      <c r="T201" s="340"/>
      <c r="U201" s="82">
        <v>71817.710000000006</v>
      </c>
    </row>
    <row r="202" spans="1:21" ht="14.25" customHeight="1" x14ac:dyDescent="0.25">
      <c r="A202" s="83" t="s">
        <v>107</v>
      </c>
      <c r="B202" s="83" t="s">
        <v>131</v>
      </c>
      <c r="C202" s="337" t="s">
        <v>241</v>
      </c>
      <c r="D202" s="339"/>
      <c r="E202" s="340"/>
      <c r="F202" s="338" t="s">
        <v>107</v>
      </c>
      <c r="G202" s="340"/>
      <c r="H202" s="336"/>
      <c r="I202" s="340"/>
      <c r="J202" s="336"/>
      <c r="K202" s="340"/>
      <c r="L202" s="85"/>
      <c r="M202" s="336"/>
      <c r="N202" s="340"/>
      <c r="O202" s="83" t="s">
        <v>107</v>
      </c>
      <c r="P202" s="336"/>
      <c r="Q202" s="340"/>
      <c r="R202" s="336"/>
      <c r="S202" s="339"/>
      <c r="T202" s="340"/>
      <c r="U202" s="82">
        <v>63021.73</v>
      </c>
    </row>
    <row r="203" spans="1:21" ht="14.25" customHeight="1" x14ac:dyDescent="0.25">
      <c r="A203" s="83" t="s">
        <v>107</v>
      </c>
      <c r="B203" s="83" t="s">
        <v>105</v>
      </c>
      <c r="C203" s="337" t="s">
        <v>240</v>
      </c>
      <c r="D203" s="339"/>
      <c r="E203" s="340"/>
      <c r="F203" s="338" t="s">
        <v>239</v>
      </c>
      <c r="G203" s="340"/>
      <c r="H203" s="336"/>
      <c r="I203" s="340"/>
      <c r="J203" s="336"/>
      <c r="K203" s="340"/>
      <c r="L203" s="82">
        <v>95.978999999999999</v>
      </c>
      <c r="M203" s="336"/>
      <c r="N203" s="340"/>
      <c r="O203" s="83" t="s">
        <v>107</v>
      </c>
      <c r="P203" s="336"/>
      <c r="Q203" s="340"/>
      <c r="R203" s="336"/>
      <c r="S203" s="339"/>
      <c r="T203" s="340"/>
      <c r="U203" s="82">
        <v>54057.29</v>
      </c>
    </row>
    <row r="204" spans="1:21" ht="18.95" customHeight="1" x14ac:dyDescent="0.25">
      <c r="A204" s="83" t="s">
        <v>107</v>
      </c>
      <c r="B204" s="83" t="s">
        <v>277</v>
      </c>
      <c r="C204" s="337" t="s">
        <v>276</v>
      </c>
      <c r="D204" s="339"/>
      <c r="E204" s="340"/>
      <c r="F204" s="338" t="s">
        <v>275</v>
      </c>
      <c r="G204" s="340"/>
      <c r="H204" s="341">
        <v>3.9</v>
      </c>
      <c r="I204" s="340"/>
      <c r="J204" s="341">
        <v>1.1499999999999999</v>
      </c>
      <c r="K204" s="340"/>
      <c r="L204" s="82">
        <v>95.978999999999999</v>
      </c>
      <c r="M204" s="336"/>
      <c r="N204" s="340"/>
      <c r="O204" s="83" t="s">
        <v>107</v>
      </c>
      <c r="P204" s="341">
        <v>656.62</v>
      </c>
      <c r="Q204" s="340"/>
      <c r="R204" s="336"/>
      <c r="S204" s="339"/>
      <c r="T204" s="340"/>
      <c r="U204" s="82">
        <v>63021.73</v>
      </c>
    </row>
    <row r="205" spans="1:21" ht="14.25" customHeight="1" x14ac:dyDescent="0.25">
      <c r="A205" s="83" t="s">
        <v>107</v>
      </c>
      <c r="B205" s="83" t="s">
        <v>274</v>
      </c>
      <c r="C205" s="337" t="s">
        <v>273</v>
      </c>
      <c r="D205" s="339"/>
      <c r="E205" s="340"/>
      <c r="F205" s="338" t="s">
        <v>239</v>
      </c>
      <c r="G205" s="340"/>
      <c r="H205" s="341">
        <v>3.9</v>
      </c>
      <c r="I205" s="340"/>
      <c r="J205" s="341">
        <v>1.1499999999999999</v>
      </c>
      <c r="K205" s="340"/>
      <c r="L205" s="82">
        <v>95.978999999999999</v>
      </c>
      <c r="M205" s="336"/>
      <c r="N205" s="340"/>
      <c r="O205" s="83" t="s">
        <v>107</v>
      </c>
      <c r="P205" s="341">
        <v>563.22</v>
      </c>
      <c r="Q205" s="340"/>
      <c r="R205" s="341">
        <v>1</v>
      </c>
      <c r="S205" s="339"/>
      <c r="T205" s="340"/>
      <c r="U205" s="82">
        <v>54057.29</v>
      </c>
    </row>
    <row r="206" spans="1:21" ht="14.25" customHeight="1" x14ac:dyDescent="0.25">
      <c r="A206" s="83" t="s">
        <v>107</v>
      </c>
      <c r="B206" s="83" t="s">
        <v>238</v>
      </c>
      <c r="C206" s="337" t="s">
        <v>237</v>
      </c>
      <c r="D206" s="339"/>
      <c r="E206" s="340"/>
      <c r="F206" s="338" t="s">
        <v>107</v>
      </c>
      <c r="G206" s="340"/>
      <c r="H206" s="336"/>
      <c r="I206" s="340"/>
      <c r="J206" s="336"/>
      <c r="K206" s="340"/>
      <c r="L206" s="85"/>
      <c r="M206" s="336"/>
      <c r="N206" s="340"/>
      <c r="O206" s="83" t="s">
        <v>107</v>
      </c>
      <c r="P206" s="336"/>
      <c r="Q206" s="340"/>
      <c r="R206" s="336"/>
      <c r="S206" s="339"/>
      <c r="T206" s="340"/>
      <c r="U206" s="82">
        <v>0</v>
      </c>
    </row>
    <row r="207" spans="1:21" ht="14.25" customHeight="1" x14ac:dyDescent="0.25">
      <c r="A207" s="83" t="s">
        <v>107</v>
      </c>
      <c r="B207" s="83" t="s">
        <v>107</v>
      </c>
      <c r="C207" s="323" t="s">
        <v>230</v>
      </c>
      <c r="D207" s="339"/>
      <c r="E207" s="340"/>
      <c r="F207" s="338" t="s">
        <v>107</v>
      </c>
      <c r="G207" s="340"/>
      <c r="H207" s="336"/>
      <c r="I207" s="340"/>
      <c r="J207" s="336"/>
      <c r="K207" s="340"/>
      <c r="L207" s="85"/>
      <c r="M207" s="336"/>
      <c r="N207" s="340"/>
      <c r="O207" s="83" t="s">
        <v>107</v>
      </c>
      <c r="P207" s="336"/>
      <c r="Q207" s="340"/>
      <c r="R207" s="336"/>
      <c r="S207" s="339"/>
      <c r="T207" s="340"/>
      <c r="U207" s="80">
        <v>188896.73</v>
      </c>
    </row>
    <row r="208" spans="1:21" ht="14.25" customHeight="1" x14ac:dyDescent="0.25">
      <c r="A208" s="84" t="s">
        <v>107</v>
      </c>
      <c r="B208" s="84" t="s">
        <v>107</v>
      </c>
      <c r="C208" s="337" t="s">
        <v>229</v>
      </c>
      <c r="D208" s="339"/>
      <c r="E208" s="340"/>
      <c r="F208" s="338" t="s">
        <v>107</v>
      </c>
      <c r="G208" s="340"/>
      <c r="H208" s="336"/>
      <c r="I208" s="340"/>
      <c r="J208" s="337" t="s">
        <v>107</v>
      </c>
      <c r="K208" s="340"/>
      <c r="L208" s="83" t="s">
        <v>107</v>
      </c>
      <c r="M208" s="337" t="s">
        <v>107</v>
      </c>
      <c r="N208" s="340"/>
      <c r="O208" s="84" t="s">
        <v>107</v>
      </c>
      <c r="P208" s="336"/>
      <c r="Q208" s="340"/>
      <c r="R208" s="337" t="s">
        <v>107</v>
      </c>
      <c r="S208" s="339"/>
      <c r="T208" s="340"/>
      <c r="U208" s="82">
        <v>125875</v>
      </c>
    </row>
    <row r="209" spans="1:21" ht="28.35" customHeight="1" x14ac:dyDescent="0.25">
      <c r="A209" s="84" t="s">
        <v>107</v>
      </c>
      <c r="B209" s="83" t="s">
        <v>260</v>
      </c>
      <c r="C209" s="337" t="s">
        <v>259</v>
      </c>
      <c r="D209" s="339"/>
      <c r="E209" s="340"/>
      <c r="F209" s="338" t="s">
        <v>224</v>
      </c>
      <c r="G209" s="340"/>
      <c r="H209" s="341">
        <v>97</v>
      </c>
      <c r="I209" s="340"/>
      <c r="J209" s="341">
        <v>1</v>
      </c>
      <c r="K209" s="340"/>
      <c r="L209" s="82">
        <v>97</v>
      </c>
      <c r="M209" s="336"/>
      <c r="N209" s="340"/>
      <c r="O209" s="83" t="s">
        <v>107</v>
      </c>
      <c r="P209" s="336"/>
      <c r="Q209" s="340"/>
      <c r="R209" s="342" t="s">
        <v>107</v>
      </c>
      <c r="S209" s="339"/>
      <c r="T209" s="340"/>
      <c r="U209" s="82">
        <v>122098.75</v>
      </c>
    </row>
    <row r="210" spans="1:21" ht="28.35" customHeight="1" x14ac:dyDescent="0.25">
      <c r="A210" s="84" t="s">
        <v>107</v>
      </c>
      <c r="B210" s="83" t="s">
        <v>258</v>
      </c>
      <c r="C210" s="337" t="s">
        <v>257</v>
      </c>
      <c r="D210" s="339"/>
      <c r="E210" s="340"/>
      <c r="F210" s="338" t="s">
        <v>224</v>
      </c>
      <c r="G210" s="340"/>
      <c r="H210" s="341">
        <v>51</v>
      </c>
      <c r="I210" s="340"/>
      <c r="J210" s="341">
        <v>1</v>
      </c>
      <c r="K210" s="340"/>
      <c r="L210" s="82">
        <v>51</v>
      </c>
      <c r="M210" s="336"/>
      <c r="N210" s="340"/>
      <c r="O210" s="83" t="s">
        <v>107</v>
      </c>
      <c r="P210" s="336"/>
      <c r="Q210" s="340"/>
      <c r="R210" s="342" t="s">
        <v>107</v>
      </c>
      <c r="S210" s="339"/>
      <c r="T210" s="340"/>
      <c r="U210" s="82">
        <v>64196.25</v>
      </c>
    </row>
    <row r="211" spans="1:21" ht="14.25" customHeight="1" x14ac:dyDescent="0.25">
      <c r="A211" s="81" t="s">
        <v>107</v>
      </c>
      <c r="B211" s="81" t="s">
        <v>107</v>
      </c>
      <c r="C211" s="323" t="s">
        <v>223</v>
      </c>
      <c r="D211" s="339"/>
      <c r="E211" s="339"/>
      <c r="F211" s="339"/>
      <c r="G211" s="339"/>
      <c r="H211" s="339"/>
      <c r="I211" s="339"/>
      <c r="J211" s="339"/>
      <c r="K211" s="339"/>
      <c r="L211" s="340"/>
      <c r="M211" s="343" t="s">
        <v>107</v>
      </c>
      <c r="N211" s="339"/>
      <c r="O211" s="340"/>
      <c r="P211" s="344">
        <v>17532.32</v>
      </c>
      <c r="Q211" s="340"/>
      <c r="R211" s="327"/>
      <c r="S211" s="339"/>
      <c r="T211" s="340"/>
      <c r="U211" s="80">
        <v>375191.73</v>
      </c>
    </row>
    <row r="212" spans="1:21" ht="28.35" customHeight="1" x14ac:dyDescent="0.25">
      <c r="A212" s="88" t="s">
        <v>256</v>
      </c>
      <c r="B212" s="87" t="s">
        <v>644</v>
      </c>
      <c r="C212" s="323" t="s">
        <v>643</v>
      </c>
      <c r="D212" s="339"/>
      <c r="E212" s="340"/>
      <c r="F212" s="325" t="s">
        <v>289</v>
      </c>
      <c r="G212" s="340"/>
      <c r="H212" s="326">
        <v>21.4</v>
      </c>
      <c r="I212" s="340"/>
      <c r="J212" s="326">
        <v>1</v>
      </c>
      <c r="K212" s="340"/>
      <c r="L212" s="80">
        <v>21.4</v>
      </c>
      <c r="M212" s="327"/>
      <c r="N212" s="340"/>
      <c r="O212" s="86"/>
      <c r="P212" s="327"/>
      <c r="Q212" s="340"/>
      <c r="R212" s="327"/>
      <c r="S212" s="339"/>
      <c r="T212" s="340"/>
      <c r="U212" s="85"/>
    </row>
    <row r="213" spans="1:21" ht="28.35" customHeight="1" x14ac:dyDescent="0.25">
      <c r="A213" s="89" t="s">
        <v>107</v>
      </c>
      <c r="B213" s="83" t="s">
        <v>525</v>
      </c>
      <c r="C213" s="337" t="s">
        <v>524</v>
      </c>
      <c r="D213" s="339"/>
      <c r="E213" s="339"/>
      <c r="F213" s="339"/>
      <c r="G213" s="339"/>
      <c r="H213" s="339"/>
      <c r="I213" s="339"/>
      <c r="J213" s="339"/>
      <c r="K213" s="339"/>
      <c r="L213" s="339"/>
      <c r="M213" s="339"/>
      <c r="N213" s="339"/>
      <c r="O213" s="339"/>
      <c r="P213" s="339"/>
      <c r="Q213" s="339"/>
      <c r="R213" s="339"/>
      <c r="S213" s="339"/>
      <c r="T213" s="340"/>
      <c r="U213" s="84" t="s">
        <v>107</v>
      </c>
    </row>
    <row r="214" spans="1:21" ht="28.35" customHeight="1" x14ac:dyDescent="0.25">
      <c r="A214" s="89" t="s">
        <v>107</v>
      </c>
      <c r="B214" s="83" t="s">
        <v>523</v>
      </c>
      <c r="C214" s="337" t="s">
        <v>522</v>
      </c>
      <c r="D214" s="339"/>
      <c r="E214" s="339"/>
      <c r="F214" s="339"/>
      <c r="G214" s="339"/>
      <c r="H214" s="339"/>
      <c r="I214" s="339"/>
      <c r="J214" s="339"/>
      <c r="K214" s="339"/>
      <c r="L214" s="339"/>
      <c r="M214" s="339"/>
      <c r="N214" s="339"/>
      <c r="O214" s="339"/>
      <c r="P214" s="339"/>
      <c r="Q214" s="339"/>
      <c r="R214" s="339"/>
      <c r="S214" s="339"/>
      <c r="T214" s="340"/>
      <c r="U214" s="84" t="s">
        <v>107</v>
      </c>
    </row>
    <row r="215" spans="1:21" ht="14.25" customHeight="1" x14ac:dyDescent="0.25">
      <c r="A215" s="83" t="s">
        <v>107</v>
      </c>
      <c r="B215" s="83" t="s">
        <v>139</v>
      </c>
      <c r="C215" s="337" t="s">
        <v>244</v>
      </c>
      <c r="D215" s="339"/>
      <c r="E215" s="340"/>
      <c r="F215" s="338" t="s">
        <v>239</v>
      </c>
      <c r="G215" s="340"/>
      <c r="H215" s="336"/>
      <c r="I215" s="340"/>
      <c r="J215" s="336"/>
      <c r="K215" s="340"/>
      <c r="L215" s="82">
        <v>48.9739</v>
      </c>
      <c r="M215" s="336"/>
      <c r="N215" s="340"/>
      <c r="O215" s="83" t="s">
        <v>107</v>
      </c>
      <c r="P215" s="336"/>
      <c r="Q215" s="340"/>
      <c r="R215" s="336"/>
      <c r="S215" s="339"/>
      <c r="T215" s="340"/>
      <c r="U215" s="82">
        <v>26965.52</v>
      </c>
    </row>
    <row r="216" spans="1:21" ht="14.25" customHeight="1" x14ac:dyDescent="0.25">
      <c r="A216" s="83" t="s">
        <v>107</v>
      </c>
      <c r="B216" s="83" t="s">
        <v>288</v>
      </c>
      <c r="C216" s="337" t="s">
        <v>287</v>
      </c>
      <c r="D216" s="339"/>
      <c r="E216" s="340"/>
      <c r="F216" s="338" t="s">
        <v>239</v>
      </c>
      <c r="G216" s="340"/>
      <c r="H216" s="341">
        <v>1.99</v>
      </c>
      <c r="I216" s="340"/>
      <c r="J216" s="341">
        <v>1.1499999999999999</v>
      </c>
      <c r="K216" s="340"/>
      <c r="L216" s="82">
        <v>48.9739</v>
      </c>
      <c r="M216" s="336"/>
      <c r="N216" s="340"/>
      <c r="O216" s="83" t="s">
        <v>107</v>
      </c>
      <c r="P216" s="341">
        <v>550.61</v>
      </c>
      <c r="Q216" s="340"/>
      <c r="R216" s="341">
        <v>1</v>
      </c>
      <c r="S216" s="339"/>
      <c r="T216" s="340"/>
      <c r="U216" s="82">
        <v>26965.52</v>
      </c>
    </row>
    <row r="217" spans="1:21" ht="14.25" customHeight="1" x14ac:dyDescent="0.25">
      <c r="A217" s="83" t="s">
        <v>107</v>
      </c>
      <c r="B217" s="83" t="s">
        <v>131</v>
      </c>
      <c r="C217" s="337" t="s">
        <v>241</v>
      </c>
      <c r="D217" s="339"/>
      <c r="E217" s="340"/>
      <c r="F217" s="338" t="s">
        <v>107</v>
      </c>
      <c r="G217" s="340"/>
      <c r="H217" s="336"/>
      <c r="I217" s="340"/>
      <c r="J217" s="336"/>
      <c r="K217" s="340"/>
      <c r="L217" s="85"/>
      <c r="M217" s="336"/>
      <c r="N217" s="340"/>
      <c r="O217" s="83" t="s">
        <v>107</v>
      </c>
      <c r="P217" s="336"/>
      <c r="Q217" s="340"/>
      <c r="R217" s="336"/>
      <c r="S217" s="339"/>
      <c r="T217" s="340"/>
      <c r="U217" s="82">
        <v>1292.75</v>
      </c>
    </row>
    <row r="218" spans="1:21" ht="14.25" customHeight="1" x14ac:dyDescent="0.25">
      <c r="A218" s="83" t="s">
        <v>107</v>
      </c>
      <c r="B218" s="83" t="s">
        <v>105</v>
      </c>
      <c r="C218" s="337" t="s">
        <v>240</v>
      </c>
      <c r="D218" s="339"/>
      <c r="E218" s="340"/>
      <c r="F218" s="338" t="s">
        <v>239</v>
      </c>
      <c r="G218" s="340"/>
      <c r="H218" s="336"/>
      <c r="I218" s="340"/>
      <c r="J218" s="336"/>
      <c r="K218" s="340"/>
      <c r="L218" s="82">
        <v>1.9688000000000001</v>
      </c>
      <c r="M218" s="336"/>
      <c r="N218" s="340"/>
      <c r="O218" s="83" t="s">
        <v>107</v>
      </c>
      <c r="P218" s="336"/>
      <c r="Q218" s="340"/>
      <c r="R218" s="336"/>
      <c r="S218" s="339"/>
      <c r="T218" s="340"/>
      <c r="U218" s="82">
        <v>1108.8699999999999</v>
      </c>
    </row>
    <row r="219" spans="1:21" ht="18.95" customHeight="1" x14ac:dyDescent="0.25">
      <c r="A219" s="83" t="s">
        <v>107</v>
      </c>
      <c r="B219" s="83" t="s">
        <v>277</v>
      </c>
      <c r="C219" s="337" t="s">
        <v>276</v>
      </c>
      <c r="D219" s="339"/>
      <c r="E219" s="340"/>
      <c r="F219" s="338" t="s">
        <v>275</v>
      </c>
      <c r="G219" s="340"/>
      <c r="H219" s="341">
        <v>0.08</v>
      </c>
      <c r="I219" s="340"/>
      <c r="J219" s="341">
        <v>1.1499999999999999</v>
      </c>
      <c r="K219" s="340"/>
      <c r="L219" s="82">
        <v>1.9688000000000001</v>
      </c>
      <c r="M219" s="336"/>
      <c r="N219" s="340"/>
      <c r="O219" s="83" t="s">
        <v>107</v>
      </c>
      <c r="P219" s="341">
        <v>656.62</v>
      </c>
      <c r="Q219" s="340"/>
      <c r="R219" s="336"/>
      <c r="S219" s="339"/>
      <c r="T219" s="340"/>
      <c r="U219" s="82">
        <v>1292.75</v>
      </c>
    </row>
    <row r="220" spans="1:21" ht="14.25" customHeight="1" x14ac:dyDescent="0.25">
      <c r="A220" s="83" t="s">
        <v>107</v>
      </c>
      <c r="B220" s="83" t="s">
        <v>274</v>
      </c>
      <c r="C220" s="337" t="s">
        <v>273</v>
      </c>
      <c r="D220" s="339"/>
      <c r="E220" s="340"/>
      <c r="F220" s="338" t="s">
        <v>239</v>
      </c>
      <c r="G220" s="340"/>
      <c r="H220" s="341">
        <v>0.08</v>
      </c>
      <c r="I220" s="340"/>
      <c r="J220" s="341">
        <v>1.1499999999999999</v>
      </c>
      <c r="K220" s="340"/>
      <c r="L220" s="82">
        <v>1.9688000000000001</v>
      </c>
      <c r="M220" s="336"/>
      <c r="N220" s="340"/>
      <c r="O220" s="83" t="s">
        <v>107</v>
      </c>
      <c r="P220" s="341">
        <v>563.22</v>
      </c>
      <c r="Q220" s="340"/>
      <c r="R220" s="341">
        <v>1</v>
      </c>
      <c r="S220" s="339"/>
      <c r="T220" s="340"/>
      <c r="U220" s="82">
        <v>1108.8699999999999</v>
      </c>
    </row>
    <row r="221" spans="1:21" ht="14.25" customHeight="1" x14ac:dyDescent="0.25">
      <c r="A221" s="83" t="s">
        <v>107</v>
      </c>
      <c r="B221" s="83" t="s">
        <v>238</v>
      </c>
      <c r="C221" s="337" t="s">
        <v>237</v>
      </c>
      <c r="D221" s="339"/>
      <c r="E221" s="340"/>
      <c r="F221" s="338" t="s">
        <v>107</v>
      </c>
      <c r="G221" s="340"/>
      <c r="H221" s="336"/>
      <c r="I221" s="340"/>
      <c r="J221" s="336"/>
      <c r="K221" s="340"/>
      <c r="L221" s="85"/>
      <c r="M221" s="336"/>
      <c r="N221" s="340"/>
      <c r="O221" s="83" t="s">
        <v>107</v>
      </c>
      <c r="P221" s="336"/>
      <c r="Q221" s="340"/>
      <c r="R221" s="336"/>
      <c r="S221" s="339"/>
      <c r="T221" s="340"/>
      <c r="U221" s="82">
        <v>0</v>
      </c>
    </row>
    <row r="222" spans="1:21" ht="14.25" customHeight="1" x14ac:dyDescent="0.25">
      <c r="A222" s="83" t="s">
        <v>107</v>
      </c>
      <c r="B222" s="83" t="s">
        <v>107</v>
      </c>
      <c r="C222" s="323" t="s">
        <v>230</v>
      </c>
      <c r="D222" s="339"/>
      <c r="E222" s="340"/>
      <c r="F222" s="338" t="s">
        <v>107</v>
      </c>
      <c r="G222" s="340"/>
      <c r="H222" s="336"/>
      <c r="I222" s="340"/>
      <c r="J222" s="336"/>
      <c r="K222" s="340"/>
      <c r="L222" s="85"/>
      <c r="M222" s="336"/>
      <c r="N222" s="340"/>
      <c r="O222" s="83" t="s">
        <v>107</v>
      </c>
      <c r="P222" s="336"/>
      <c r="Q222" s="340"/>
      <c r="R222" s="336"/>
      <c r="S222" s="339"/>
      <c r="T222" s="340"/>
      <c r="U222" s="80">
        <v>29367.14</v>
      </c>
    </row>
    <row r="223" spans="1:21" ht="28.35" customHeight="1" x14ac:dyDescent="0.25">
      <c r="A223" s="89" t="s">
        <v>642</v>
      </c>
      <c r="B223" s="83" t="s">
        <v>641</v>
      </c>
      <c r="C223" s="337" t="s">
        <v>640</v>
      </c>
      <c r="D223" s="339"/>
      <c r="E223" s="340"/>
      <c r="F223" s="338" t="s">
        <v>329</v>
      </c>
      <c r="G223" s="340"/>
      <c r="H223" s="341">
        <v>192.6</v>
      </c>
      <c r="I223" s="340"/>
      <c r="J223" s="342" t="s">
        <v>139</v>
      </c>
      <c r="K223" s="340"/>
      <c r="L223" s="82">
        <v>192.6</v>
      </c>
      <c r="M223" s="341">
        <v>650.20000000000005</v>
      </c>
      <c r="N223" s="340"/>
      <c r="O223" s="83" t="s">
        <v>540</v>
      </c>
      <c r="P223" s="341">
        <v>1059.83</v>
      </c>
      <c r="Q223" s="340"/>
      <c r="R223" s="336"/>
      <c r="S223" s="339"/>
      <c r="T223" s="340"/>
      <c r="U223" s="82">
        <v>204123.26</v>
      </c>
    </row>
    <row r="224" spans="1:21" ht="14.25" customHeight="1" x14ac:dyDescent="0.25">
      <c r="A224" s="84" t="s">
        <v>107</v>
      </c>
      <c r="B224" s="84" t="s">
        <v>107</v>
      </c>
      <c r="C224" s="337" t="s">
        <v>229</v>
      </c>
      <c r="D224" s="339"/>
      <c r="E224" s="340"/>
      <c r="F224" s="338" t="s">
        <v>107</v>
      </c>
      <c r="G224" s="340"/>
      <c r="H224" s="336"/>
      <c r="I224" s="340"/>
      <c r="J224" s="337" t="s">
        <v>107</v>
      </c>
      <c r="K224" s="340"/>
      <c r="L224" s="83" t="s">
        <v>107</v>
      </c>
      <c r="M224" s="337" t="s">
        <v>107</v>
      </c>
      <c r="N224" s="340"/>
      <c r="O224" s="84" t="s">
        <v>107</v>
      </c>
      <c r="P224" s="336"/>
      <c r="Q224" s="340"/>
      <c r="R224" s="337" t="s">
        <v>107</v>
      </c>
      <c r="S224" s="339"/>
      <c r="T224" s="340"/>
      <c r="U224" s="82">
        <v>28074.39</v>
      </c>
    </row>
    <row r="225" spans="1:21" ht="28.35" customHeight="1" x14ac:dyDescent="0.25">
      <c r="A225" s="84" t="s">
        <v>107</v>
      </c>
      <c r="B225" s="83" t="s">
        <v>260</v>
      </c>
      <c r="C225" s="337" t="s">
        <v>259</v>
      </c>
      <c r="D225" s="339"/>
      <c r="E225" s="340"/>
      <c r="F225" s="338" t="s">
        <v>224</v>
      </c>
      <c r="G225" s="340"/>
      <c r="H225" s="341">
        <v>97</v>
      </c>
      <c r="I225" s="340"/>
      <c r="J225" s="341">
        <v>1</v>
      </c>
      <c r="K225" s="340"/>
      <c r="L225" s="82">
        <v>97</v>
      </c>
      <c r="M225" s="336"/>
      <c r="N225" s="340"/>
      <c r="O225" s="83" t="s">
        <v>107</v>
      </c>
      <c r="P225" s="336"/>
      <c r="Q225" s="340"/>
      <c r="R225" s="342" t="s">
        <v>107</v>
      </c>
      <c r="S225" s="339"/>
      <c r="T225" s="340"/>
      <c r="U225" s="82">
        <v>27232.16</v>
      </c>
    </row>
    <row r="226" spans="1:21" ht="28.35" customHeight="1" x14ac:dyDescent="0.25">
      <c r="A226" s="84" t="s">
        <v>107</v>
      </c>
      <c r="B226" s="83" t="s">
        <v>258</v>
      </c>
      <c r="C226" s="337" t="s">
        <v>257</v>
      </c>
      <c r="D226" s="339"/>
      <c r="E226" s="340"/>
      <c r="F226" s="338" t="s">
        <v>224</v>
      </c>
      <c r="G226" s="340"/>
      <c r="H226" s="341">
        <v>51</v>
      </c>
      <c r="I226" s="340"/>
      <c r="J226" s="341">
        <v>1</v>
      </c>
      <c r="K226" s="340"/>
      <c r="L226" s="82">
        <v>51</v>
      </c>
      <c r="M226" s="336"/>
      <c r="N226" s="340"/>
      <c r="O226" s="83" t="s">
        <v>107</v>
      </c>
      <c r="P226" s="336"/>
      <c r="Q226" s="340"/>
      <c r="R226" s="342" t="s">
        <v>107</v>
      </c>
      <c r="S226" s="339"/>
      <c r="T226" s="340"/>
      <c r="U226" s="82">
        <v>14317.94</v>
      </c>
    </row>
    <row r="227" spans="1:21" ht="14.25" customHeight="1" x14ac:dyDescent="0.25">
      <c r="A227" s="81" t="s">
        <v>107</v>
      </c>
      <c r="B227" s="81" t="s">
        <v>107</v>
      </c>
      <c r="C227" s="323" t="s">
        <v>223</v>
      </c>
      <c r="D227" s="339"/>
      <c r="E227" s="339"/>
      <c r="F227" s="339"/>
      <c r="G227" s="339"/>
      <c r="H227" s="339"/>
      <c r="I227" s="339"/>
      <c r="J227" s="339"/>
      <c r="K227" s="339"/>
      <c r="L227" s="340"/>
      <c r="M227" s="343" t="s">
        <v>107</v>
      </c>
      <c r="N227" s="339"/>
      <c r="O227" s="340"/>
      <c r="P227" s="344">
        <v>12852.36</v>
      </c>
      <c r="Q227" s="340"/>
      <c r="R227" s="327"/>
      <c r="S227" s="339"/>
      <c r="T227" s="340"/>
      <c r="U227" s="80">
        <v>275040.5</v>
      </c>
    </row>
    <row r="228" spans="1:21" ht="50.25" customHeight="1" x14ac:dyDescent="0.25">
      <c r="A228" s="88" t="s">
        <v>253</v>
      </c>
      <c r="B228" s="87" t="s">
        <v>639</v>
      </c>
      <c r="C228" s="323" t="s">
        <v>638</v>
      </c>
      <c r="D228" s="339"/>
      <c r="E228" s="340"/>
      <c r="F228" s="325" t="s">
        <v>637</v>
      </c>
      <c r="G228" s="340"/>
      <c r="H228" s="326">
        <v>3.18</v>
      </c>
      <c r="I228" s="340"/>
      <c r="J228" s="326">
        <v>1</v>
      </c>
      <c r="K228" s="340"/>
      <c r="L228" s="80">
        <v>3.18</v>
      </c>
      <c r="M228" s="327"/>
      <c r="N228" s="340"/>
      <c r="O228" s="86"/>
      <c r="P228" s="327"/>
      <c r="Q228" s="340"/>
      <c r="R228" s="327"/>
      <c r="S228" s="339"/>
      <c r="T228" s="340"/>
      <c r="U228" s="85"/>
    </row>
    <row r="229" spans="1:21" ht="28.35" customHeight="1" x14ac:dyDescent="0.25">
      <c r="A229" s="89" t="s">
        <v>107</v>
      </c>
      <c r="B229" s="83" t="s">
        <v>554</v>
      </c>
      <c r="C229" s="337" t="s">
        <v>553</v>
      </c>
      <c r="D229" s="339"/>
      <c r="E229" s="339"/>
      <c r="F229" s="339"/>
      <c r="G229" s="339"/>
      <c r="H229" s="339"/>
      <c r="I229" s="339"/>
      <c r="J229" s="339"/>
      <c r="K229" s="339"/>
      <c r="L229" s="339"/>
      <c r="M229" s="339"/>
      <c r="N229" s="339"/>
      <c r="O229" s="339"/>
      <c r="P229" s="339"/>
      <c r="Q229" s="339"/>
      <c r="R229" s="339"/>
      <c r="S229" s="339"/>
      <c r="T229" s="340"/>
      <c r="U229" s="84" t="s">
        <v>107</v>
      </c>
    </row>
    <row r="230" spans="1:21" ht="14.25" customHeight="1" x14ac:dyDescent="0.25">
      <c r="A230" s="83" t="s">
        <v>107</v>
      </c>
      <c r="B230" s="83" t="s">
        <v>139</v>
      </c>
      <c r="C230" s="337" t="s">
        <v>244</v>
      </c>
      <c r="D230" s="339"/>
      <c r="E230" s="340"/>
      <c r="F230" s="338" t="s">
        <v>239</v>
      </c>
      <c r="G230" s="340"/>
      <c r="H230" s="336"/>
      <c r="I230" s="340"/>
      <c r="J230" s="336"/>
      <c r="K230" s="340"/>
      <c r="L230" s="82">
        <v>486.38099999999997</v>
      </c>
      <c r="M230" s="336"/>
      <c r="N230" s="340"/>
      <c r="O230" s="83" t="s">
        <v>107</v>
      </c>
      <c r="P230" s="336"/>
      <c r="Q230" s="340"/>
      <c r="R230" s="336"/>
      <c r="S230" s="339"/>
      <c r="T230" s="340"/>
      <c r="U230" s="82">
        <v>241230.38</v>
      </c>
    </row>
    <row r="231" spans="1:21" ht="14.25" customHeight="1" x14ac:dyDescent="0.25">
      <c r="A231" s="83" t="s">
        <v>107</v>
      </c>
      <c r="B231" s="83" t="s">
        <v>636</v>
      </c>
      <c r="C231" s="337" t="s">
        <v>635</v>
      </c>
      <c r="D231" s="339"/>
      <c r="E231" s="340"/>
      <c r="F231" s="338" t="s">
        <v>239</v>
      </c>
      <c r="G231" s="340"/>
      <c r="H231" s="341">
        <v>133</v>
      </c>
      <c r="I231" s="340"/>
      <c r="J231" s="341">
        <v>1.1499999999999999</v>
      </c>
      <c r="K231" s="340"/>
      <c r="L231" s="82">
        <v>486.38099999999997</v>
      </c>
      <c r="M231" s="336"/>
      <c r="N231" s="340"/>
      <c r="O231" s="83" t="s">
        <v>107</v>
      </c>
      <c r="P231" s="341">
        <v>495.97</v>
      </c>
      <c r="Q231" s="340"/>
      <c r="R231" s="341">
        <v>1</v>
      </c>
      <c r="S231" s="339"/>
      <c r="T231" s="340"/>
      <c r="U231" s="82">
        <v>241230.38</v>
      </c>
    </row>
    <row r="232" spans="1:21" ht="14.25" customHeight="1" x14ac:dyDescent="0.25">
      <c r="A232" s="83" t="s">
        <v>107</v>
      </c>
      <c r="B232" s="83" t="s">
        <v>131</v>
      </c>
      <c r="C232" s="337" t="s">
        <v>241</v>
      </c>
      <c r="D232" s="339"/>
      <c r="E232" s="340"/>
      <c r="F232" s="338" t="s">
        <v>107</v>
      </c>
      <c r="G232" s="340"/>
      <c r="H232" s="336"/>
      <c r="I232" s="340"/>
      <c r="J232" s="336"/>
      <c r="K232" s="340"/>
      <c r="L232" s="85"/>
      <c r="M232" s="336"/>
      <c r="N232" s="340"/>
      <c r="O232" s="83" t="s">
        <v>107</v>
      </c>
      <c r="P232" s="336"/>
      <c r="Q232" s="340"/>
      <c r="R232" s="336"/>
      <c r="S232" s="339"/>
      <c r="T232" s="340"/>
      <c r="U232" s="82">
        <v>0</v>
      </c>
    </row>
    <row r="233" spans="1:21" ht="14.25" customHeight="1" x14ac:dyDescent="0.25">
      <c r="A233" s="83" t="s">
        <v>107</v>
      </c>
      <c r="B233" s="83" t="s">
        <v>105</v>
      </c>
      <c r="C233" s="337" t="s">
        <v>240</v>
      </c>
      <c r="D233" s="339"/>
      <c r="E233" s="340"/>
      <c r="F233" s="338" t="s">
        <v>239</v>
      </c>
      <c r="G233" s="340"/>
      <c r="H233" s="336"/>
      <c r="I233" s="340"/>
      <c r="J233" s="336"/>
      <c r="K233" s="340"/>
      <c r="L233" s="85"/>
      <c r="M233" s="336"/>
      <c r="N233" s="340"/>
      <c r="O233" s="83" t="s">
        <v>107</v>
      </c>
      <c r="P233" s="336"/>
      <c r="Q233" s="340"/>
      <c r="R233" s="336"/>
      <c r="S233" s="339"/>
      <c r="T233" s="340"/>
      <c r="U233" s="82">
        <v>0</v>
      </c>
    </row>
    <row r="234" spans="1:21" ht="14.25" customHeight="1" x14ac:dyDescent="0.25">
      <c r="A234" s="83" t="s">
        <v>107</v>
      </c>
      <c r="B234" s="83" t="s">
        <v>238</v>
      </c>
      <c r="C234" s="337" t="s">
        <v>237</v>
      </c>
      <c r="D234" s="339"/>
      <c r="E234" s="340"/>
      <c r="F234" s="338" t="s">
        <v>107</v>
      </c>
      <c r="G234" s="340"/>
      <c r="H234" s="336"/>
      <c r="I234" s="340"/>
      <c r="J234" s="336"/>
      <c r="K234" s="340"/>
      <c r="L234" s="85"/>
      <c r="M234" s="336"/>
      <c r="N234" s="340"/>
      <c r="O234" s="83" t="s">
        <v>107</v>
      </c>
      <c r="P234" s="336"/>
      <c r="Q234" s="340"/>
      <c r="R234" s="336"/>
      <c r="S234" s="339"/>
      <c r="T234" s="340"/>
      <c r="U234" s="82">
        <v>4401.1000000000004</v>
      </c>
    </row>
    <row r="235" spans="1:21" ht="36.6" customHeight="1" x14ac:dyDescent="0.25">
      <c r="A235" s="83" t="s">
        <v>107</v>
      </c>
      <c r="B235" s="83" t="s">
        <v>634</v>
      </c>
      <c r="C235" s="337" t="s">
        <v>633</v>
      </c>
      <c r="D235" s="339"/>
      <c r="E235" s="340"/>
      <c r="F235" s="338" t="s">
        <v>329</v>
      </c>
      <c r="G235" s="340"/>
      <c r="H235" s="341">
        <v>0.08</v>
      </c>
      <c r="I235" s="340"/>
      <c r="J235" s="341">
        <v>1</v>
      </c>
      <c r="K235" s="340"/>
      <c r="L235" s="82">
        <v>0.25440000000000002</v>
      </c>
      <c r="M235" s="341">
        <v>16655</v>
      </c>
      <c r="N235" s="340"/>
      <c r="O235" s="83" t="s">
        <v>139</v>
      </c>
      <c r="P235" s="341">
        <v>16655</v>
      </c>
      <c r="Q235" s="340"/>
      <c r="R235" s="336"/>
      <c r="S235" s="339"/>
      <c r="T235" s="340"/>
      <c r="U235" s="82">
        <v>4237.03</v>
      </c>
    </row>
    <row r="236" spans="1:21" ht="14.25" customHeight="1" x14ac:dyDescent="0.25">
      <c r="A236" s="83" t="s">
        <v>107</v>
      </c>
      <c r="B236" s="83" t="s">
        <v>632</v>
      </c>
      <c r="C236" s="337" t="s">
        <v>631</v>
      </c>
      <c r="D236" s="339"/>
      <c r="E236" s="340"/>
      <c r="F236" s="338" t="s">
        <v>266</v>
      </c>
      <c r="G236" s="340"/>
      <c r="H236" s="341">
        <v>8.0000000000000004E-4</v>
      </c>
      <c r="I236" s="340"/>
      <c r="J236" s="341">
        <v>1</v>
      </c>
      <c r="K236" s="340"/>
      <c r="L236" s="82">
        <v>2.5439999999999998E-3</v>
      </c>
      <c r="M236" s="336"/>
      <c r="N236" s="340"/>
      <c r="O236" s="83" t="s">
        <v>107</v>
      </c>
      <c r="P236" s="341">
        <v>64494.01</v>
      </c>
      <c r="Q236" s="340"/>
      <c r="R236" s="336"/>
      <c r="S236" s="339"/>
      <c r="T236" s="340"/>
      <c r="U236" s="82">
        <v>164.07</v>
      </c>
    </row>
    <row r="237" spans="1:21" ht="14.25" customHeight="1" x14ac:dyDescent="0.25">
      <c r="A237" s="83" t="s">
        <v>107</v>
      </c>
      <c r="B237" s="83" t="s">
        <v>107</v>
      </c>
      <c r="C237" s="323" t="s">
        <v>230</v>
      </c>
      <c r="D237" s="339"/>
      <c r="E237" s="340"/>
      <c r="F237" s="338" t="s">
        <v>107</v>
      </c>
      <c r="G237" s="340"/>
      <c r="H237" s="336"/>
      <c r="I237" s="340"/>
      <c r="J237" s="336"/>
      <c r="K237" s="340"/>
      <c r="L237" s="85"/>
      <c r="M237" s="336"/>
      <c r="N237" s="340"/>
      <c r="O237" s="83" t="s">
        <v>107</v>
      </c>
      <c r="P237" s="336"/>
      <c r="Q237" s="340"/>
      <c r="R237" s="336"/>
      <c r="S237" s="339"/>
      <c r="T237" s="340"/>
      <c r="U237" s="80">
        <v>245631.48</v>
      </c>
    </row>
    <row r="238" spans="1:21" ht="60.75" customHeight="1" x14ac:dyDescent="0.25">
      <c r="A238" s="89" t="s">
        <v>630</v>
      </c>
      <c r="B238" s="83" t="s">
        <v>629</v>
      </c>
      <c r="C238" s="337" t="s">
        <v>628</v>
      </c>
      <c r="D238" s="339"/>
      <c r="E238" s="340"/>
      <c r="F238" s="338" t="s">
        <v>305</v>
      </c>
      <c r="G238" s="340"/>
      <c r="H238" s="341">
        <v>3180</v>
      </c>
      <c r="I238" s="340"/>
      <c r="J238" s="342" t="s">
        <v>139</v>
      </c>
      <c r="K238" s="340"/>
      <c r="L238" s="82">
        <v>3180</v>
      </c>
      <c r="M238" s="341">
        <v>815.16</v>
      </c>
      <c r="N238" s="340"/>
      <c r="O238" s="83" t="s">
        <v>60</v>
      </c>
      <c r="P238" s="341">
        <v>896.68</v>
      </c>
      <c r="Q238" s="340"/>
      <c r="R238" s="336"/>
      <c r="S238" s="339"/>
      <c r="T238" s="340"/>
      <c r="U238" s="82">
        <v>2851442.4</v>
      </c>
    </row>
    <row r="239" spans="1:21" ht="14.25" customHeight="1" x14ac:dyDescent="0.25">
      <c r="A239" s="84" t="s">
        <v>107</v>
      </c>
      <c r="B239" s="84" t="s">
        <v>107</v>
      </c>
      <c r="C239" s="337" t="s">
        <v>229</v>
      </c>
      <c r="D239" s="339"/>
      <c r="E239" s="340"/>
      <c r="F239" s="338" t="s">
        <v>107</v>
      </c>
      <c r="G239" s="340"/>
      <c r="H239" s="336"/>
      <c r="I239" s="340"/>
      <c r="J239" s="337" t="s">
        <v>107</v>
      </c>
      <c r="K239" s="340"/>
      <c r="L239" s="83" t="s">
        <v>107</v>
      </c>
      <c r="M239" s="337" t="s">
        <v>107</v>
      </c>
      <c r="N239" s="340"/>
      <c r="O239" s="84" t="s">
        <v>107</v>
      </c>
      <c r="P239" s="336"/>
      <c r="Q239" s="340"/>
      <c r="R239" s="337" t="s">
        <v>107</v>
      </c>
      <c r="S239" s="339"/>
      <c r="T239" s="340"/>
      <c r="U239" s="82">
        <v>241230.38</v>
      </c>
    </row>
    <row r="240" spans="1:21" ht="28.35" customHeight="1" x14ac:dyDescent="0.25">
      <c r="A240" s="84" t="s">
        <v>107</v>
      </c>
      <c r="B240" s="83" t="s">
        <v>312</v>
      </c>
      <c r="C240" s="337" t="s">
        <v>311</v>
      </c>
      <c r="D240" s="339"/>
      <c r="E240" s="340"/>
      <c r="F240" s="338" t="s">
        <v>224</v>
      </c>
      <c r="G240" s="340"/>
      <c r="H240" s="341">
        <v>98</v>
      </c>
      <c r="I240" s="340"/>
      <c r="J240" s="341">
        <v>1</v>
      </c>
      <c r="K240" s="340"/>
      <c r="L240" s="82">
        <v>98</v>
      </c>
      <c r="M240" s="336"/>
      <c r="N240" s="340"/>
      <c r="O240" s="83" t="s">
        <v>107</v>
      </c>
      <c r="P240" s="336"/>
      <c r="Q240" s="340"/>
      <c r="R240" s="342" t="s">
        <v>107</v>
      </c>
      <c r="S240" s="339"/>
      <c r="T240" s="340"/>
      <c r="U240" s="82">
        <v>236405.77</v>
      </c>
    </row>
    <row r="241" spans="1:21" ht="28.35" customHeight="1" x14ac:dyDescent="0.25">
      <c r="A241" s="84" t="s">
        <v>107</v>
      </c>
      <c r="B241" s="83" t="s">
        <v>310</v>
      </c>
      <c r="C241" s="337" t="s">
        <v>309</v>
      </c>
      <c r="D241" s="339"/>
      <c r="E241" s="340"/>
      <c r="F241" s="338" t="s">
        <v>224</v>
      </c>
      <c r="G241" s="340"/>
      <c r="H241" s="341">
        <v>58</v>
      </c>
      <c r="I241" s="340"/>
      <c r="J241" s="341">
        <v>1</v>
      </c>
      <c r="K241" s="340"/>
      <c r="L241" s="82">
        <v>58</v>
      </c>
      <c r="M241" s="336"/>
      <c r="N241" s="340"/>
      <c r="O241" s="83" t="s">
        <v>107</v>
      </c>
      <c r="P241" s="336"/>
      <c r="Q241" s="340"/>
      <c r="R241" s="342" t="s">
        <v>107</v>
      </c>
      <c r="S241" s="339"/>
      <c r="T241" s="340"/>
      <c r="U241" s="82">
        <v>139913.62</v>
      </c>
    </row>
    <row r="242" spans="1:21" ht="14.25" customHeight="1" x14ac:dyDescent="0.25">
      <c r="A242" s="81" t="s">
        <v>107</v>
      </c>
      <c r="B242" s="81" t="s">
        <v>107</v>
      </c>
      <c r="C242" s="323" t="s">
        <v>223</v>
      </c>
      <c r="D242" s="339"/>
      <c r="E242" s="339"/>
      <c r="F242" s="339"/>
      <c r="G242" s="339"/>
      <c r="H242" s="339"/>
      <c r="I242" s="339"/>
      <c r="J242" s="339"/>
      <c r="K242" s="339"/>
      <c r="L242" s="340"/>
      <c r="M242" s="343" t="s">
        <v>107</v>
      </c>
      <c r="N242" s="339"/>
      <c r="O242" s="340"/>
      <c r="P242" s="344">
        <v>1092262.03</v>
      </c>
      <c r="Q242" s="340"/>
      <c r="R242" s="327"/>
      <c r="S242" s="339"/>
      <c r="T242" s="340"/>
      <c r="U242" s="80">
        <v>3473393.27</v>
      </c>
    </row>
    <row r="243" spans="1:21" ht="60.75" customHeight="1" x14ac:dyDescent="0.25">
      <c r="A243" s="88" t="s">
        <v>248</v>
      </c>
      <c r="B243" s="87" t="s">
        <v>627</v>
      </c>
      <c r="C243" s="323" t="s">
        <v>626</v>
      </c>
      <c r="D243" s="339"/>
      <c r="E243" s="340"/>
      <c r="F243" s="325" t="s">
        <v>289</v>
      </c>
      <c r="G243" s="340"/>
      <c r="H243" s="326">
        <v>130.96799999999999</v>
      </c>
      <c r="I243" s="340"/>
      <c r="J243" s="326">
        <v>1</v>
      </c>
      <c r="K243" s="340"/>
      <c r="L243" s="80">
        <v>130.96799999999999</v>
      </c>
      <c r="M243" s="327"/>
      <c r="N243" s="340"/>
      <c r="O243" s="86"/>
      <c r="P243" s="327"/>
      <c r="Q243" s="340"/>
      <c r="R243" s="327"/>
      <c r="S243" s="339"/>
      <c r="T243" s="340"/>
      <c r="U243" s="85"/>
    </row>
    <row r="244" spans="1:21" ht="28.35" customHeight="1" x14ac:dyDescent="0.25">
      <c r="A244" s="89" t="s">
        <v>107</v>
      </c>
      <c r="B244" s="83" t="s">
        <v>525</v>
      </c>
      <c r="C244" s="337" t="s">
        <v>524</v>
      </c>
      <c r="D244" s="339"/>
      <c r="E244" s="339"/>
      <c r="F244" s="339"/>
      <c r="G244" s="339"/>
      <c r="H244" s="339"/>
      <c r="I244" s="339"/>
      <c r="J244" s="339"/>
      <c r="K244" s="339"/>
      <c r="L244" s="339"/>
      <c r="M244" s="339"/>
      <c r="N244" s="339"/>
      <c r="O244" s="339"/>
      <c r="P244" s="339"/>
      <c r="Q244" s="339"/>
      <c r="R244" s="339"/>
      <c r="S244" s="339"/>
      <c r="T244" s="340"/>
      <c r="U244" s="84" t="s">
        <v>107</v>
      </c>
    </row>
    <row r="245" spans="1:21" ht="28.35" customHeight="1" x14ac:dyDescent="0.25">
      <c r="A245" s="89" t="s">
        <v>107</v>
      </c>
      <c r="B245" s="83" t="s">
        <v>523</v>
      </c>
      <c r="C245" s="337" t="s">
        <v>522</v>
      </c>
      <c r="D245" s="339"/>
      <c r="E245" s="339"/>
      <c r="F245" s="339"/>
      <c r="G245" s="339"/>
      <c r="H245" s="339"/>
      <c r="I245" s="339"/>
      <c r="J245" s="339"/>
      <c r="K245" s="339"/>
      <c r="L245" s="339"/>
      <c r="M245" s="339"/>
      <c r="N245" s="339"/>
      <c r="O245" s="339"/>
      <c r="P245" s="339"/>
      <c r="Q245" s="339"/>
      <c r="R245" s="339"/>
      <c r="S245" s="339"/>
      <c r="T245" s="340"/>
      <c r="U245" s="84" t="s">
        <v>107</v>
      </c>
    </row>
    <row r="246" spans="1:21" ht="14.25" customHeight="1" x14ac:dyDescent="0.25">
      <c r="A246" s="83" t="s">
        <v>107</v>
      </c>
      <c r="B246" s="83" t="s">
        <v>139</v>
      </c>
      <c r="C246" s="337" t="s">
        <v>244</v>
      </c>
      <c r="D246" s="339"/>
      <c r="E246" s="340"/>
      <c r="F246" s="338" t="s">
        <v>239</v>
      </c>
      <c r="G246" s="340"/>
      <c r="H246" s="336"/>
      <c r="I246" s="340"/>
      <c r="J246" s="336"/>
      <c r="K246" s="340"/>
      <c r="L246" s="82">
        <v>4872.3370199999999</v>
      </c>
      <c r="M246" s="336"/>
      <c r="N246" s="340"/>
      <c r="O246" s="83" t="s">
        <v>107</v>
      </c>
      <c r="P246" s="336"/>
      <c r="Q246" s="340"/>
      <c r="R246" s="336"/>
      <c r="S246" s="339"/>
      <c r="T246" s="340"/>
      <c r="U246" s="82">
        <v>2733358.65</v>
      </c>
    </row>
    <row r="247" spans="1:21" ht="14.25" customHeight="1" x14ac:dyDescent="0.25">
      <c r="A247" s="83" t="s">
        <v>107</v>
      </c>
      <c r="B247" s="83" t="s">
        <v>625</v>
      </c>
      <c r="C247" s="337" t="s">
        <v>624</v>
      </c>
      <c r="D247" s="339"/>
      <c r="E247" s="340"/>
      <c r="F247" s="338" t="s">
        <v>239</v>
      </c>
      <c r="G247" s="340"/>
      <c r="H247" s="341">
        <v>2.78</v>
      </c>
      <c r="I247" s="340"/>
      <c r="J247" s="341">
        <v>1.1499999999999999</v>
      </c>
      <c r="K247" s="340"/>
      <c r="L247" s="82">
        <v>418.70469600000001</v>
      </c>
      <c r="M247" s="336"/>
      <c r="N247" s="340"/>
      <c r="O247" s="83" t="s">
        <v>107</v>
      </c>
      <c r="P247" s="341">
        <v>458.14</v>
      </c>
      <c r="Q247" s="340"/>
      <c r="R247" s="341">
        <v>1</v>
      </c>
      <c r="S247" s="339"/>
      <c r="T247" s="340"/>
      <c r="U247" s="82">
        <v>191825.37</v>
      </c>
    </row>
    <row r="248" spans="1:21" ht="14.25" customHeight="1" x14ac:dyDescent="0.25">
      <c r="A248" s="83" t="s">
        <v>107</v>
      </c>
      <c r="B248" s="83" t="s">
        <v>623</v>
      </c>
      <c r="C248" s="337" t="s">
        <v>622</v>
      </c>
      <c r="D248" s="339"/>
      <c r="E248" s="340"/>
      <c r="F248" s="338" t="s">
        <v>239</v>
      </c>
      <c r="G248" s="340"/>
      <c r="H248" s="341">
        <v>8.11</v>
      </c>
      <c r="I248" s="340"/>
      <c r="J248" s="341">
        <v>1.1499999999999999</v>
      </c>
      <c r="K248" s="340"/>
      <c r="L248" s="82">
        <v>1221.4730520000001</v>
      </c>
      <c r="M248" s="336"/>
      <c r="N248" s="340"/>
      <c r="O248" s="83" t="s">
        <v>107</v>
      </c>
      <c r="P248" s="341">
        <v>500.17</v>
      </c>
      <c r="Q248" s="340"/>
      <c r="R248" s="341">
        <v>1</v>
      </c>
      <c r="S248" s="339"/>
      <c r="T248" s="340"/>
      <c r="U248" s="82">
        <v>610944.18000000005</v>
      </c>
    </row>
    <row r="249" spans="1:21" ht="14.25" customHeight="1" x14ac:dyDescent="0.25">
      <c r="A249" s="83" t="s">
        <v>107</v>
      </c>
      <c r="B249" s="83" t="s">
        <v>621</v>
      </c>
      <c r="C249" s="337" t="s">
        <v>620</v>
      </c>
      <c r="D249" s="339"/>
      <c r="E249" s="340"/>
      <c r="F249" s="338" t="s">
        <v>239</v>
      </c>
      <c r="G249" s="340"/>
      <c r="H249" s="341">
        <v>13.98</v>
      </c>
      <c r="I249" s="340"/>
      <c r="J249" s="341">
        <v>1.1499999999999999</v>
      </c>
      <c r="K249" s="340"/>
      <c r="L249" s="82">
        <v>2105.5725360000001</v>
      </c>
      <c r="M249" s="336"/>
      <c r="N249" s="340"/>
      <c r="O249" s="83" t="s">
        <v>107</v>
      </c>
      <c r="P249" s="341">
        <v>563.22</v>
      </c>
      <c r="Q249" s="340"/>
      <c r="R249" s="341">
        <v>1</v>
      </c>
      <c r="S249" s="339"/>
      <c r="T249" s="340"/>
      <c r="U249" s="82">
        <v>1185900.56</v>
      </c>
    </row>
    <row r="250" spans="1:21" ht="14.25" customHeight="1" x14ac:dyDescent="0.25">
      <c r="A250" s="83" t="s">
        <v>107</v>
      </c>
      <c r="B250" s="83" t="s">
        <v>619</v>
      </c>
      <c r="C250" s="337" t="s">
        <v>618</v>
      </c>
      <c r="D250" s="339"/>
      <c r="E250" s="340"/>
      <c r="F250" s="338" t="s">
        <v>239</v>
      </c>
      <c r="G250" s="340"/>
      <c r="H250" s="341">
        <v>6.54</v>
      </c>
      <c r="I250" s="340"/>
      <c r="J250" s="341">
        <v>1.1499999999999999</v>
      </c>
      <c r="K250" s="340"/>
      <c r="L250" s="82">
        <v>985.01032799999996</v>
      </c>
      <c r="M250" s="336"/>
      <c r="N250" s="340"/>
      <c r="O250" s="83" t="s">
        <v>107</v>
      </c>
      <c r="P250" s="341">
        <v>647.28</v>
      </c>
      <c r="Q250" s="340"/>
      <c r="R250" s="341">
        <v>1</v>
      </c>
      <c r="S250" s="339"/>
      <c r="T250" s="340"/>
      <c r="U250" s="82">
        <v>637577.49</v>
      </c>
    </row>
    <row r="251" spans="1:21" ht="14.25" customHeight="1" x14ac:dyDescent="0.25">
      <c r="A251" s="83" t="s">
        <v>107</v>
      </c>
      <c r="B251" s="83" t="s">
        <v>617</v>
      </c>
      <c r="C251" s="337" t="s">
        <v>616</v>
      </c>
      <c r="D251" s="339"/>
      <c r="E251" s="340"/>
      <c r="F251" s="338" t="s">
        <v>239</v>
      </c>
      <c r="G251" s="340"/>
      <c r="H251" s="341">
        <v>0.94</v>
      </c>
      <c r="I251" s="340"/>
      <c r="J251" s="341">
        <v>1.1499999999999999</v>
      </c>
      <c r="K251" s="340"/>
      <c r="L251" s="82">
        <v>141.57640799999999</v>
      </c>
      <c r="M251" s="336"/>
      <c r="N251" s="340"/>
      <c r="O251" s="83" t="s">
        <v>107</v>
      </c>
      <c r="P251" s="341">
        <v>756.56</v>
      </c>
      <c r="Q251" s="340"/>
      <c r="R251" s="341">
        <v>1</v>
      </c>
      <c r="S251" s="339"/>
      <c r="T251" s="340"/>
      <c r="U251" s="82">
        <v>107111.05</v>
      </c>
    </row>
    <row r="252" spans="1:21" ht="14.25" customHeight="1" x14ac:dyDescent="0.25">
      <c r="A252" s="83" t="s">
        <v>107</v>
      </c>
      <c r="B252" s="83" t="s">
        <v>131</v>
      </c>
      <c r="C252" s="337" t="s">
        <v>241</v>
      </c>
      <c r="D252" s="339"/>
      <c r="E252" s="340"/>
      <c r="F252" s="338" t="s">
        <v>107</v>
      </c>
      <c r="G252" s="340"/>
      <c r="H252" s="336"/>
      <c r="I252" s="340"/>
      <c r="J252" s="336"/>
      <c r="K252" s="340"/>
      <c r="L252" s="85"/>
      <c r="M252" s="336"/>
      <c r="N252" s="340"/>
      <c r="O252" s="83" t="s">
        <v>107</v>
      </c>
      <c r="P252" s="336"/>
      <c r="Q252" s="340"/>
      <c r="R252" s="336"/>
      <c r="S252" s="339"/>
      <c r="T252" s="340"/>
      <c r="U252" s="82">
        <v>165297.96</v>
      </c>
    </row>
    <row r="253" spans="1:21" ht="14.25" customHeight="1" x14ac:dyDescent="0.25">
      <c r="A253" s="83" t="s">
        <v>107</v>
      </c>
      <c r="B253" s="83" t="s">
        <v>105</v>
      </c>
      <c r="C253" s="337" t="s">
        <v>240</v>
      </c>
      <c r="D253" s="339"/>
      <c r="E253" s="340"/>
      <c r="F253" s="338" t="s">
        <v>239</v>
      </c>
      <c r="G253" s="340"/>
      <c r="H253" s="336"/>
      <c r="I253" s="340"/>
      <c r="J253" s="336"/>
      <c r="K253" s="340"/>
      <c r="L253" s="82">
        <v>126.51508800000001</v>
      </c>
      <c r="M253" s="336"/>
      <c r="N253" s="340"/>
      <c r="O253" s="83" t="s">
        <v>107</v>
      </c>
      <c r="P253" s="336"/>
      <c r="Q253" s="340"/>
      <c r="R253" s="336"/>
      <c r="S253" s="339"/>
      <c r="T253" s="340"/>
      <c r="U253" s="82">
        <v>82093.259999999995</v>
      </c>
    </row>
    <row r="254" spans="1:21" ht="18.95" customHeight="1" x14ac:dyDescent="0.25">
      <c r="A254" s="83" t="s">
        <v>107</v>
      </c>
      <c r="B254" s="83" t="s">
        <v>286</v>
      </c>
      <c r="C254" s="337" t="s">
        <v>285</v>
      </c>
      <c r="D254" s="339"/>
      <c r="E254" s="340"/>
      <c r="F254" s="338" t="s">
        <v>275</v>
      </c>
      <c r="G254" s="340"/>
      <c r="H254" s="341">
        <v>0.02</v>
      </c>
      <c r="I254" s="340"/>
      <c r="J254" s="341">
        <v>1.1499999999999999</v>
      </c>
      <c r="K254" s="340"/>
      <c r="L254" s="82">
        <v>3.0122640000000001</v>
      </c>
      <c r="M254" s="336"/>
      <c r="N254" s="340"/>
      <c r="O254" s="83" t="s">
        <v>107</v>
      </c>
      <c r="P254" s="341">
        <v>1631.99</v>
      </c>
      <c r="Q254" s="340"/>
      <c r="R254" s="336"/>
      <c r="S254" s="339"/>
      <c r="T254" s="340"/>
      <c r="U254" s="82">
        <v>4915.9799999999996</v>
      </c>
    </row>
    <row r="255" spans="1:21" ht="14.25" customHeight="1" x14ac:dyDescent="0.25">
      <c r="A255" s="83" t="s">
        <v>107</v>
      </c>
      <c r="B255" s="83" t="s">
        <v>284</v>
      </c>
      <c r="C255" s="337" t="s">
        <v>283</v>
      </c>
      <c r="D255" s="339"/>
      <c r="E255" s="340"/>
      <c r="F255" s="338" t="s">
        <v>239</v>
      </c>
      <c r="G255" s="340"/>
      <c r="H255" s="341">
        <v>0.02</v>
      </c>
      <c r="I255" s="340"/>
      <c r="J255" s="341">
        <v>1.1499999999999999</v>
      </c>
      <c r="K255" s="340"/>
      <c r="L255" s="82">
        <v>3.0122640000000001</v>
      </c>
      <c r="M255" s="336"/>
      <c r="N255" s="340"/>
      <c r="O255" s="83" t="s">
        <v>107</v>
      </c>
      <c r="P255" s="341">
        <v>756.56</v>
      </c>
      <c r="Q255" s="340"/>
      <c r="R255" s="341">
        <v>1</v>
      </c>
      <c r="S255" s="339"/>
      <c r="T255" s="340"/>
      <c r="U255" s="82">
        <v>2278.96</v>
      </c>
    </row>
    <row r="256" spans="1:21" ht="18.95" customHeight="1" x14ac:dyDescent="0.25">
      <c r="A256" s="83" t="s">
        <v>107</v>
      </c>
      <c r="B256" s="83" t="s">
        <v>282</v>
      </c>
      <c r="C256" s="337" t="s">
        <v>281</v>
      </c>
      <c r="D256" s="339"/>
      <c r="E256" s="340"/>
      <c r="F256" s="338" t="s">
        <v>275</v>
      </c>
      <c r="G256" s="340"/>
      <c r="H256" s="341">
        <v>2.4</v>
      </c>
      <c r="I256" s="340"/>
      <c r="J256" s="341">
        <v>1.1499999999999999</v>
      </c>
      <c r="K256" s="340"/>
      <c r="L256" s="82">
        <v>361.47167999999999</v>
      </c>
      <c r="M256" s="336"/>
      <c r="N256" s="340"/>
      <c r="O256" s="83" t="s">
        <v>107</v>
      </c>
      <c r="P256" s="341">
        <v>2.5499999999999998</v>
      </c>
      <c r="Q256" s="340"/>
      <c r="R256" s="336"/>
      <c r="S256" s="339"/>
      <c r="T256" s="340"/>
      <c r="U256" s="82">
        <v>921.75</v>
      </c>
    </row>
    <row r="257" spans="1:21" ht="18.95" customHeight="1" x14ac:dyDescent="0.25">
      <c r="A257" s="83" t="s">
        <v>107</v>
      </c>
      <c r="B257" s="83" t="s">
        <v>615</v>
      </c>
      <c r="C257" s="337" t="s">
        <v>614</v>
      </c>
      <c r="D257" s="339"/>
      <c r="E257" s="340"/>
      <c r="F257" s="338" t="s">
        <v>275</v>
      </c>
      <c r="G257" s="340"/>
      <c r="H257" s="341">
        <v>0.81</v>
      </c>
      <c r="I257" s="340"/>
      <c r="J257" s="341">
        <v>1.1499999999999999</v>
      </c>
      <c r="K257" s="340"/>
      <c r="L257" s="82">
        <v>121.996692</v>
      </c>
      <c r="M257" s="341">
        <v>23.43</v>
      </c>
      <c r="N257" s="340"/>
      <c r="O257" s="83" t="s">
        <v>278</v>
      </c>
      <c r="P257" s="341">
        <v>34.68</v>
      </c>
      <c r="Q257" s="340"/>
      <c r="R257" s="336"/>
      <c r="S257" s="339"/>
      <c r="T257" s="340"/>
      <c r="U257" s="82">
        <v>4230.8500000000004</v>
      </c>
    </row>
    <row r="258" spans="1:21" ht="27.6" customHeight="1" x14ac:dyDescent="0.25">
      <c r="A258" s="83" t="s">
        <v>107</v>
      </c>
      <c r="B258" s="83" t="s">
        <v>613</v>
      </c>
      <c r="C258" s="337" t="s">
        <v>612</v>
      </c>
      <c r="D258" s="339"/>
      <c r="E258" s="340"/>
      <c r="F258" s="338" t="s">
        <v>275</v>
      </c>
      <c r="G258" s="340"/>
      <c r="H258" s="341">
        <v>0.81</v>
      </c>
      <c r="I258" s="340"/>
      <c r="J258" s="341">
        <v>1.1499999999999999</v>
      </c>
      <c r="K258" s="340"/>
      <c r="L258" s="82">
        <v>121.996692</v>
      </c>
      <c r="M258" s="341">
        <v>995.51</v>
      </c>
      <c r="N258" s="340"/>
      <c r="O258" s="83" t="s">
        <v>611</v>
      </c>
      <c r="P258" s="341">
        <v>1264.3</v>
      </c>
      <c r="Q258" s="340"/>
      <c r="R258" s="336"/>
      <c r="S258" s="339"/>
      <c r="T258" s="340"/>
      <c r="U258" s="82">
        <v>154240.42000000001</v>
      </c>
    </row>
    <row r="259" spans="1:21" ht="14.25" customHeight="1" x14ac:dyDescent="0.25">
      <c r="A259" s="83" t="s">
        <v>107</v>
      </c>
      <c r="B259" s="83" t="s">
        <v>392</v>
      </c>
      <c r="C259" s="337" t="s">
        <v>391</v>
      </c>
      <c r="D259" s="339"/>
      <c r="E259" s="340"/>
      <c r="F259" s="338" t="s">
        <v>239</v>
      </c>
      <c r="G259" s="340"/>
      <c r="H259" s="341">
        <v>0.81</v>
      </c>
      <c r="I259" s="340"/>
      <c r="J259" s="341">
        <v>1.1499999999999999</v>
      </c>
      <c r="K259" s="340"/>
      <c r="L259" s="82">
        <v>121.996692</v>
      </c>
      <c r="M259" s="336"/>
      <c r="N259" s="340"/>
      <c r="O259" s="83" t="s">
        <v>107</v>
      </c>
      <c r="P259" s="341">
        <v>647.28</v>
      </c>
      <c r="Q259" s="340"/>
      <c r="R259" s="341">
        <v>1</v>
      </c>
      <c r="S259" s="339"/>
      <c r="T259" s="340"/>
      <c r="U259" s="82">
        <v>78966.02</v>
      </c>
    </row>
    <row r="260" spans="1:21" ht="18.95" customHeight="1" x14ac:dyDescent="0.25">
      <c r="A260" s="83" t="s">
        <v>107</v>
      </c>
      <c r="B260" s="83" t="s">
        <v>277</v>
      </c>
      <c r="C260" s="337" t="s">
        <v>276</v>
      </c>
      <c r="D260" s="339"/>
      <c r="E260" s="340"/>
      <c r="F260" s="338" t="s">
        <v>275</v>
      </c>
      <c r="G260" s="340"/>
      <c r="H260" s="341">
        <v>0.01</v>
      </c>
      <c r="I260" s="340"/>
      <c r="J260" s="341">
        <v>1.1499999999999999</v>
      </c>
      <c r="K260" s="340"/>
      <c r="L260" s="82">
        <v>1.506132</v>
      </c>
      <c r="M260" s="336"/>
      <c r="N260" s="340"/>
      <c r="O260" s="83" t="s">
        <v>107</v>
      </c>
      <c r="P260" s="341">
        <v>656.62</v>
      </c>
      <c r="Q260" s="340"/>
      <c r="R260" s="336"/>
      <c r="S260" s="339"/>
      <c r="T260" s="340"/>
      <c r="U260" s="82">
        <v>988.96</v>
      </c>
    </row>
    <row r="261" spans="1:21" ht="14.25" customHeight="1" x14ac:dyDescent="0.25">
      <c r="A261" s="83" t="s">
        <v>107</v>
      </c>
      <c r="B261" s="83" t="s">
        <v>274</v>
      </c>
      <c r="C261" s="337" t="s">
        <v>273</v>
      </c>
      <c r="D261" s="339"/>
      <c r="E261" s="340"/>
      <c r="F261" s="338" t="s">
        <v>239</v>
      </c>
      <c r="G261" s="340"/>
      <c r="H261" s="341">
        <v>0.01</v>
      </c>
      <c r="I261" s="340"/>
      <c r="J261" s="341">
        <v>1.1499999999999999</v>
      </c>
      <c r="K261" s="340"/>
      <c r="L261" s="82">
        <v>1.506132</v>
      </c>
      <c r="M261" s="336"/>
      <c r="N261" s="340"/>
      <c r="O261" s="83" t="s">
        <v>107</v>
      </c>
      <c r="P261" s="341">
        <v>563.22</v>
      </c>
      <c r="Q261" s="340"/>
      <c r="R261" s="341">
        <v>1</v>
      </c>
      <c r="S261" s="339"/>
      <c r="T261" s="340"/>
      <c r="U261" s="82">
        <v>848.28</v>
      </c>
    </row>
    <row r="262" spans="1:21" ht="14.25" customHeight="1" x14ac:dyDescent="0.25">
      <c r="A262" s="83" t="s">
        <v>107</v>
      </c>
      <c r="B262" s="83" t="s">
        <v>238</v>
      </c>
      <c r="C262" s="337" t="s">
        <v>237</v>
      </c>
      <c r="D262" s="339"/>
      <c r="E262" s="340"/>
      <c r="F262" s="338" t="s">
        <v>107</v>
      </c>
      <c r="G262" s="340"/>
      <c r="H262" s="336"/>
      <c r="I262" s="340"/>
      <c r="J262" s="336"/>
      <c r="K262" s="340"/>
      <c r="L262" s="85"/>
      <c r="M262" s="336"/>
      <c r="N262" s="340"/>
      <c r="O262" s="83" t="s">
        <v>107</v>
      </c>
      <c r="P262" s="336"/>
      <c r="Q262" s="340"/>
      <c r="R262" s="336"/>
      <c r="S262" s="339"/>
      <c r="T262" s="340"/>
      <c r="U262" s="82">
        <v>24814.74</v>
      </c>
    </row>
    <row r="263" spans="1:21" ht="27.6" customHeight="1" x14ac:dyDescent="0.25">
      <c r="A263" s="83" t="s">
        <v>107</v>
      </c>
      <c r="B263" s="83" t="s">
        <v>610</v>
      </c>
      <c r="C263" s="337" t="s">
        <v>609</v>
      </c>
      <c r="D263" s="339"/>
      <c r="E263" s="340"/>
      <c r="F263" s="338" t="s">
        <v>329</v>
      </c>
      <c r="G263" s="340"/>
      <c r="H263" s="341">
        <v>0.01</v>
      </c>
      <c r="I263" s="340"/>
      <c r="J263" s="341">
        <v>1</v>
      </c>
      <c r="K263" s="340"/>
      <c r="L263" s="82">
        <v>1.30968</v>
      </c>
      <c r="M263" s="341">
        <v>7555</v>
      </c>
      <c r="N263" s="340"/>
      <c r="O263" s="83" t="s">
        <v>608</v>
      </c>
      <c r="P263" s="341">
        <v>17754.25</v>
      </c>
      <c r="Q263" s="340"/>
      <c r="R263" s="336"/>
      <c r="S263" s="339"/>
      <c r="T263" s="340"/>
      <c r="U263" s="82">
        <v>23252.39</v>
      </c>
    </row>
    <row r="264" spans="1:21" ht="14.25" customHeight="1" x14ac:dyDescent="0.25">
      <c r="A264" s="83" t="s">
        <v>107</v>
      </c>
      <c r="B264" s="83" t="s">
        <v>607</v>
      </c>
      <c r="C264" s="337" t="s">
        <v>606</v>
      </c>
      <c r="D264" s="339"/>
      <c r="E264" s="340"/>
      <c r="F264" s="338" t="s">
        <v>270</v>
      </c>
      <c r="G264" s="340"/>
      <c r="H264" s="341">
        <v>3.9E-2</v>
      </c>
      <c r="I264" s="340"/>
      <c r="J264" s="341">
        <v>1</v>
      </c>
      <c r="K264" s="340"/>
      <c r="L264" s="82">
        <v>5.1077519999999996</v>
      </c>
      <c r="M264" s="341">
        <v>83.06</v>
      </c>
      <c r="N264" s="340"/>
      <c r="O264" s="83" t="s">
        <v>605</v>
      </c>
      <c r="P264" s="341">
        <v>80.569999999999993</v>
      </c>
      <c r="Q264" s="340"/>
      <c r="R264" s="336"/>
      <c r="S264" s="339"/>
      <c r="T264" s="340"/>
      <c r="U264" s="82">
        <v>411.53</v>
      </c>
    </row>
    <row r="265" spans="1:21" ht="14.25" customHeight="1" x14ac:dyDescent="0.25">
      <c r="A265" s="83" t="s">
        <v>107</v>
      </c>
      <c r="B265" s="83" t="s">
        <v>604</v>
      </c>
      <c r="C265" s="337" t="s">
        <v>603</v>
      </c>
      <c r="D265" s="339"/>
      <c r="E265" s="340"/>
      <c r="F265" s="338" t="s">
        <v>266</v>
      </c>
      <c r="G265" s="340"/>
      <c r="H265" s="341">
        <v>1E-4</v>
      </c>
      <c r="I265" s="340"/>
      <c r="J265" s="341">
        <v>1</v>
      </c>
      <c r="K265" s="340"/>
      <c r="L265" s="82">
        <v>1.30968E-2</v>
      </c>
      <c r="M265" s="341">
        <v>70296.2</v>
      </c>
      <c r="N265" s="340"/>
      <c r="O265" s="83" t="s">
        <v>602</v>
      </c>
      <c r="P265" s="341">
        <v>87870.25</v>
      </c>
      <c r="Q265" s="340"/>
      <c r="R265" s="336"/>
      <c r="S265" s="339"/>
      <c r="T265" s="340"/>
      <c r="U265" s="82">
        <v>1150.82</v>
      </c>
    </row>
    <row r="266" spans="1:21" ht="14.25" customHeight="1" x14ac:dyDescent="0.25">
      <c r="A266" s="83" t="s">
        <v>107</v>
      </c>
      <c r="B266" s="83" t="s">
        <v>107</v>
      </c>
      <c r="C266" s="323" t="s">
        <v>230</v>
      </c>
      <c r="D266" s="339"/>
      <c r="E266" s="340"/>
      <c r="F266" s="338" t="s">
        <v>107</v>
      </c>
      <c r="G266" s="340"/>
      <c r="H266" s="336"/>
      <c r="I266" s="340"/>
      <c r="J266" s="336"/>
      <c r="K266" s="340"/>
      <c r="L266" s="85"/>
      <c r="M266" s="336"/>
      <c r="N266" s="340"/>
      <c r="O266" s="83" t="s">
        <v>107</v>
      </c>
      <c r="P266" s="336"/>
      <c r="Q266" s="340"/>
      <c r="R266" s="336"/>
      <c r="S266" s="339"/>
      <c r="T266" s="340"/>
      <c r="U266" s="80">
        <v>3005564.61</v>
      </c>
    </row>
    <row r="267" spans="1:21" ht="28.35" customHeight="1" x14ac:dyDescent="0.25">
      <c r="A267" s="89" t="s">
        <v>601</v>
      </c>
      <c r="B267" s="83" t="s">
        <v>600</v>
      </c>
      <c r="C267" s="337" t="s">
        <v>599</v>
      </c>
      <c r="D267" s="339"/>
      <c r="E267" s="340"/>
      <c r="F267" s="338" t="s">
        <v>325</v>
      </c>
      <c r="G267" s="340"/>
      <c r="H267" s="341">
        <v>61.864908900000003</v>
      </c>
      <c r="I267" s="340"/>
      <c r="J267" s="342" t="s">
        <v>139</v>
      </c>
      <c r="K267" s="340"/>
      <c r="L267" s="82">
        <v>61.864908900000003</v>
      </c>
      <c r="M267" s="341">
        <v>148.85</v>
      </c>
      <c r="N267" s="340"/>
      <c r="O267" s="83" t="s">
        <v>233</v>
      </c>
      <c r="P267" s="341">
        <v>181.6</v>
      </c>
      <c r="Q267" s="340"/>
      <c r="R267" s="336"/>
      <c r="S267" s="339"/>
      <c r="T267" s="340"/>
      <c r="U267" s="82">
        <v>11234.67</v>
      </c>
    </row>
    <row r="268" spans="1:21" ht="14.25" customHeight="1" x14ac:dyDescent="0.25">
      <c r="A268" s="84" t="s">
        <v>107</v>
      </c>
      <c r="B268" s="84" t="s">
        <v>107</v>
      </c>
      <c r="C268" s="337" t="s">
        <v>229</v>
      </c>
      <c r="D268" s="339"/>
      <c r="E268" s="340"/>
      <c r="F268" s="338" t="s">
        <v>107</v>
      </c>
      <c r="G268" s="340"/>
      <c r="H268" s="336"/>
      <c r="I268" s="340"/>
      <c r="J268" s="337" t="s">
        <v>107</v>
      </c>
      <c r="K268" s="340"/>
      <c r="L268" s="83" t="s">
        <v>107</v>
      </c>
      <c r="M268" s="337" t="s">
        <v>107</v>
      </c>
      <c r="N268" s="340"/>
      <c r="O268" s="84" t="s">
        <v>107</v>
      </c>
      <c r="P268" s="336"/>
      <c r="Q268" s="340"/>
      <c r="R268" s="337" t="s">
        <v>107</v>
      </c>
      <c r="S268" s="339"/>
      <c r="T268" s="340"/>
      <c r="U268" s="82">
        <v>2815451.91</v>
      </c>
    </row>
    <row r="269" spans="1:21" ht="28.35" customHeight="1" x14ac:dyDescent="0.25">
      <c r="A269" s="84" t="s">
        <v>107</v>
      </c>
      <c r="B269" s="83" t="s">
        <v>260</v>
      </c>
      <c r="C269" s="337" t="s">
        <v>259</v>
      </c>
      <c r="D269" s="339"/>
      <c r="E269" s="340"/>
      <c r="F269" s="338" t="s">
        <v>224</v>
      </c>
      <c r="G269" s="340"/>
      <c r="H269" s="341">
        <v>97</v>
      </c>
      <c r="I269" s="340"/>
      <c r="J269" s="341">
        <v>1</v>
      </c>
      <c r="K269" s="340"/>
      <c r="L269" s="82">
        <v>97</v>
      </c>
      <c r="M269" s="336"/>
      <c r="N269" s="340"/>
      <c r="O269" s="83" t="s">
        <v>107</v>
      </c>
      <c r="P269" s="336"/>
      <c r="Q269" s="340"/>
      <c r="R269" s="342" t="s">
        <v>107</v>
      </c>
      <c r="S269" s="339"/>
      <c r="T269" s="340"/>
      <c r="U269" s="82">
        <v>2730988.35</v>
      </c>
    </row>
    <row r="270" spans="1:21" ht="28.35" customHeight="1" x14ac:dyDescent="0.25">
      <c r="A270" s="84" t="s">
        <v>107</v>
      </c>
      <c r="B270" s="83" t="s">
        <v>258</v>
      </c>
      <c r="C270" s="337" t="s">
        <v>257</v>
      </c>
      <c r="D270" s="339"/>
      <c r="E270" s="340"/>
      <c r="F270" s="338" t="s">
        <v>224</v>
      </c>
      <c r="G270" s="340"/>
      <c r="H270" s="341">
        <v>51</v>
      </c>
      <c r="I270" s="340"/>
      <c r="J270" s="341">
        <v>1</v>
      </c>
      <c r="K270" s="340"/>
      <c r="L270" s="82">
        <v>51</v>
      </c>
      <c r="M270" s="336"/>
      <c r="N270" s="340"/>
      <c r="O270" s="83" t="s">
        <v>107</v>
      </c>
      <c r="P270" s="336"/>
      <c r="Q270" s="340"/>
      <c r="R270" s="342" t="s">
        <v>107</v>
      </c>
      <c r="S270" s="339"/>
      <c r="T270" s="340"/>
      <c r="U270" s="82">
        <v>1435880.47</v>
      </c>
    </row>
    <row r="271" spans="1:21" ht="14.25" customHeight="1" x14ac:dyDescent="0.25">
      <c r="A271" s="81" t="s">
        <v>107</v>
      </c>
      <c r="B271" s="81" t="s">
        <v>107</v>
      </c>
      <c r="C271" s="323" t="s">
        <v>223</v>
      </c>
      <c r="D271" s="339"/>
      <c r="E271" s="339"/>
      <c r="F271" s="339"/>
      <c r="G271" s="339"/>
      <c r="H271" s="339"/>
      <c r="I271" s="339"/>
      <c r="J271" s="339"/>
      <c r="K271" s="339"/>
      <c r="L271" s="340"/>
      <c r="M271" s="343" t="s">
        <v>107</v>
      </c>
      <c r="N271" s="339"/>
      <c r="O271" s="340"/>
      <c r="P271" s="344">
        <v>54850.559999999998</v>
      </c>
      <c r="Q271" s="340"/>
      <c r="R271" s="327"/>
      <c r="S271" s="339"/>
      <c r="T271" s="340"/>
      <c r="U271" s="80">
        <v>7183668.0999999996</v>
      </c>
    </row>
    <row r="272" spans="1:21" ht="38.85" customHeight="1" x14ac:dyDescent="0.25">
      <c r="A272" s="89" t="s">
        <v>598</v>
      </c>
      <c r="B272" s="83" t="s">
        <v>255</v>
      </c>
      <c r="C272" s="337" t="s">
        <v>584</v>
      </c>
      <c r="D272" s="339"/>
      <c r="E272" s="340"/>
      <c r="F272" s="338" t="s">
        <v>237</v>
      </c>
      <c r="G272" s="340"/>
      <c r="H272" s="341">
        <v>13625.91072</v>
      </c>
      <c r="I272" s="340"/>
      <c r="J272" s="341">
        <v>1</v>
      </c>
      <c r="K272" s="340"/>
      <c r="L272" s="82">
        <v>13625.91072</v>
      </c>
      <c r="M272" s="336"/>
      <c r="N272" s="340"/>
      <c r="O272" s="85"/>
      <c r="P272" s="341">
        <v>1739.8</v>
      </c>
      <c r="Q272" s="340"/>
      <c r="R272" s="341">
        <v>1</v>
      </c>
      <c r="S272" s="339"/>
      <c r="T272" s="340"/>
      <c r="U272" s="82">
        <v>23706359.469999999</v>
      </c>
    </row>
    <row r="273" spans="1:21" ht="14.25" customHeight="1" x14ac:dyDescent="0.25">
      <c r="A273" s="81" t="s">
        <v>107</v>
      </c>
      <c r="B273" s="81" t="s">
        <v>107</v>
      </c>
      <c r="C273" s="323" t="s">
        <v>223</v>
      </c>
      <c r="D273" s="339"/>
      <c r="E273" s="339"/>
      <c r="F273" s="339"/>
      <c r="G273" s="339"/>
      <c r="H273" s="339"/>
      <c r="I273" s="339"/>
      <c r="J273" s="339"/>
      <c r="K273" s="339"/>
      <c r="L273" s="340"/>
      <c r="M273" s="343" t="s">
        <v>107</v>
      </c>
      <c r="N273" s="339"/>
      <c r="O273" s="340"/>
      <c r="P273" s="344">
        <v>1739.8</v>
      </c>
      <c r="Q273" s="340"/>
      <c r="R273" s="327"/>
      <c r="S273" s="339"/>
      <c r="T273" s="340"/>
      <c r="U273" s="80">
        <v>23706359.469999999</v>
      </c>
    </row>
    <row r="274" spans="1:21" ht="28.35" customHeight="1" x14ac:dyDescent="0.25">
      <c r="A274" s="88" t="s">
        <v>597</v>
      </c>
      <c r="B274" s="87" t="s">
        <v>596</v>
      </c>
      <c r="C274" s="323" t="s">
        <v>595</v>
      </c>
      <c r="D274" s="339"/>
      <c r="E274" s="340"/>
      <c r="F274" s="325" t="s">
        <v>289</v>
      </c>
      <c r="G274" s="340"/>
      <c r="H274" s="326">
        <v>21.4</v>
      </c>
      <c r="I274" s="340"/>
      <c r="J274" s="326">
        <v>1</v>
      </c>
      <c r="K274" s="340"/>
      <c r="L274" s="80">
        <v>21.4</v>
      </c>
      <c r="M274" s="327"/>
      <c r="N274" s="340"/>
      <c r="O274" s="86"/>
      <c r="P274" s="327"/>
      <c r="Q274" s="340"/>
      <c r="R274" s="327"/>
      <c r="S274" s="339"/>
      <c r="T274" s="340"/>
      <c r="U274" s="85"/>
    </row>
    <row r="275" spans="1:21" ht="28.35" customHeight="1" x14ac:dyDescent="0.25">
      <c r="A275" s="89" t="s">
        <v>107</v>
      </c>
      <c r="B275" s="83" t="s">
        <v>525</v>
      </c>
      <c r="C275" s="337" t="s">
        <v>524</v>
      </c>
      <c r="D275" s="339"/>
      <c r="E275" s="339"/>
      <c r="F275" s="339"/>
      <c r="G275" s="339"/>
      <c r="H275" s="339"/>
      <c r="I275" s="339"/>
      <c r="J275" s="339"/>
      <c r="K275" s="339"/>
      <c r="L275" s="339"/>
      <c r="M275" s="339"/>
      <c r="N275" s="339"/>
      <c r="O275" s="339"/>
      <c r="P275" s="339"/>
      <c r="Q275" s="339"/>
      <c r="R275" s="339"/>
      <c r="S275" s="339"/>
      <c r="T275" s="340"/>
      <c r="U275" s="84" t="s">
        <v>107</v>
      </c>
    </row>
    <row r="276" spans="1:21" ht="28.35" customHeight="1" x14ac:dyDescent="0.25">
      <c r="A276" s="89" t="s">
        <v>107</v>
      </c>
      <c r="B276" s="83" t="s">
        <v>523</v>
      </c>
      <c r="C276" s="337" t="s">
        <v>522</v>
      </c>
      <c r="D276" s="339"/>
      <c r="E276" s="339"/>
      <c r="F276" s="339"/>
      <c r="G276" s="339"/>
      <c r="H276" s="339"/>
      <c r="I276" s="339"/>
      <c r="J276" s="339"/>
      <c r="K276" s="339"/>
      <c r="L276" s="339"/>
      <c r="M276" s="339"/>
      <c r="N276" s="339"/>
      <c r="O276" s="339"/>
      <c r="P276" s="339"/>
      <c r="Q276" s="339"/>
      <c r="R276" s="339"/>
      <c r="S276" s="339"/>
      <c r="T276" s="340"/>
      <c r="U276" s="84" t="s">
        <v>107</v>
      </c>
    </row>
    <row r="277" spans="1:21" ht="14.25" customHeight="1" x14ac:dyDescent="0.25">
      <c r="A277" s="83" t="s">
        <v>107</v>
      </c>
      <c r="B277" s="83" t="s">
        <v>139</v>
      </c>
      <c r="C277" s="337" t="s">
        <v>244</v>
      </c>
      <c r="D277" s="339"/>
      <c r="E277" s="340"/>
      <c r="F277" s="338" t="s">
        <v>239</v>
      </c>
      <c r="G277" s="340"/>
      <c r="H277" s="336"/>
      <c r="I277" s="340"/>
      <c r="J277" s="336"/>
      <c r="K277" s="340"/>
      <c r="L277" s="82">
        <v>141.26140000000001</v>
      </c>
      <c r="M277" s="336"/>
      <c r="N277" s="340"/>
      <c r="O277" s="83" t="s">
        <v>107</v>
      </c>
      <c r="P277" s="336"/>
      <c r="Q277" s="340"/>
      <c r="R277" s="336"/>
      <c r="S277" s="339"/>
      <c r="T277" s="340"/>
      <c r="U277" s="82">
        <v>77779.94</v>
      </c>
    </row>
    <row r="278" spans="1:21" ht="14.25" customHeight="1" x14ac:dyDescent="0.25">
      <c r="A278" s="83" t="s">
        <v>107</v>
      </c>
      <c r="B278" s="83" t="s">
        <v>288</v>
      </c>
      <c r="C278" s="337" t="s">
        <v>287</v>
      </c>
      <c r="D278" s="339"/>
      <c r="E278" s="340"/>
      <c r="F278" s="338" t="s">
        <v>239</v>
      </c>
      <c r="G278" s="340"/>
      <c r="H278" s="341">
        <v>5.74</v>
      </c>
      <c r="I278" s="340"/>
      <c r="J278" s="341">
        <v>1.1499999999999999</v>
      </c>
      <c r="K278" s="340"/>
      <c r="L278" s="82">
        <v>141.26140000000001</v>
      </c>
      <c r="M278" s="336"/>
      <c r="N278" s="340"/>
      <c r="O278" s="83" t="s">
        <v>107</v>
      </c>
      <c r="P278" s="341">
        <v>550.61</v>
      </c>
      <c r="Q278" s="340"/>
      <c r="R278" s="341">
        <v>1</v>
      </c>
      <c r="S278" s="339"/>
      <c r="T278" s="340"/>
      <c r="U278" s="82">
        <v>77779.94</v>
      </c>
    </row>
    <row r="279" spans="1:21" ht="14.25" customHeight="1" x14ac:dyDescent="0.25">
      <c r="A279" s="83" t="s">
        <v>107</v>
      </c>
      <c r="B279" s="83" t="s">
        <v>131</v>
      </c>
      <c r="C279" s="337" t="s">
        <v>241</v>
      </c>
      <c r="D279" s="339"/>
      <c r="E279" s="340"/>
      <c r="F279" s="338" t="s">
        <v>107</v>
      </c>
      <c r="G279" s="340"/>
      <c r="H279" s="336"/>
      <c r="I279" s="340"/>
      <c r="J279" s="336"/>
      <c r="K279" s="340"/>
      <c r="L279" s="85"/>
      <c r="M279" s="336"/>
      <c r="N279" s="340"/>
      <c r="O279" s="83" t="s">
        <v>107</v>
      </c>
      <c r="P279" s="336"/>
      <c r="Q279" s="340"/>
      <c r="R279" s="336"/>
      <c r="S279" s="339"/>
      <c r="T279" s="340"/>
      <c r="U279" s="82">
        <v>108139.57</v>
      </c>
    </row>
    <row r="280" spans="1:21" ht="14.25" customHeight="1" x14ac:dyDescent="0.25">
      <c r="A280" s="83" t="s">
        <v>107</v>
      </c>
      <c r="B280" s="83" t="s">
        <v>105</v>
      </c>
      <c r="C280" s="337" t="s">
        <v>240</v>
      </c>
      <c r="D280" s="339"/>
      <c r="E280" s="340"/>
      <c r="F280" s="338" t="s">
        <v>239</v>
      </c>
      <c r="G280" s="340"/>
      <c r="H280" s="336"/>
      <c r="I280" s="340"/>
      <c r="J280" s="336"/>
      <c r="K280" s="340"/>
      <c r="L280" s="82">
        <v>94.502399999999994</v>
      </c>
      <c r="M280" s="336"/>
      <c r="N280" s="340"/>
      <c r="O280" s="83" t="s">
        <v>107</v>
      </c>
      <c r="P280" s="336"/>
      <c r="Q280" s="340"/>
      <c r="R280" s="336"/>
      <c r="S280" s="339"/>
      <c r="T280" s="340"/>
      <c r="U280" s="82">
        <v>62361.19</v>
      </c>
    </row>
    <row r="281" spans="1:21" ht="18.95" customHeight="1" x14ac:dyDescent="0.25">
      <c r="A281" s="83" t="s">
        <v>107</v>
      </c>
      <c r="B281" s="83" t="s">
        <v>286</v>
      </c>
      <c r="C281" s="337" t="s">
        <v>285</v>
      </c>
      <c r="D281" s="339"/>
      <c r="E281" s="340"/>
      <c r="F281" s="338" t="s">
        <v>275</v>
      </c>
      <c r="G281" s="340"/>
      <c r="H281" s="341">
        <v>1.92</v>
      </c>
      <c r="I281" s="340"/>
      <c r="J281" s="341">
        <v>1.1499999999999999</v>
      </c>
      <c r="K281" s="340"/>
      <c r="L281" s="82">
        <v>47.251199999999997</v>
      </c>
      <c r="M281" s="336"/>
      <c r="N281" s="340"/>
      <c r="O281" s="83" t="s">
        <v>107</v>
      </c>
      <c r="P281" s="341">
        <v>1631.99</v>
      </c>
      <c r="Q281" s="340"/>
      <c r="R281" s="336"/>
      <c r="S281" s="339"/>
      <c r="T281" s="340"/>
      <c r="U281" s="82">
        <v>77113.490000000005</v>
      </c>
    </row>
    <row r="282" spans="1:21" ht="14.25" customHeight="1" x14ac:dyDescent="0.25">
      <c r="A282" s="83" t="s">
        <v>107</v>
      </c>
      <c r="B282" s="83" t="s">
        <v>284</v>
      </c>
      <c r="C282" s="337" t="s">
        <v>283</v>
      </c>
      <c r="D282" s="339"/>
      <c r="E282" s="340"/>
      <c r="F282" s="338" t="s">
        <v>239</v>
      </c>
      <c r="G282" s="340"/>
      <c r="H282" s="341">
        <v>1.92</v>
      </c>
      <c r="I282" s="340"/>
      <c r="J282" s="341">
        <v>1.1499999999999999</v>
      </c>
      <c r="K282" s="340"/>
      <c r="L282" s="82">
        <v>47.251199999999997</v>
      </c>
      <c r="M282" s="336"/>
      <c r="N282" s="340"/>
      <c r="O282" s="83" t="s">
        <v>107</v>
      </c>
      <c r="P282" s="341">
        <v>756.56</v>
      </c>
      <c r="Q282" s="340"/>
      <c r="R282" s="341">
        <v>1</v>
      </c>
      <c r="S282" s="339"/>
      <c r="T282" s="340"/>
      <c r="U282" s="82">
        <v>35748.370000000003</v>
      </c>
    </row>
    <row r="283" spans="1:21" ht="18.95" customHeight="1" x14ac:dyDescent="0.25">
      <c r="A283" s="83" t="s">
        <v>107</v>
      </c>
      <c r="B283" s="83" t="s">
        <v>277</v>
      </c>
      <c r="C283" s="337" t="s">
        <v>276</v>
      </c>
      <c r="D283" s="339"/>
      <c r="E283" s="340"/>
      <c r="F283" s="338" t="s">
        <v>275</v>
      </c>
      <c r="G283" s="340"/>
      <c r="H283" s="341">
        <v>1.92</v>
      </c>
      <c r="I283" s="340"/>
      <c r="J283" s="341">
        <v>1.1499999999999999</v>
      </c>
      <c r="K283" s="340"/>
      <c r="L283" s="82">
        <v>47.251199999999997</v>
      </c>
      <c r="M283" s="336"/>
      <c r="N283" s="340"/>
      <c r="O283" s="83" t="s">
        <v>107</v>
      </c>
      <c r="P283" s="341">
        <v>656.62</v>
      </c>
      <c r="Q283" s="340"/>
      <c r="R283" s="336"/>
      <c r="S283" s="339"/>
      <c r="T283" s="340"/>
      <c r="U283" s="82">
        <v>31026.080000000002</v>
      </c>
    </row>
    <row r="284" spans="1:21" ht="14.25" customHeight="1" x14ac:dyDescent="0.25">
      <c r="A284" s="83" t="s">
        <v>107</v>
      </c>
      <c r="B284" s="83" t="s">
        <v>274</v>
      </c>
      <c r="C284" s="337" t="s">
        <v>273</v>
      </c>
      <c r="D284" s="339"/>
      <c r="E284" s="340"/>
      <c r="F284" s="338" t="s">
        <v>239</v>
      </c>
      <c r="G284" s="340"/>
      <c r="H284" s="341">
        <v>1.92</v>
      </c>
      <c r="I284" s="340"/>
      <c r="J284" s="341">
        <v>1.1499999999999999</v>
      </c>
      <c r="K284" s="340"/>
      <c r="L284" s="82">
        <v>47.251199999999997</v>
      </c>
      <c r="M284" s="336"/>
      <c r="N284" s="340"/>
      <c r="O284" s="83" t="s">
        <v>107</v>
      </c>
      <c r="P284" s="341">
        <v>563.22</v>
      </c>
      <c r="Q284" s="340"/>
      <c r="R284" s="341">
        <v>1</v>
      </c>
      <c r="S284" s="339"/>
      <c r="T284" s="340"/>
      <c r="U284" s="82">
        <v>26612.82</v>
      </c>
    </row>
    <row r="285" spans="1:21" ht="14.25" customHeight="1" x14ac:dyDescent="0.25">
      <c r="A285" s="83" t="s">
        <v>107</v>
      </c>
      <c r="B285" s="83" t="s">
        <v>238</v>
      </c>
      <c r="C285" s="337" t="s">
        <v>237</v>
      </c>
      <c r="D285" s="339"/>
      <c r="E285" s="340"/>
      <c r="F285" s="338" t="s">
        <v>107</v>
      </c>
      <c r="G285" s="340"/>
      <c r="H285" s="336"/>
      <c r="I285" s="340"/>
      <c r="J285" s="336"/>
      <c r="K285" s="340"/>
      <c r="L285" s="85"/>
      <c r="M285" s="336"/>
      <c r="N285" s="340"/>
      <c r="O285" s="83" t="s">
        <v>107</v>
      </c>
      <c r="P285" s="336"/>
      <c r="Q285" s="340"/>
      <c r="R285" s="336"/>
      <c r="S285" s="339"/>
      <c r="T285" s="340"/>
      <c r="U285" s="82">
        <v>0</v>
      </c>
    </row>
    <row r="286" spans="1:21" ht="14.25" customHeight="1" x14ac:dyDescent="0.25">
      <c r="A286" s="83" t="s">
        <v>107</v>
      </c>
      <c r="B286" s="83" t="s">
        <v>107</v>
      </c>
      <c r="C286" s="323" t="s">
        <v>230</v>
      </c>
      <c r="D286" s="339"/>
      <c r="E286" s="340"/>
      <c r="F286" s="338" t="s">
        <v>107</v>
      </c>
      <c r="G286" s="340"/>
      <c r="H286" s="336"/>
      <c r="I286" s="340"/>
      <c r="J286" s="336"/>
      <c r="K286" s="340"/>
      <c r="L286" s="85"/>
      <c r="M286" s="336"/>
      <c r="N286" s="340"/>
      <c r="O286" s="83" t="s">
        <v>107</v>
      </c>
      <c r="P286" s="336"/>
      <c r="Q286" s="340"/>
      <c r="R286" s="336"/>
      <c r="S286" s="339"/>
      <c r="T286" s="340"/>
      <c r="U286" s="80">
        <v>248280.7</v>
      </c>
    </row>
    <row r="287" spans="1:21" ht="14.25" customHeight="1" x14ac:dyDescent="0.25">
      <c r="A287" s="84" t="s">
        <v>107</v>
      </c>
      <c r="B287" s="84" t="s">
        <v>107</v>
      </c>
      <c r="C287" s="337" t="s">
        <v>229</v>
      </c>
      <c r="D287" s="339"/>
      <c r="E287" s="340"/>
      <c r="F287" s="338" t="s">
        <v>107</v>
      </c>
      <c r="G287" s="340"/>
      <c r="H287" s="336"/>
      <c r="I287" s="340"/>
      <c r="J287" s="337" t="s">
        <v>107</v>
      </c>
      <c r="K287" s="340"/>
      <c r="L287" s="83" t="s">
        <v>107</v>
      </c>
      <c r="M287" s="337" t="s">
        <v>107</v>
      </c>
      <c r="N287" s="340"/>
      <c r="O287" s="84" t="s">
        <v>107</v>
      </c>
      <c r="P287" s="336"/>
      <c r="Q287" s="340"/>
      <c r="R287" s="337" t="s">
        <v>107</v>
      </c>
      <c r="S287" s="339"/>
      <c r="T287" s="340"/>
      <c r="U287" s="82">
        <v>140141.13</v>
      </c>
    </row>
    <row r="288" spans="1:21" ht="28.35" customHeight="1" x14ac:dyDescent="0.25">
      <c r="A288" s="84" t="s">
        <v>107</v>
      </c>
      <c r="B288" s="83" t="s">
        <v>260</v>
      </c>
      <c r="C288" s="337" t="s">
        <v>259</v>
      </c>
      <c r="D288" s="339"/>
      <c r="E288" s="340"/>
      <c r="F288" s="338" t="s">
        <v>224</v>
      </c>
      <c r="G288" s="340"/>
      <c r="H288" s="341">
        <v>97</v>
      </c>
      <c r="I288" s="340"/>
      <c r="J288" s="341">
        <v>1</v>
      </c>
      <c r="K288" s="340"/>
      <c r="L288" s="82">
        <v>97</v>
      </c>
      <c r="M288" s="336"/>
      <c r="N288" s="340"/>
      <c r="O288" s="83" t="s">
        <v>107</v>
      </c>
      <c r="P288" s="336"/>
      <c r="Q288" s="340"/>
      <c r="R288" s="342" t="s">
        <v>107</v>
      </c>
      <c r="S288" s="339"/>
      <c r="T288" s="340"/>
      <c r="U288" s="82">
        <v>135936.9</v>
      </c>
    </row>
    <row r="289" spans="1:21" ht="28.35" customHeight="1" x14ac:dyDescent="0.25">
      <c r="A289" s="84" t="s">
        <v>107</v>
      </c>
      <c r="B289" s="83" t="s">
        <v>258</v>
      </c>
      <c r="C289" s="337" t="s">
        <v>257</v>
      </c>
      <c r="D289" s="339"/>
      <c r="E289" s="340"/>
      <c r="F289" s="338" t="s">
        <v>224</v>
      </c>
      <c r="G289" s="340"/>
      <c r="H289" s="341">
        <v>51</v>
      </c>
      <c r="I289" s="340"/>
      <c r="J289" s="341">
        <v>1</v>
      </c>
      <c r="K289" s="340"/>
      <c r="L289" s="82">
        <v>51</v>
      </c>
      <c r="M289" s="336"/>
      <c r="N289" s="340"/>
      <c r="O289" s="83" t="s">
        <v>107</v>
      </c>
      <c r="P289" s="336"/>
      <c r="Q289" s="340"/>
      <c r="R289" s="342" t="s">
        <v>107</v>
      </c>
      <c r="S289" s="339"/>
      <c r="T289" s="340"/>
      <c r="U289" s="82">
        <v>71471.98</v>
      </c>
    </row>
    <row r="290" spans="1:21" ht="14.25" customHeight="1" x14ac:dyDescent="0.25">
      <c r="A290" s="81" t="s">
        <v>107</v>
      </c>
      <c r="B290" s="81" t="s">
        <v>107</v>
      </c>
      <c r="C290" s="323" t="s">
        <v>223</v>
      </c>
      <c r="D290" s="339"/>
      <c r="E290" s="339"/>
      <c r="F290" s="339"/>
      <c r="G290" s="339"/>
      <c r="H290" s="339"/>
      <c r="I290" s="339"/>
      <c r="J290" s="339"/>
      <c r="K290" s="339"/>
      <c r="L290" s="340"/>
      <c r="M290" s="343" t="s">
        <v>107</v>
      </c>
      <c r="N290" s="339"/>
      <c r="O290" s="340"/>
      <c r="P290" s="344">
        <v>21293.91</v>
      </c>
      <c r="Q290" s="340"/>
      <c r="R290" s="327"/>
      <c r="S290" s="339"/>
      <c r="T290" s="340"/>
      <c r="U290" s="80">
        <v>455689.58</v>
      </c>
    </row>
    <row r="291" spans="1:21" ht="38.85" customHeight="1" x14ac:dyDescent="0.25">
      <c r="A291" s="88" t="s">
        <v>594</v>
      </c>
      <c r="B291" s="87" t="s">
        <v>593</v>
      </c>
      <c r="C291" s="323" t="s">
        <v>592</v>
      </c>
      <c r="D291" s="339"/>
      <c r="E291" s="340"/>
      <c r="F291" s="325" t="s">
        <v>289</v>
      </c>
      <c r="G291" s="340"/>
      <c r="H291" s="326">
        <v>21.4</v>
      </c>
      <c r="I291" s="340"/>
      <c r="J291" s="326">
        <v>1</v>
      </c>
      <c r="K291" s="340"/>
      <c r="L291" s="80">
        <v>21.4</v>
      </c>
      <c r="M291" s="327"/>
      <c r="N291" s="340"/>
      <c r="O291" s="86"/>
      <c r="P291" s="327"/>
      <c r="Q291" s="340"/>
      <c r="R291" s="327"/>
      <c r="S291" s="339"/>
      <c r="T291" s="340"/>
      <c r="U291" s="85"/>
    </row>
    <row r="292" spans="1:21" ht="28.35" customHeight="1" x14ac:dyDescent="0.25">
      <c r="A292" s="89" t="s">
        <v>107</v>
      </c>
      <c r="B292" s="83" t="s">
        <v>525</v>
      </c>
      <c r="C292" s="337" t="s">
        <v>524</v>
      </c>
      <c r="D292" s="339"/>
      <c r="E292" s="339"/>
      <c r="F292" s="339"/>
      <c r="G292" s="339"/>
      <c r="H292" s="339"/>
      <c r="I292" s="339"/>
      <c r="J292" s="339"/>
      <c r="K292" s="339"/>
      <c r="L292" s="339"/>
      <c r="M292" s="339"/>
      <c r="N292" s="339"/>
      <c r="O292" s="339"/>
      <c r="P292" s="339"/>
      <c r="Q292" s="339"/>
      <c r="R292" s="339"/>
      <c r="S292" s="339"/>
      <c r="T292" s="340"/>
      <c r="U292" s="84" t="s">
        <v>107</v>
      </c>
    </row>
    <row r="293" spans="1:21" ht="28.35" customHeight="1" x14ac:dyDescent="0.25">
      <c r="A293" s="89" t="s">
        <v>107</v>
      </c>
      <c r="B293" s="83" t="s">
        <v>523</v>
      </c>
      <c r="C293" s="337" t="s">
        <v>522</v>
      </c>
      <c r="D293" s="339"/>
      <c r="E293" s="339"/>
      <c r="F293" s="339"/>
      <c r="G293" s="339"/>
      <c r="H293" s="339"/>
      <c r="I293" s="339"/>
      <c r="J293" s="339"/>
      <c r="K293" s="339"/>
      <c r="L293" s="339"/>
      <c r="M293" s="339"/>
      <c r="N293" s="339"/>
      <c r="O293" s="339"/>
      <c r="P293" s="339"/>
      <c r="Q293" s="339"/>
      <c r="R293" s="339"/>
      <c r="S293" s="339"/>
      <c r="T293" s="340"/>
      <c r="U293" s="84" t="s">
        <v>107</v>
      </c>
    </row>
    <row r="294" spans="1:21" ht="14.25" customHeight="1" x14ac:dyDescent="0.25">
      <c r="A294" s="83" t="s">
        <v>107</v>
      </c>
      <c r="B294" s="83" t="s">
        <v>139</v>
      </c>
      <c r="C294" s="337" t="s">
        <v>244</v>
      </c>
      <c r="D294" s="339"/>
      <c r="E294" s="340"/>
      <c r="F294" s="338" t="s">
        <v>239</v>
      </c>
      <c r="G294" s="340"/>
      <c r="H294" s="336"/>
      <c r="I294" s="340"/>
      <c r="J294" s="336"/>
      <c r="K294" s="340"/>
      <c r="L294" s="82">
        <v>68.415800000000004</v>
      </c>
      <c r="M294" s="336"/>
      <c r="N294" s="340"/>
      <c r="O294" s="83" t="s">
        <v>107</v>
      </c>
      <c r="P294" s="336"/>
      <c r="Q294" s="340"/>
      <c r="R294" s="336"/>
      <c r="S294" s="339"/>
      <c r="T294" s="340"/>
      <c r="U294" s="82">
        <v>37670.42</v>
      </c>
    </row>
    <row r="295" spans="1:21" ht="14.25" customHeight="1" x14ac:dyDescent="0.25">
      <c r="A295" s="83" t="s">
        <v>107</v>
      </c>
      <c r="B295" s="83" t="s">
        <v>288</v>
      </c>
      <c r="C295" s="337" t="s">
        <v>287</v>
      </c>
      <c r="D295" s="339"/>
      <c r="E295" s="340"/>
      <c r="F295" s="338" t="s">
        <v>239</v>
      </c>
      <c r="G295" s="340"/>
      <c r="H295" s="341">
        <v>2.78</v>
      </c>
      <c r="I295" s="340"/>
      <c r="J295" s="341">
        <v>1.1499999999999999</v>
      </c>
      <c r="K295" s="340"/>
      <c r="L295" s="82">
        <v>68.415800000000004</v>
      </c>
      <c r="M295" s="336"/>
      <c r="N295" s="340"/>
      <c r="O295" s="83" t="s">
        <v>107</v>
      </c>
      <c r="P295" s="341">
        <v>550.61</v>
      </c>
      <c r="Q295" s="340"/>
      <c r="R295" s="341">
        <v>1</v>
      </c>
      <c r="S295" s="339"/>
      <c r="T295" s="340"/>
      <c r="U295" s="82">
        <v>37670.42</v>
      </c>
    </row>
    <row r="296" spans="1:21" ht="14.25" customHeight="1" x14ac:dyDescent="0.25">
      <c r="A296" s="83" t="s">
        <v>107</v>
      </c>
      <c r="B296" s="83" t="s">
        <v>131</v>
      </c>
      <c r="C296" s="337" t="s">
        <v>241</v>
      </c>
      <c r="D296" s="339"/>
      <c r="E296" s="340"/>
      <c r="F296" s="338" t="s">
        <v>107</v>
      </c>
      <c r="G296" s="340"/>
      <c r="H296" s="336"/>
      <c r="I296" s="340"/>
      <c r="J296" s="336"/>
      <c r="K296" s="340"/>
      <c r="L296" s="85"/>
      <c r="M296" s="336"/>
      <c r="N296" s="340"/>
      <c r="O296" s="83" t="s">
        <v>107</v>
      </c>
      <c r="P296" s="336"/>
      <c r="Q296" s="340"/>
      <c r="R296" s="336"/>
      <c r="S296" s="339"/>
      <c r="T296" s="340"/>
      <c r="U296" s="82">
        <v>51816.87</v>
      </c>
    </row>
    <row r="297" spans="1:21" ht="14.25" customHeight="1" x14ac:dyDescent="0.25">
      <c r="A297" s="83" t="s">
        <v>107</v>
      </c>
      <c r="B297" s="83" t="s">
        <v>105</v>
      </c>
      <c r="C297" s="337" t="s">
        <v>240</v>
      </c>
      <c r="D297" s="339"/>
      <c r="E297" s="340"/>
      <c r="F297" s="338" t="s">
        <v>239</v>
      </c>
      <c r="G297" s="340"/>
      <c r="H297" s="336"/>
      <c r="I297" s="340"/>
      <c r="J297" s="336"/>
      <c r="K297" s="340"/>
      <c r="L297" s="82">
        <v>45.282400000000003</v>
      </c>
      <c r="M297" s="336"/>
      <c r="N297" s="340"/>
      <c r="O297" s="83" t="s">
        <v>107</v>
      </c>
      <c r="P297" s="336"/>
      <c r="Q297" s="340"/>
      <c r="R297" s="336"/>
      <c r="S297" s="339"/>
      <c r="T297" s="340"/>
      <c r="U297" s="82">
        <v>29881.41</v>
      </c>
    </row>
    <row r="298" spans="1:21" ht="18.95" customHeight="1" x14ac:dyDescent="0.25">
      <c r="A298" s="83" t="s">
        <v>107</v>
      </c>
      <c r="B298" s="83" t="s">
        <v>286</v>
      </c>
      <c r="C298" s="337" t="s">
        <v>285</v>
      </c>
      <c r="D298" s="339"/>
      <c r="E298" s="340"/>
      <c r="F298" s="338" t="s">
        <v>275</v>
      </c>
      <c r="G298" s="340"/>
      <c r="H298" s="341">
        <v>0.92</v>
      </c>
      <c r="I298" s="340"/>
      <c r="J298" s="341">
        <v>1.1499999999999999</v>
      </c>
      <c r="K298" s="340"/>
      <c r="L298" s="82">
        <v>22.641200000000001</v>
      </c>
      <c r="M298" s="336"/>
      <c r="N298" s="340"/>
      <c r="O298" s="83" t="s">
        <v>107</v>
      </c>
      <c r="P298" s="341">
        <v>1631.99</v>
      </c>
      <c r="Q298" s="340"/>
      <c r="R298" s="336"/>
      <c r="S298" s="339"/>
      <c r="T298" s="340"/>
      <c r="U298" s="82">
        <v>36950.21</v>
      </c>
    </row>
    <row r="299" spans="1:21" ht="14.25" customHeight="1" x14ac:dyDescent="0.25">
      <c r="A299" s="83" t="s">
        <v>107</v>
      </c>
      <c r="B299" s="83" t="s">
        <v>284</v>
      </c>
      <c r="C299" s="337" t="s">
        <v>283</v>
      </c>
      <c r="D299" s="339"/>
      <c r="E299" s="340"/>
      <c r="F299" s="338" t="s">
        <v>239</v>
      </c>
      <c r="G299" s="340"/>
      <c r="H299" s="341">
        <v>0.92</v>
      </c>
      <c r="I299" s="340"/>
      <c r="J299" s="341">
        <v>1.1499999999999999</v>
      </c>
      <c r="K299" s="340"/>
      <c r="L299" s="82">
        <v>22.641200000000001</v>
      </c>
      <c r="M299" s="336"/>
      <c r="N299" s="340"/>
      <c r="O299" s="83" t="s">
        <v>107</v>
      </c>
      <c r="P299" s="341">
        <v>756.56</v>
      </c>
      <c r="Q299" s="340"/>
      <c r="R299" s="341">
        <v>1</v>
      </c>
      <c r="S299" s="339"/>
      <c r="T299" s="340"/>
      <c r="U299" s="82">
        <v>17129.43</v>
      </c>
    </row>
    <row r="300" spans="1:21" ht="18.95" customHeight="1" x14ac:dyDescent="0.25">
      <c r="A300" s="83" t="s">
        <v>107</v>
      </c>
      <c r="B300" s="83" t="s">
        <v>277</v>
      </c>
      <c r="C300" s="337" t="s">
        <v>276</v>
      </c>
      <c r="D300" s="339"/>
      <c r="E300" s="340"/>
      <c r="F300" s="338" t="s">
        <v>275</v>
      </c>
      <c r="G300" s="340"/>
      <c r="H300" s="341">
        <v>0.92</v>
      </c>
      <c r="I300" s="340"/>
      <c r="J300" s="341">
        <v>1.1499999999999999</v>
      </c>
      <c r="K300" s="340"/>
      <c r="L300" s="82">
        <v>22.641200000000001</v>
      </c>
      <c r="M300" s="336"/>
      <c r="N300" s="340"/>
      <c r="O300" s="83" t="s">
        <v>107</v>
      </c>
      <c r="P300" s="341">
        <v>656.62</v>
      </c>
      <c r="Q300" s="340"/>
      <c r="R300" s="336"/>
      <c r="S300" s="339"/>
      <c r="T300" s="340"/>
      <c r="U300" s="82">
        <v>14866.66</v>
      </c>
    </row>
    <row r="301" spans="1:21" ht="14.25" customHeight="1" x14ac:dyDescent="0.25">
      <c r="A301" s="83" t="s">
        <v>107</v>
      </c>
      <c r="B301" s="83" t="s">
        <v>274</v>
      </c>
      <c r="C301" s="337" t="s">
        <v>273</v>
      </c>
      <c r="D301" s="339"/>
      <c r="E301" s="340"/>
      <c r="F301" s="338" t="s">
        <v>239</v>
      </c>
      <c r="G301" s="340"/>
      <c r="H301" s="341">
        <v>0.92</v>
      </c>
      <c r="I301" s="340"/>
      <c r="J301" s="341">
        <v>1.1499999999999999</v>
      </c>
      <c r="K301" s="340"/>
      <c r="L301" s="82">
        <v>22.641200000000001</v>
      </c>
      <c r="M301" s="336"/>
      <c r="N301" s="340"/>
      <c r="O301" s="83" t="s">
        <v>107</v>
      </c>
      <c r="P301" s="341">
        <v>563.22</v>
      </c>
      <c r="Q301" s="340"/>
      <c r="R301" s="341">
        <v>1</v>
      </c>
      <c r="S301" s="339"/>
      <c r="T301" s="340"/>
      <c r="U301" s="82">
        <v>12751.98</v>
      </c>
    </row>
    <row r="302" spans="1:21" ht="14.25" customHeight="1" x14ac:dyDescent="0.25">
      <c r="A302" s="83" t="s">
        <v>107</v>
      </c>
      <c r="B302" s="83" t="s">
        <v>238</v>
      </c>
      <c r="C302" s="337" t="s">
        <v>237</v>
      </c>
      <c r="D302" s="339"/>
      <c r="E302" s="340"/>
      <c r="F302" s="338" t="s">
        <v>107</v>
      </c>
      <c r="G302" s="340"/>
      <c r="H302" s="336"/>
      <c r="I302" s="340"/>
      <c r="J302" s="336"/>
      <c r="K302" s="340"/>
      <c r="L302" s="85"/>
      <c r="M302" s="336"/>
      <c r="N302" s="340"/>
      <c r="O302" s="83" t="s">
        <v>107</v>
      </c>
      <c r="P302" s="336"/>
      <c r="Q302" s="340"/>
      <c r="R302" s="336"/>
      <c r="S302" s="339"/>
      <c r="T302" s="340"/>
      <c r="U302" s="82">
        <v>0</v>
      </c>
    </row>
    <row r="303" spans="1:21" ht="14.25" customHeight="1" x14ac:dyDescent="0.25">
      <c r="A303" s="83" t="s">
        <v>107</v>
      </c>
      <c r="B303" s="83" t="s">
        <v>107</v>
      </c>
      <c r="C303" s="323" t="s">
        <v>230</v>
      </c>
      <c r="D303" s="339"/>
      <c r="E303" s="340"/>
      <c r="F303" s="338" t="s">
        <v>107</v>
      </c>
      <c r="G303" s="340"/>
      <c r="H303" s="336"/>
      <c r="I303" s="340"/>
      <c r="J303" s="336"/>
      <c r="K303" s="340"/>
      <c r="L303" s="85"/>
      <c r="M303" s="336"/>
      <c r="N303" s="340"/>
      <c r="O303" s="83" t="s">
        <v>107</v>
      </c>
      <c r="P303" s="336"/>
      <c r="Q303" s="340"/>
      <c r="R303" s="336"/>
      <c r="S303" s="339"/>
      <c r="T303" s="340"/>
      <c r="U303" s="80">
        <v>119368.7</v>
      </c>
    </row>
    <row r="304" spans="1:21" ht="50.25" customHeight="1" x14ac:dyDescent="0.25">
      <c r="A304" s="89" t="s">
        <v>591</v>
      </c>
      <c r="B304" s="83" t="s">
        <v>590</v>
      </c>
      <c r="C304" s="337" t="s">
        <v>589</v>
      </c>
      <c r="D304" s="339"/>
      <c r="E304" s="340"/>
      <c r="F304" s="338" t="s">
        <v>234</v>
      </c>
      <c r="G304" s="340"/>
      <c r="H304" s="341">
        <v>8490.7374555000006</v>
      </c>
      <c r="I304" s="340"/>
      <c r="J304" s="342" t="s">
        <v>139</v>
      </c>
      <c r="K304" s="340"/>
      <c r="L304" s="82">
        <v>8490.7374555000006</v>
      </c>
      <c r="M304" s="341">
        <v>80.81</v>
      </c>
      <c r="N304" s="340"/>
      <c r="O304" s="83" t="s">
        <v>233</v>
      </c>
      <c r="P304" s="341">
        <v>98.59</v>
      </c>
      <c r="Q304" s="340"/>
      <c r="R304" s="336"/>
      <c r="S304" s="339"/>
      <c r="T304" s="340"/>
      <c r="U304" s="82">
        <v>837101.81</v>
      </c>
    </row>
    <row r="305" spans="1:21" ht="14.25" customHeight="1" x14ac:dyDescent="0.25">
      <c r="A305" s="84" t="s">
        <v>107</v>
      </c>
      <c r="B305" s="84" t="s">
        <v>107</v>
      </c>
      <c r="C305" s="337" t="s">
        <v>229</v>
      </c>
      <c r="D305" s="339"/>
      <c r="E305" s="340"/>
      <c r="F305" s="338" t="s">
        <v>107</v>
      </c>
      <c r="G305" s="340"/>
      <c r="H305" s="336"/>
      <c r="I305" s="340"/>
      <c r="J305" s="337" t="s">
        <v>107</v>
      </c>
      <c r="K305" s="340"/>
      <c r="L305" s="83" t="s">
        <v>107</v>
      </c>
      <c r="M305" s="337" t="s">
        <v>107</v>
      </c>
      <c r="N305" s="340"/>
      <c r="O305" s="84" t="s">
        <v>107</v>
      </c>
      <c r="P305" s="336"/>
      <c r="Q305" s="340"/>
      <c r="R305" s="337" t="s">
        <v>107</v>
      </c>
      <c r="S305" s="339"/>
      <c r="T305" s="340"/>
      <c r="U305" s="82">
        <v>67551.83</v>
      </c>
    </row>
    <row r="306" spans="1:21" ht="28.35" customHeight="1" x14ac:dyDescent="0.25">
      <c r="A306" s="84" t="s">
        <v>107</v>
      </c>
      <c r="B306" s="83" t="s">
        <v>260</v>
      </c>
      <c r="C306" s="337" t="s">
        <v>259</v>
      </c>
      <c r="D306" s="339"/>
      <c r="E306" s="340"/>
      <c r="F306" s="338" t="s">
        <v>224</v>
      </c>
      <c r="G306" s="340"/>
      <c r="H306" s="341">
        <v>97</v>
      </c>
      <c r="I306" s="340"/>
      <c r="J306" s="341">
        <v>1</v>
      </c>
      <c r="K306" s="340"/>
      <c r="L306" s="82">
        <v>97</v>
      </c>
      <c r="M306" s="336"/>
      <c r="N306" s="340"/>
      <c r="O306" s="83" t="s">
        <v>107</v>
      </c>
      <c r="P306" s="336"/>
      <c r="Q306" s="340"/>
      <c r="R306" s="342" t="s">
        <v>107</v>
      </c>
      <c r="S306" s="339"/>
      <c r="T306" s="340"/>
      <c r="U306" s="82">
        <v>65525.279999999999</v>
      </c>
    </row>
    <row r="307" spans="1:21" ht="28.35" customHeight="1" x14ac:dyDescent="0.25">
      <c r="A307" s="84" t="s">
        <v>107</v>
      </c>
      <c r="B307" s="83" t="s">
        <v>258</v>
      </c>
      <c r="C307" s="337" t="s">
        <v>257</v>
      </c>
      <c r="D307" s="339"/>
      <c r="E307" s="340"/>
      <c r="F307" s="338" t="s">
        <v>224</v>
      </c>
      <c r="G307" s="340"/>
      <c r="H307" s="341">
        <v>51</v>
      </c>
      <c r="I307" s="340"/>
      <c r="J307" s="341">
        <v>1</v>
      </c>
      <c r="K307" s="340"/>
      <c r="L307" s="82">
        <v>51</v>
      </c>
      <c r="M307" s="336"/>
      <c r="N307" s="340"/>
      <c r="O307" s="83" t="s">
        <v>107</v>
      </c>
      <c r="P307" s="336"/>
      <c r="Q307" s="340"/>
      <c r="R307" s="342" t="s">
        <v>107</v>
      </c>
      <c r="S307" s="339"/>
      <c r="T307" s="340"/>
      <c r="U307" s="82">
        <v>34451.43</v>
      </c>
    </row>
    <row r="308" spans="1:21" ht="14.25" customHeight="1" x14ac:dyDescent="0.25">
      <c r="A308" s="81" t="s">
        <v>107</v>
      </c>
      <c r="B308" s="81" t="s">
        <v>107</v>
      </c>
      <c r="C308" s="323" t="s">
        <v>223</v>
      </c>
      <c r="D308" s="339"/>
      <c r="E308" s="339"/>
      <c r="F308" s="339"/>
      <c r="G308" s="339"/>
      <c r="H308" s="339"/>
      <c r="I308" s="339"/>
      <c r="J308" s="339"/>
      <c r="K308" s="339"/>
      <c r="L308" s="340"/>
      <c r="M308" s="343" t="s">
        <v>107</v>
      </c>
      <c r="N308" s="339"/>
      <c r="O308" s="340"/>
      <c r="P308" s="344">
        <v>49366.69</v>
      </c>
      <c r="Q308" s="340"/>
      <c r="R308" s="327"/>
      <c r="S308" s="339"/>
      <c r="T308" s="340"/>
      <c r="U308" s="80">
        <v>1056447.22</v>
      </c>
    </row>
    <row r="309" spans="1:21" ht="50.25" customHeight="1" x14ac:dyDescent="0.25">
      <c r="A309" s="88" t="s">
        <v>588</v>
      </c>
      <c r="B309" s="87" t="s">
        <v>587</v>
      </c>
      <c r="C309" s="323" t="s">
        <v>586</v>
      </c>
      <c r="D309" s="339"/>
      <c r="E309" s="340"/>
      <c r="F309" s="325" t="s">
        <v>289</v>
      </c>
      <c r="G309" s="340"/>
      <c r="H309" s="326">
        <v>63.6</v>
      </c>
      <c r="I309" s="340"/>
      <c r="J309" s="326">
        <v>1</v>
      </c>
      <c r="K309" s="340"/>
      <c r="L309" s="80">
        <v>63.6</v>
      </c>
      <c r="M309" s="327"/>
      <c r="N309" s="340"/>
      <c r="O309" s="86"/>
      <c r="P309" s="327"/>
      <c r="Q309" s="340"/>
      <c r="R309" s="327"/>
      <c r="S309" s="339"/>
      <c r="T309" s="340"/>
      <c r="U309" s="85"/>
    </row>
    <row r="310" spans="1:21" ht="28.35" customHeight="1" x14ac:dyDescent="0.25">
      <c r="A310" s="89" t="s">
        <v>107</v>
      </c>
      <c r="B310" s="83" t="s">
        <v>525</v>
      </c>
      <c r="C310" s="337" t="s">
        <v>524</v>
      </c>
      <c r="D310" s="339"/>
      <c r="E310" s="339"/>
      <c r="F310" s="339"/>
      <c r="G310" s="339"/>
      <c r="H310" s="339"/>
      <c r="I310" s="339"/>
      <c r="J310" s="339"/>
      <c r="K310" s="339"/>
      <c r="L310" s="339"/>
      <c r="M310" s="339"/>
      <c r="N310" s="339"/>
      <c r="O310" s="339"/>
      <c r="P310" s="339"/>
      <c r="Q310" s="339"/>
      <c r="R310" s="339"/>
      <c r="S310" s="339"/>
      <c r="T310" s="340"/>
      <c r="U310" s="84" t="s">
        <v>107</v>
      </c>
    </row>
    <row r="311" spans="1:21" ht="28.35" customHeight="1" x14ac:dyDescent="0.25">
      <c r="A311" s="89" t="s">
        <v>107</v>
      </c>
      <c r="B311" s="83" t="s">
        <v>523</v>
      </c>
      <c r="C311" s="337" t="s">
        <v>522</v>
      </c>
      <c r="D311" s="339"/>
      <c r="E311" s="339"/>
      <c r="F311" s="339"/>
      <c r="G311" s="339"/>
      <c r="H311" s="339"/>
      <c r="I311" s="339"/>
      <c r="J311" s="339"/>
      <c r="K311" s="339"/>
      <c r="L311" s="339"/>
      <c r="M311" s="339"/>
      <c r="N311" s="339"/>
      <c r="O311" s="339"/>
      <c r="P311" s="339"/>
      <c r="Q311" s="339"/>
      <c r="R311" s="339"/>
      <c r="S311" s="339"/>
      <c r="T311" s="340"/>
      <c r="U311" s="84" t="s">
        <v>107</v>
      </c>
    </row>
    <row r="312" spans="1:21" ht="14.25" customHeight="1" x14ac:dyDescent="0.25">
      <c r="A312" s="83" t="s">
        <v>107</v>
      </c>
      <c r="B312" s="83" t="s">
        <v>139</v>
      </c>
      <c r="C312" s="337" t="s">
        <v>244</v>
      </c>
      <c r="D312" s="339"/>
      <c r="E312" s="340"/>
      <c r="F312" s="338" t="s">
        <v>239</v>
      </c>
      <c r="G312" s="340"/>
      <c r="H312" s="336"/>
      <c r="I312" s="340"/>
      <c r="J312" s="336"/>
      <c r="K312" s="340"/>
      <c r="L312" s="82">
        <v>1070.7696000000001</v>
      </c>
      <c r="M312" s="336"/>
      <c r="N312" s="340"/>
      <c r="O312" s="83" t="s">
        <v>107</v>
      </c>
      <c r="P312" s="336"/>
      <c r="Q312" s="340"/>
      <c r="R312" s="336"/>
      <c r="S312" s="339"/>
      <c r="T312" s="340"/>
      <c r="U312" s="82">
        <v>589576.44999999995</v>
      </c>
    </row>
    <row r="313" spans="1:21" ht="14.25" customHeight="1" x14ac:dyDescent="0.25">
      <c r="A313" s="83" t="s">
        <v>107</v>
      </c>
      <c r="B313" s="83" t="s">
        <v>288</v>
      </c>
      <c r="C313" s="337" t="s">
        <v>287</v>
      </c>
      <c r="D313" s="339"/>
      <c r="E313" s="340"/>
      <c r="F313" s="338" t="s">
        <v>239</v>
      </c>
      <c r="G313" s="340"/>
      <c r="H313" s="341">
        <v>14.64</v>
      </c>
      <c r="I313" s="340"/>
      <c r="J313" s="341">
        <v>1.1499999999999999</v>
      </c>
      <c r="K313" s="340"/>
      <c r="L313" s="82">
        <v>1070.7696000000001</v>
      </c>
      <c r="M313" s="336"/>
      <c r="N313" s="340"/>
      <c r="O313" s="83" t="s">
        <v>107</v>
      </c>
      <c r="P313" s="341">
        <v>550.61</v>
      </c>
      <c r="Q313" s="340"/>
      <c r="R313" s="341">
        <v>1</v>
      </c>
      <c r="S313" s="339"/>
      <c r="T313" s="340"/>
      <c r="U313" s="82">
        <v>589576.44999999995</v>
      </c>
    </row>
    <row r="314" spans="1:21" ht="14.25" customHeight="1" x14ac:dyDescent="0.25">
      <c r="A314" s="83" t="s">
        <v>107</v>
      </c>
      <c r="B314" s="83" t="s">
        <v>131</v>
      </c>
      <c r="C314" s="337" t="s">
        <v>241</v>
      </c>
      <c r="D314" s="339"/>
      <c r="E314" s="340"/>
      <c r="F314" s="338" t="s">
        <v>107</v>
      </c>
      <c r="G314" s="340"/>
      <c r="H314" s="336"/>
      <c r="I314" s="340"/>
      <c r="J314" s="336"/>
      <c r="K314" s="340"/>
      <c r="L314" s="85"/>
      <c r="M314" s="336"/>
      <c r="N314" s="340"/>
      <c r="O314" s="83" t="s">
        <v>107</v>
      </c>
      <c r="P314" s="336"/>
      <c r="Q314" s="340"/>
      <c r="R314" s="336"/>
      <c r="S314" s="339"/>
      <c r="T314" s="340"/>
      <c r="U314" s="82">
        <v>37376.03</v>
      </c>
    </row>
    <row r="315" spans="1:21" ht="14.25" customHeight="1" x14ac:dyDescent="0.25">
      <c r="A315" s="83" t="s">
        <v>107</v>
      </c>
      <c r="B315" s="83" t="s">
        <v>105</v>
      </c>
      <c r="C315" s="337" t="s">
        <v>240</v>
      </c>
      <c r="D315" s="339"/>
      <c r="E315" s="340"/>
      <c r="F315" s="338" t="s">
        <v>239</v>
      </c>
      <c r="G315" s="340"/>
      <c r="H315" s="336"/>
      <c r="I315" s="340"/>
      <c r="J315" s="336"/>
      <c r="K315" s="340"/>
      <c r="L315" s="82">
        <v>29.256</v>
      </c>
      <c r="M315" s="336"/>
      <c r="N315" s="340"/>
      <c r="O315" s="83" t="s">
        <v>107</v>
      </c>
      <c r="P315" s="336"/>
      <c r="Q315" s="340"/>
      <c r="R315" s="336"/>
      <c r="S315" s="339"/>
      <c r="T315" s="340"/>
      <c r="U315" s="82">
        <v>19305.740000000002</v>
      </c>
    </row>
    <row r="316" spans="1:21" ht="18.95" customHeight="1" x14ac:dyDescent="0.25">
      <c r="A316" s="83" t="s">
        <v>107</v>
      </c>
      <c r="B316" s="83" t="s">
        <v>286</v>
      </c>
      <c r="C316" s="337" t="s">
        <v>285</v>
      </c>
      <c r="D316" s="339"/>
      <c r="E316" s="340"/>
      <c r="F316" s="338" t="s">
        <v>275</v>
      </c>
      <c r="G316" s="340"/>
      <c r="H316" s="341">
        <v>0.2</v>
      </c>
      <c r="I316" s="340"/>
      <c r="J316" s="341">
        <v>1.1499999999999999</v>
      </c>
      <c r="K316" s="340"/>
      <c r="L316" s="82">
        <v>14.628</v>
      </c>
      <c r="M316" s="336"/>
      <c r="N316" s="340"/>
      <c r="O316" s="83" t="s">
        <v>107</v>
      </c>
      <c r="P316" s="341">
        <v>1631.99</v>
      </c>
      <c r="Q316" s="340"/>
      <c r="R316" s="336"/>
      <c r="S316" s="339"/>
      <c r="T316" s="340"/>
      <c r="U316" s="82">
        <v>23872.75</v>
      </c>
    </row>
    <row r="317" spans="1:21" ht="14.25" customHeight="1" x14ac:dyDescent="0.25">
      <c r="A317" s="83" t="s">
        <v>107</v>
      </c>
      <c r="B317" s="83" t="s">
        <v>284</v>
      </c>
      <c r="C317" s="337" t="s">
        <v>283</v>
      </c>
      <c r="D317" s="339"/>
      <c r="E317" s="340"/>
      <c r="F317" s="338" t="s">
        <v>239</v>
      </c>
      <c r="G317" s="340"/>
      <c r="H317" s="341">
        <v>0.2</v>
      </c>
      <c r="I317" s="340"/>
      <c r="J317" s="341">
        <v>1.1499999999999999</v>
      </c>
      <c r="K317" s="340"/>
      <c r="L317" s="82">
        <v>14.628</v>
      </c>
      <c r="M317" s="336"/>
      <c r="N317" s="340"/>
      <c r="O317" s="83" t="s">
        <v>107</v>
      </c>
      <c r="P317" s="341">
        <v>756.56</v>
      </c>
      <c r="Q317" s="340"/>
      <c r="R317" s="341">
        <v>1</v>
      </c>
      <c r="S317" s="339"/>
      <c r="T317" s="340"/>
      <c r="U317" s="82">
        <v>11066.96</v>
      </c>
    </row>
    <row r="318" spans="1:21" ht="18.95" customHeight="1" x14ac:dyDescent="0.25">
      <c r="A318" s="83" t="s">
        <v>107</v>
      </c>
      <c r="B318" s="83" t="s">
        <v>282</v>
      </c>
      <c r="C318" s="337" t="s">
        <v>281</v>
      </c>
      <c r="D318" s="339"/>
      <c r="E318" s="340"/>
      <c r="F318" s="338" t="s">
        <v>275</v>
      </c>
      <c r="G318" s="340"/>
      <c r="H318" s="341">
        <v>3.41</v>
      </c>
      <c r="I318" s="340"/>
      <c r="J318" s="341">
        <v>1.1499999999999999</v>
      </c>
      <c r="K318" s="340"/>
      <c r="L318" s="82">
        <v>249.4074</v>
      </c>
      <c r="M318" s="336"/>
      <c r="N318" s="340"/>
      <c r="O318" s="83" t="s">
        <v>107</v>
      </c>
      <c r="P318" s="341">
        <v>2.5499999999999998</v>
      </c>
      <c r="Q318" s="340"/>
      <c r="R318" s="336"/>
      <c r="S318" s="339"/>
      <c r="T318" s="340"/>
      <c r="U318" s="82">
        <v>635.99</v>
      </c>
    </row>
    <row r="319" spans="1:21" ht="18.95" customHeight="1" x14ac:dyDescent="0.25">
      <c r="A319" s="83" t="s">
        <v>107</v>
      </c>
      <c r="B319" s="83" t="s">
        <v>280</v>
      </c>
      <c r="C319" s="337" t="s">
        <v>279</v>
      </c>
      <c r="D319" s="339"/>
      <c r="E319" s="340"/>
      <c r="F319" s="338" t="s">
        <v>275</v>
      </c>
      <c r="G319" s="340"/>
      <c r="H319" s="341">
        <v>3.41</v>
      </c>
      <c r="I319" s="340"/>
      <c r="J319" s="341">
        <v>1.1499999999999999</v>
      </c>
      <c r="K319" s="340"/>
      <c r="L319" s="82">
        <v>249.4074</v>
      </c>
      <c r="M319" s="341">
        <v>8.84</v>
      </c>
      <c r="N319" s="340"/>
      <c r="O319" s="83" t="s">
        <v>278</v>
      </c>
      <c r="P319" s="341">
        <v>13.08</v>
      </c>
      <c r="Q319" s="340"/>
      <c r="R319" s="336"/>
      <c r="S319" s="339"/>
      <c r="T319" s="340"/>
      <c r="U319" s="82">
        <v>3262.25</v>
      </c>
    </row>
    <row r="320" spans="1:21" ht="18.95" customHeight="1" x14ac:dyDescent="0.25">
      <c r="A320" s="83" t="s">
        <v>107</v>
      </c>
      <c r="B320" s="83" t="s">
        <v>277</v>
      </c>
      <c r="C320" s="337" t="s">
        <v>276</v>
      </c>
      <c r="D320" s="339"/>
      <c r="E320" s="340"/>
      <c r="F320" s="338" t="s">
        <v>275</v>
      </c>
      <c r="G320" s="340"/>
      <c r="H320" s="341">
        <v>0.2</v>
      </c>
      <c r="I320" s="340"/>
      <c r="J320" s="341">
        <v>1.1499999999999999</v>
      </c>
      <c r="K320" s="340"/>
      <c r="L320" s="82">
        <v>14.628</v>
      </c>
      <c r="M320" s="336"/>
      <c r="N320" s="340"/>
      <c r="O320" s="83" t="s">
        <v>107</v>
      </c>
      <c r="P320" s="341">
        <v>656.62</v>
      </c>
      <c r="Q320" s="340"/>
      <c r="R320" s="336"/>
      <c r="S320" s="339"/>
      <c r="T320" s="340"/>
      <c r="U320" s="82">
        <v>9605.0400000000009</v>
      </c>
    </row>
    <row r="321" spans="1:21" ht="14.25" customHeight="1" x14ac:dyDescent="0.25">
      <c r="A321" s="83" t="s">
        <v>107</v>
      </c>
      <c r="B321" s="83" t="s">
        <v>274</v>
      </c>
      <c r="C321" s="337" t="s">
        <v>273</v>
      </c>
      <c r="D321" s="339"/>
      <c r="E321" s="340"/>
      <c r="F321" s="338" t="s">
        <v>239</v>
      </c>
      <c r="G321" s="340"/>
      <c r="H321" s="341">
        <v>0.2</v>
      </c>
      <c r="I321" s="340"/>
      <c r="J321" s="341">
        <v>1.1499999999999999</v>
      </c>
      <c r="K321" s="340"/>
      <c r="L321" s="82">
        <v>14.628</v>
      </c>
      <c r="M321" s="336"/>
      <c r="N321" s="340"/>
      <c r="O321" s="83" t="s">
        <v>107</v>
      </c>
      <c r="P321" s="341">
        <v>563.22</v>
      </c>
      <c r="Q321" s="340"/>
      <c r="R321" s="341">
        <v>1</v>
      </c>
      <c r="S321" s="339"/>
      <c r="T321" s="340"/>
      <c r="U321" s="82">
        <v>8238.7800000000007</v>
      </c>
    </row>
    <row r="322" spans="1:21" ht="14.25" customHeight="1" x14ac:dyDescent="0.25">
      <c r="A322" s="83" t="s">
        <v>107</v>
      </c>
      <c r="B322" s="83" t="s">
        <v>238</v>
      </c>
      <c r="C322" s="337" t="s">
        <v>237</v>
      </c>
      <c r="D322" s="339"/>
      <c r="E322" s="340"/>
      <c r="F322" s="338" t="s">
        <v>107</v>
      </c>
      <c r="G322" s="340"/>
      <c r="H322" s="336"/>
      <c r="I322" s="340"/>
      <c r="J322" s="336"/>
      <c r="K322" s="340"/>
      <c r="L322" s="85"/>
      <c r="M322" s="336"/>
      <c r="N322" s="340"/>
      <c r="O322" s="83" t="s">
        <v>107</v>
      </c>
      <c r="P322" s="336"/>
      <c r="Q322" s="340"/>
      <c r="R322" s="336"/>
      <c r="S322" s="339"/>
      <c r="T322" s="340"/>
      <c r="U322" s="82">
        <v>49349.04</v>
      </c>
    </row>
    <row r="323" spans="1:21" ht="18.95" customHeight="1" x14ac:dyDescent="0.25">
      <c r="A323" s="83" t="s">
        <v>107</v>
      </c>
      <c r="B323" s="83" t="s">
        <v>272</v>
      </c>
      <c r="C323" s="337" t="s">
        <v>271</v>
      </c>
      <c r="D323" s="339"/>
      <c r="E323" s="340"/>
      <c r="F323" s="338" t="s">
        <v>270</v>
      </c>
      <c r="G323" s="340"/>
      <c r="H323" s="341">
        <v>0.5</v>
      </c>
      <c r="I323" s="340"/>
      <c r="J323" s="341">
        <v>1</v>
      </c>
      <c r="K323" s="340"/>
      <c r="L323" s="82">
        <v>31.8</v>
      </c>
      <c r="M323" s="341">
        <v>931.11</v>
      </c>
      <c r="N323" s="340"/>
      <c r="O323" s="83" t="s">
        <v>269</v>
      </c>
      <c r="P323" s="341">
        <v>1527.02</v>
      </c>
      <c r="Q323" s="340"/>
      <c r="R323" s="336"/>
      <c r="S323" s="339"/>
      <c r="T323" s="340"/>
      <c r="U323" s="82">
        <v>48559.24</v>
      </c>
    </row>
    <row r="324" spans="1:21" ht="14.25" customHeight="1" x14ac:dyDescent="0.25">
      <c r="A324" s="83" t="s">
        <v>107</v>
      </c>
      <c r="B324" s="83" t="s">
        <v>268</v>
      </c>
      <c r="C324" s="337" t="s">
        <v>267</v>
      </c>
      <c r="D324" s="339"/>
      <c r="E324" s="340"/>
      <c r="F324" s="338" t="s">
        <v>266</v>
      </c>
      <c r="G324" s="340"/>
      <c r="H324" s="341">
        <v>6.0000000000000002E-5</v>
      </c>
      <c r="I324" s="340"/>
      <c r="J324" s="341">
        <v>1</v>
      </c>
      <c r="K324" s="340"/>
      <c r="L324" s="82">
        <v>3.8159999999999999E-3</v>
      </c>
      <c r="M324" s="341">
        <v>82698.14</v>
      </c>
      <c r="N324" s="340"/>
      <c r="O324" s="83" t="s">
        <v>265</v>
      </c>
      <c r="P324" s="341">
        <v>111642.49</v>
      </c>
      <c r="Q324" s="340"/>
      <c r="R324" s="336"/>
      <c r="S324" s="339"/>
      <c r="T324" s="340"/>
      <c r="U324" s="82">
        <v>426.03</v>
      </c>
    </row>
    <row r="325" spans="1:21" ht="27.6" customHeight="1" x14ac:dyDescent="0.25">
      <c r="A325" s="83" t="s">
        <v>107</v>
      </c>
      <c r="B325" s="83" t="s">
        <v>264</v>
      </c>
      <c r="C325" s="337" t="s">
        <v>263</v>
      </c>
      <c r="D325" s="339"/>
      <c r="E325" s="340"/>
      <c r="F325" s="338" t="s">
        <v>262</v>
      </c>
      <c r="G325" s="340"/>
      <c r="H325" s="341">
        <v>9.6000000000000002E-2</v>
      </c>
      <c r="I325" s="340"/>
      <c r="J325" s="341">
        <v>1</v>
      </c>
      <c r="K325" s="340"/>
      <c r="L325" s="82">
        <v>6.1055999999999999</v>
      </c>
      <c r="M325" s="341">
        <v>37.71</v>
      </c>
      <c r="N325" s="340"/>
      <c r="O325" s="83" t="s">
        <v>261</v>
      </c>
      <c r="P325" s="341">
        <v>59.58</v>
      </c>
      <c r="Q325" s="340"/>
      <c r="R325" s="336"/>
      <c r="S325" s="339"/>
      <c r="T325" s="340"/>
      <c r="U325" s="82">
        <v>363.77</v>
      </c>
    </row>
    <row r="326" spans="1:21" ht="14.25" customHeight="1" x14ac:dyDescent="0.25">
      <c r="A326" s="83" t="s">
        <v>107</v>
      </c>
      <c r="B326" s="83" t="s">
        <v>107</v>
      </c>
      <c r="C326" s="323" t="s">
        <v>230</v>
      </c>
      <c r="D326" s="339"/>
      <c r="E326" s="340"/>
      <c r="F326" s="338" t="s">
        <v>107</v>
      </c>
      <c r="G326" s="340"/>
      <c r="H326" s="336"/>
      <c r="I326" s="340"/>
      <c r="J326" s="336"/>
      <c r="K326" s="340"/>
      <c r="L326" s="85"/>
      <c r="M326" s="336"/>
      <c r="N326" s="340"/>
      <c r="O326" s="83" t="s">
        <v>107</v>
      </c>
      <c r="P326" s="336"/>
      <c r="Q326" s="340"/>
      <c r="R326" s="336"/>
      <c r="S326" s="339"/>
      <c r="T326" s="340"/>
      <c r="U326" s="80">
        <v>695607.26</v>
      </c>
    </row>
    <row r="327" spans="1:21" ht="14.25" customHeight="1" x14ac:dyDescent="0.25">
      <c r="A327" s="84" t="s">
        <v>107</v>
      </c>
      <c r="B327" s="84" t="s">
        <v>107</v>
      </c>
      <c r="C327" s="337" t="s">
        <v>229</v>
      </c>
      <c r="D327" s="339"/>
      <c r="E327" s="340"/>
      <c r="F327" s="338" t="s">
        <v>107</v>
      </c>
      <c r="G327" s="340"/>
      <c r="H327" s="336"/>
      <c r="I327" s="340"/>
      <c r="J327" s="337" t="s">
        <v>107</v>
      </c>
      <c r="K327" s="340"/>
      <c r="L327" s="83" t="s">
        <v>107</v>
      </c>
      <c r="M327" s="337" t="s">
        <v>107</v>
      </c>
      <c r="N327" s="340"/>
      <c r="O327" s="84" t="s">
        <v>107</v>
      </c>
      <c r="P327" s="336"/>
      <c r="Q327" s="340"/>
      <c r="R327" s="337" t="s">
        <v>107</v>
      </c>
      <c r="S327" s="339"/>
      <c r="T327" s="340"/>
      <c r="U327" s="82">
        <v>608882.18999999994</v>
      </c>
    </row>
    <row r="328" spans="1:21" ht="28.35" customHeight="1" x14ac:dyDescent="0.25">
      <c r="A328" s="84" t="s">
        <v>107</v>
      </c>
      <c r="B328" s="83" t="s">
        <v>260</v>
      </c>
      <c r="C328" s="337" t="s">
        <v>259</v>
      </c>
      <c r="D328" s="339"/>
      <c r="E328" s="340"/>
      <c r="F328" s="338" t="s">
        <v>224</v>
      </c>
      <c r="G328" s="340"/>
      <c r="H328" s="341">
        <v>97</v>
      </c>
      <c r="I328" s="340"/>
      <c r="J328" s="341">
        <v>1</v>
      </c>
      <c r="K328" s="340"/>
      <c r="L328" s="82">
        <v>97</v>
      </c>
      <c r="M328" s="336"/>
      <c r="N328" s="340"/>
      <c r="O328" s="83" t="s">
        <v>107</v>
      </c>
      <c r="P328" s="336"/>
      <c r="Q328" s="340"/>
      <c r="R328" s="342" t="s">
        <v>107</v>
      </c>
      <c r="S328" s="339"/>
      <c r="T328" s="340"/>
      <c r="U328" s="82">
        <v>590615.72</v>
      </c>
    </row>
    <row r="329" spans="1:21" ht="28.35" customHeight="1" x14ac:dyDescent="0.25">
      <c r="A329" s="84" t="s">
        <v>107</v>
      </c>
      <c r="B329" s="83" t="s">
        <v>258</v>
      </c>
      <c r="C329" s="337" t="s">
        <v>257</v>
      </c>
      <c r="D329" s="339"/>
      <c r="E329" s="340"/>
      <c r="F329" s="338" t="s">
        <v>224</v>
      </c>
      <c r="G329" s="340"/>
      <c r="H329" s="341">
        <v>51</v>
      </c>
      <c r="I329" s="340"/>
      <c r="J329" s="341">
        <v>1</v>
      </c>
      <c r="K329" s="340"/>
      <c r="L329" s="82">
        <v>51</v>
      </c>
      <c r="M329" s="336"/>
      <c r="N329" s="340"/>
      <c r="O329" s="83" t="s">
        <v>107</v>
      </c>
      <c r="P329" s="336"/>
      <c r="Q329" s="340"/>
      <c r="R329" s="342" t="s">
        <v>107</v>
      </c>
      <c r="S329" s="339"/>
      <c r="T329" s="340"/>
      <c r="U329" s="82">
        <v>310529.91999999998</v>
      </c>
    </row>
    <row r="330" spans="1:21" ht="14.25" customHeight="1" x14ac:dyDescent="0.25">
      <c r="A330" s="81" t="s">
        <v>107</v>
      </c>
      <c r="B330" s="81" t="s">
        <v>107</v>
      </c>
      <c r="C330" s="323" t="s">
        <v>223</v>
      </c>
      <c r="D330" s="339"/>
      <c r="E330" s="339"/>
      <c r="F330" s="339"/>
      <c r="G330" s="339"/>
      <c r="H330" s="339"/>
      <c r="I330" s="339"/>
      <c r="J330" s="339"/>
      <c r="K330" s="339"/>
      <c r="L330" s="340"/>
      <c r="M330" s="343" t="s">
        <v>107</v>
      </c>
      <c r="N330" s="339"/>
      <c r="O330" s="340"/>
      <c r="P330" s="344">
        <v>25106.18</v>
      </c>
      <c r="Q330" s="340"/>
      <c r="R330" s="327"/>
      <c r="S330" s="339"/>
      <c r="T330" s="340"/>
      <c r="U330" s="80">
        <v>1596752.9</v>
      </c>
    </row>
    <row r="331" spans="1:21" ht="38.85" customHeight="1" x14ac:dyDescent="0.25">
      <c r="A331" s="89" t="s">
        <v>585</v>
      </c>
      <c r="B331" s="83" t="s">
        <v>255</v>
      </c>
      <c r="C331" s="337" t="s">
        <v>584</v>
      </c>
      <c r="D331" s="339"/>
      <c r="E331" s="340"/>
      <c r="F331" s="338" t="s">
        <v>237</v>
      </c>
      <c r="G331" s="340"/>
      <c r="H331" s="341">
        <v>6616.9440000000004</v>
      </c>
      <c r="I331" s="340"/>
      <c r="J331" s="341">
        <v>1</v>
      </c>
      <c r="K331" s="340"/>
      <c r="L331" s="82">
        <v>6616.9440000000004</v>
      </c>
      <c r="M331" s="336"/>
      <c r="N331" s="340"/>
      <c r="O331" s="85"/>
      <c r="P331" s="341">
        <v>1739.8</v>
      </c>
      <c r="Q331" s="340"/>
      <c r="R331" s="341">
        <v>1</v>
      </c>
      <c r="S331" s="339"/>
      <c r="T331" s="340"/>
      <c r="U331" s="82">
        <v>11512159.17</v>
      </c>
    </row>
    <row r="332" spans="1:21" ht="14.25" customHeight="1" x14ac:dyDescent="0.25">
      <c r="A332" s="81" t="s">
        <v>107</v>
      </c>
      <c r="B332" s="81" t="s">
        <v>107</v>
      </c>
      <c r="C332" s="323" t="s">
        <v>223</v>
      </c>
      <c r="D332" s="339"/>
      <c r="E332" s="339"/>
      <c r="F332" s="339"/>
      <c r="G332" s="339"/>
      <c r="H332" s="339"/>
      <c r="I332" s="339"/>
      <c r="J332" s="339"/>
      <c r="K332" s="339"/>
      <c r="L332" s="340"/>
      <c r="M332" s="343" t="s">
        <v>107</v>
      </c>
      <c r="N332" s="339"/>
      <c r="O332" s="340"/>
      <c r="P332" s="344">
        <v>1739.8</v>
      </c>
      <c r="Q332" s="340"/>
      <c r="R332" s="327"/>
      <c r="S332" s="339"/>
      <c r="T332" s="340"/>
      <c r="U332" s="80">
        <v>11512159.17</v>
      </c>
    </row>
    <row r="333" spans="1:21" ht="71.45" customHeight="1" x14ac:dyDescent="0.25">
      <c r="A333" s="88" t="s">
        <v>583</v>
      </c>
      <c r="B333" s="87" t="s">
        <v>582</v>
      </c>
      <c r="C333" s="323" t="s">
        <v>581</v>
      </c>
      <c r="D333" s="339"/>
      <c r="E333" s="340"/>
      <c r="F333" s="325" t="s">
        <v>580</v>
      </c>
      <c r="G333" s="340"/>
      <c r="H333" s="326">
        <v>4</v>
      </c>
      <c r="I333" s="340"/>
      <c r="J333" s="326">
        <v>1</v>
      </c>
      <c r="K333" s="340"/>
      <c r="L333" s="80">
        <v>4</v>
      </c>
      <c r="M333" s="327"/>
      <c r="N333" s="340"/>
      <c r="O333" s="86"/>
      <c r="P333" s="327"/>
      <c r="Q333" s="340"/>
      <c r="R333" s="327"/>
      <c r="S333" s="339"/>
      <c r="T333" s="340"/>
      <c r="U333" s="85"/>
    </row>
    <row r="334" spans="1:21" ht="28.35" customHeight="1" x14ac:dyDescent="0.25">
      <c r="A334" s="89" t="s">
        <v>107</v>
      </c>
      <c r="B334" s="83" t="s">
        <v>525</v>
      </c>
      <c r="C334" s="337" t="s">
        <v>524</v>
      </c>
      <c r="D334" s="339"/>
      <c r="E334" s="339"/>
      <c r="F334" s="339"/>
      <c r="G334" s="339"/>
      <c r="H334" s="339"/>
      <c r="I334" s="339"/>
      <c r="J334" s="339"/>
      <c r="K334" s="339"/>
      <c r="L334" s="339"/>
      <c r="M334" s="339"/>
      <c r="N334" s="339"/>
      <c r="O334" s="339"/>
      <c r="P334" s="339"/>
      <c r="Q334" s="339"/>
      <c r="R334" s="339"/>
      <c r="S334" s="339"/>
      <c r="T334" s="340"/>
      <c r="U334" s="84" t="s">
        <v>107</v>
      </c>
    </row>
    <row r="335" spans="1:21" ht="28.35" customHeight="1" x14ac:dyDescent="0.25">
      <c r="A335" s="89" t="s">
        <v>107</v>
      </c>
      <c r="B335" s="83" t="s">
        <v>523</v>
      </c>
      <c r="C335" s="337" t="s">
        <v>522</v>
      </c>
      <c r="D335" s="339"/>
      <c r="E335" s="339"/>
      <c r="F335" s="339"/>
      <c r="G335" s="339"/>
      <c r="H335" s="339"/>
      <c r="I335" s="339"/>
      <c r="J335" s="339"/>
      <c r="K335" s="339"/>
      <c r="L335" s="339"/>
      <c r="M335" s="339"/>
      <c r="N335" s="339"/>
      <c r="O335" s="339"/>
      <c r="P335" s="339"/>
      <c r="Q335" s="339"/>
      <c r="R335" s="339"/>
      <c r="S335" s="339"/>
      <c r="T335" s="340"/>
      <c r="U335" s="84" t="s">
        <v>107</v>
      </c>
    </row>
    <row r="336" spans="1:21" ht="14.25" customHeight="1" x14ac:dyDescent="0.25">
      <c r="A336" s="83" t="s">
        <v>107</v>
      </c>
      <c r="B336" s="83" t="s">
        <v>139</v>
      </c>
      <c r="C336" s="337" t="s">
        <v>244</v>
      </c>
      <c r="D336" s="339"/>
      <c r="E336" s="340"/>
      <c r="F336" s="338" t="s">
        <v>239</v>
      </c>
      <c r="G336" s="340"/>
      <c r="H336" s="336"/>
      <c r="I336" s="340"/>
      <c r="J336" s="336"/>
      <c r="K336" s="340"/>
      <c r="L336" s="82">
        <v>18.170000000000002</v>
      </c>
      <c r="M336" s="336"/>
      <c r="N336" s="340"/>
      <c r="O336" s="83" t="s">
        <v>107</v>
      </c>
      <c r="P336" s="336"/>
      <c r="Q336" s="340"/>
      <c r="R336" s="336"/>
      <c r="S336" s="339"/>
      <c r="T336" s="340"/>
      <c r="U336" s="82">
        <v>10233.709999999999</v>
      </c>
    </row>
    <row r="337" spans="1:21" ht="14.25" customHeight="1" x14ac:dyDescent="0.25">
      <c r="A337" s="83" t="s">
        <v>107</v>
      </c>
      <c r="B337" s="83" t="s">
        <v>243</v>
      </c>
      <c r="C337" s="337" t="s">
        <v>242</v>
      </c>
      <c r="D337" s="339"/>
      <c r="E337" s="340"/>
      <c r="F337" s="338" t="s">
        <v>239</v>
      </c>
      <c r="G337" s="340"/>
      <c r="H337" s="341">
        <v>3.95</v>
      </c>
      <c r="I337" s="340"/>
      <c r="J337" s="341">
        <v>1.1499999999999999</v>
      </c>
      <c r="K337" s="340"/>
      <c r="L337" s="82">
        <v>18.170000000000002</v>
      </c>
      <c r="M337" s="336"/>
      <c r="N337" s="340"/>
      <c r="O337" s="83" t="s">
        <v>107</v>
      </c>
      <c r="P337" s="341">
        <v>563.22</v>
      </c>
      <c r="Q337" s="340"/>
      <c r="R337" s="341">
        <v>1</v>
      </c>
      <c r="S337" s="339"/>
      <c r="T337" s="340"/>
      <c r="U337" s="82">
        <v>10233.709999999999</v>
      </c>
    </row>
    <row r="338" spans="1:21" ht="14.25" customHeight="1" x14ac:dyDescent="0.25">
      <c r="A338" s="83" t="s">
        <v>107</v>
      </c>
      <c r="B338" s="83" t="s">
        <v>131</v>
      </c>
      <c r="C338" s="337" t="s">
        <v>241</v>
      </c>
      <c r="D338" s="339"/>
      <c r="E338" s="340"/>
      <c r="F338" s="338" t="s">
        <v>107</v>
      </c>
      <c r="G338" s="340"/>
      <c r="H338" s="336"/>
      <c r="I338" s="340"/>
      <c r="J338" s="336"/>
      <c r="K338" s="340"/>
      <c r="L338" s="85"/>
      <c r="M338" s="336"/>
      <c r="N338" s="340"/>
      <c r="O338" s="83" t="s">
        <v>107</v>
      </c>
      <c r="P338" s="336"/>
      <c r="Q338" s="340"/>
      <c r="R338" s="336"/>
      <c r="S338" s="339"/>
      <c r="T338" s="340"/>
      <c r="U338" s="82">
        <v>0</v>
      </c>
    </row>
    <row r="339" spans="1:21" ht="14.25" customHeight="1" x14ac:dyDescent="0.25">
      <c r="A339" s="83" t="s">
        <v>107</v>
      </c>
      <c r="B339" s="83" t="s">
        <v>105</v>
      </c>
      <c r="C339" s="337" t="s">
        <v>240</v>
      </c>
      <c r="D339" s="339"/>
      <c r="E339" s="340"/>
      <c r="F339" s="338" t="s">
        <v>239</v>
      </c>
      <c r="G339" s="340"/>
      <c r="H339" s="336"/>
      <c r="I339" s="340"/>
      <c r="J339" s="336"/>
      <c r="K339" s="340"/>
      <c r="L339" s="85"/>
      <c r="M339" s="336"/>
      <c r="N339" s="340"/>
      <c r="O339" s="83" t="s">
        <v>107</v>
      </c>
      <c r="P339" s="336"/>
      <c r="Q339" s="340"/>
      <c r="R339" s="336"/>
      <c r="S339" s="339"/>
      <c r="T339" s="340"/>
      <c r="U339" s="82">
        <v>0</v>
      </c>
    </row>
    <row r="340" spans="1:21" ht="14.25" customHeight="1" x14ac:dyDescent="0.25">
      <c r="A340" s="83" t="s">
        <v>107</v>
      </c>
      <c r="B340" s="83" t="s">
        <v>238</v>
      </c>
      <c r="C340" s="337" t="s">
        <v>237</v>
      </c>
      <c r="D340" s="339"/>
      <c r="E340" s="340"/>
      <c r="F340" s="338" t="s">
        <v>107</v>
      </c>
      <c r="G340" s="340"/>
      <c r="H340" s="336"/>
      <c r="I340" s="340"/>
      <c r="J340" s="336"/>
      <c r="K340" s="340"/>
      <c r="L340" s="85"/>
      <c r="M340" s="336"/>
      <c r="N340" s="340"/>
      <c r="O340" s="83" t="s">
        <v>107</v>
      </c>
      <c r="P340" s="336"/>
      <c r="Q340" s="340"/>
      <c r="R340" s="336"/>
      <c r="S340" s="339"/>
      <c r="T340" s="340"/>
      <c r="U340" s="82">
        <v>199.83</v>
      </c>
    </row>
    <row r="341" spans="1:21" ht="14.25" customHeight="1" x14ac:dyDescent="0.25">
      <c r="A341" s="83" t="s">
        <v>107</v>
      </c>
      <c r="B341" s="83" t="s">
        <v>579</v>
      </c>
      <c r="C341" s="337" t="s">
        <v>578</v>
      </c>
      <c r="D341" s="339"/>
      <c r="E341" s="340"/>
      <c r="F341" s="338" t="s">
        <v>270</v>
      </c>
      <c r="G341" s="340"/>
      <c r="H341" s="341">
        <v>0.70599999999999996</v>
      </c>
      <c r="I341" s="340"/>
      <c r="J341" s="341">
        <v>1</v>
      </c>
      <c r="K341" s="340"/>
      <c r="L341" s="82">
        <v>2.8239999999999998</v>
      </c>
      <c r="M341" s="341">
        <v>41.38</v>
      </c>
      <c r="N341" s="340"/>
      <c r="O341" s="83" t="s">
        <v>403</v>
      </c>
      <c r="P341" s="341">
        <v>70.760000000000005</v>
      </c>
      <c r="Q341" s="340"/>
      <c r="R341" s="336"/>
      <c r="S341" s="339"/>
      <c r="T341" s="340"/>
      <c r="U341" s="82">
        <v>199.83</v>
      </c>
    </row>
    <row r="342" spans="1:21" ht="14.25" customHeight="1" x14ac:dyDescent="0.25">
      <c r="A342" s="83" t="s">
        <v>107</v>
      </c>
      <c r="B342" s="83" t="s">
        <v>107</v>
      </c>
      <c r="C342" s="323" t="s">
        <v>230</v>
      </c>
      <c r="D342" s="339"/>
      <c r="E342" s="340"/>
      <c r="F342" s="338" t="s">
        <v>107</v>
      </c>
      <c r="G342" s="340"/>
      <c r="H342" s="336"/>
      <c r="I342" s="340"/>
      <c r="J342" s="336"/>
      <c r="K342" s="340"/>
      <c r="L342" s="85"/>
      <c r="M342" s="336"/>
      <c r="N342" s="340"/>
      <c r="O342" s="83" t="s">
        <v>107</v>
      </c>
      <c r="P342" s="336"/>
      <c r="Q342" s="340"/>
      <c r="R342" s="336"/>
      <c r="S342" s="339"/>
      <c r="T342" s="340"/>
      <c r="U342" s="80">
        <v>10433.540000000001</v>
      </c>
    </row>
    <row r="343" spans="1:21" ht="82.35" customHeight="1" x14ac:dyDescent="0.25">
      <c r="A343" s="89" t="s">
        <v>577</v>
      </c>
      <c r="B343" s="83" t="s">
        <v>576</v>
      </c>
      <c r="C343" s="337" t="s">
        <v>575</v>
      </c>
      <c r="D343" s="339"/>
      <c r="E343" s="340"/>
      <c r="F343" s="338" t="s">
        <v>234</v>
      </c>
      <c r="G343" s="340"/>
      <c r="H343" s="341">
        <v>12</v>
      </c>
      <c r="I343" s="340"/>
      <c r="J343" s="342" t="s">
        <v>139</v>
      </c>
      <c r="K343" s="340"/>
      <c r="L343" s="82">
        <v>12</v>
      </c>
      <c r="M343" s="341">
        <v>1020.62</v>
      </c>
      <c r="N343" s="340"/>
      <c r="O343" s="83" t="s">
        <v>574</v>
      </c>
      <c r="P343" s="341">
        <v>1908.56</v>
      </c>
      <c r="Q343" s="340"/>
      <c r="R343" s="336"/>
      <c r="S343" s="339"/>
      <c r="T343" s="340"/>
      <c r="U343" s="82">
        <v>22902.720000000001</v>
      </c>
    </row>
    <row r="344" spans="1:21" ht="14.25" customHeight="1" x14ac:dyDescent="0.25">
      <c r="A344" s="84" t="s">
        <v>107</v>
      </c>
      <c r="B344" s="84" t="s">
        <v>107</v>
      </c>
      <c r="C344" s="337" t="s">
        <v>229</v>
      </c>
      <c r="D344" s="339"/>
      <c r="E344" s="340"/>
      <c r="F344" s="338" t="s">
        <v>107</v>
      </c>
      <c r="G344" s="340"/>
      <c r="H344" s="336"/>
      <c r="I344" s="340"/>
      <c r="J344" s="337" t="s">
        <v>107</v>
      </c>
      <c r="K344" s="340"/>
      <c r="L344" s="83" t="s">
        <v>107</v>
      </c>
      <c r="M344" s="337" t="s">
        <v>107</v>
      </c>
      <c r="N344" s="340"/>
      <c r="O344" s="84" t="s">
        <v>107</v>
      </c>
      <c r="P344" s="336"/>
      <c r="Q344" s="340"/>
      <c r="R344" s="337" t="s">
        <v>107</v>
      </c>
      <c r="S344" s="339"/>
      <c r="T344" s="340"/>
      <c r="U344" s="82">
        <v>10233.709999999999</v>
      </c>
    </row>
    <row r="345" spans="1:21" ht="28.35" customHeight="1" x14ac:dyDescent="0.25">
      <c r="A345" s="84" t="s">
        <v>107</v>
      </c>
      <c r="B345" s="83" t="s">
        <v>260</v>
      </c>
      <c r="C345" s="337" t="s">
        <v>259</v>
      </c>
      <c r="D345" s="339"/>
      <c r="E345" s="340"/>
      <c r="F345" s="338" t="s">
        <v>224</v>
      </c>
      <c r="G345" s="340"/>
      <c r="H345" s="341">
        <v>97</v>
      </c>
      <c r="I345" s="340"/>
      <c r="J345" s="341">
        <v>1</v>
      </c>
      <c r="K345" s="340"/>
      <c r="L345" s="82">
        <v>97</v>
      </c>
      <c r="M345" s="336"/>
      <c r="N345" s="340"/>
      <c r="O345" s="83" t="s">
        <v>107</v>
      </c>
      <c r="P345" s="336"/>
      <c r="Q345" s="340"/>
      <c r="R345" s="342" t="s">
        <v>107</v>
      </c>
      <c r="S345" s="339"/>
      <c r="T345" s="340"/>
      <c r="U345" s="82">
        <v>9926.7000000000007</v>
      </c>
    </row>
    <row r="346" spans="1:21" ht="28.35" customHeight="1" x14ac:dyDescent="0.25">
      <c r="A346" s="84" t="s">
        <v>107</v>
      </c>
      <c r="B346" s="83" t="s">
        <v>258</v>
      </c>
      <c r="C346" s="337" t="s">
        <v>257</v>
      </c>
      <c r="D346" s="339"/>
      <c r="E346" s="340"/>
      <c r="F346" s="338" t="s">
        <v>224</v>
      </c>
      <c r="G346" s="340"/>
      <c r="H346" s="341">
        <v>51</v>
      </c>
      <c r="I346" s="340"/>
      <c r="J346" s="341">
        <v>1</v>
      </c>
      <c r="K346" s="340"/>
      <c r="L346" s="82">
        <v>51</v>
      </c>
      <c r="M346" s="336"/>
      <c r="N346" s="340"/>
      <c r="O346" s="83" t="s">
        <v>107</v>
      </c>
      <c r="P346" s="336"/>
      <c r="Q346" s="340"/>
      <c r="R346" s="342" t="s">
        <v>107</v>
      </c>
      <c r="S346" s="339"/>
      <c r="T346" s="340"/>
      <c r="U346" s="82">
        <v>5219.1899999999996</v>
      </c>
    </row>
    <row r="347" spans="1:21" ht="14.25" customHeight="1" x14ac:dyDescent="0.25">
      <c r="A347" s="81" t="s">
        <v>107</v>
      </c>
      <c r="B347" s="81" t="s">
        <v>107</v>
      </c>
      <c r="C347" s="323" t="s">
        <v>223</v>
      </c>
      <c r="D347" s="339"/>
      <c r="E347" s="339"/>
      <c r="F347" s="339"/>
      <c r="G347" s="339"/>
      <c r="H347" s="339"/>
      <c r="I347" s="339"/>
      <c r="J347" s="339"/>
      <c r="K347" s="339"/>
      <c r="L347" s="340"/>
      <c r="M347" s="343" t="s">
        <v>107</v>
      </c>
      <c r="N347" s="339"/>
      <c r="O347" s="340"/>
      <c r="P347" s="344">
        <v>12120.54</v>
      </c>
      <c r="Q347" s="340"/>
      <c r="R347" s="327"/>
      <c r="S347" s="339"/>
      <c r="T347" s="340"/>
      <c r="U347" s="80">
        <v>48482.15</v>
      </c>
    </row>
    <row r="348" spans="1:21" ht="50.25" customHeight="1" x14ac:dyDescent="0.25">
      <c r="A348" s="88" t="s">
        <v>573</v>
      </c>
      <c r="B348" s="87" t="s">
        <v>572</v>
      </c>
      <c r="C348" s="323" t="s">
        <v>571</v>
      </c>
      <c r="D348" s="339"/>
      <c r="E348" s="340"/>
      <c r="F348" s="325" t="s">
        <v>234</v>
      </c>
      <c r="G348" s="340"/>
      <c r="H348" s="326">
        <v>6</v>
      </c>
      <c r="I348" s="340"/>
      <c r="J348" s="326">
        <v>1</v>
      </c>
      <c r="K348" s="340"/>
      <c r="L348" s="80">
        <v>6</v>
      </c>
      <c r="M348" s="327"/>
      <c r="N348" s="340"/>
      <c r="O348" s="86"/>
      <c r="P348" s="327"/>
      <c r="Q348" s="340"/>
      <c r="R348" s="327"/>
      <c r="S348" s="339"/>
      <c r="T348" s="340"/>
      <c r="U348" s="85"/>
    </row>
    <row r="349" spans="1:21" ht="28.35" customHeight="1" x14ac:dyDescent="0.25">
      <c r="A349" s="89" t="s">
        <v>107</v>
      </c>
      <c r="B349" s="83" t="s">
        <v>525</v>
      </c>
      <c r="C349" s="337" t="s">
        <v>524</v>
      </c>
      <c r="D349" s="339"/>
      <c r="E349" s="339"/>
      <c r="F349" s="339"/>
      <c r="G349" s="339"/>
      <c r="H349" s="339"/>
      <c r="I349" s="339"/>
      <c r="J349" s="339"/>
      <c r="K349" s="339"/>
      <c r="L349" s="339"/>
      <c r="M349" s="339"/>
      <c r="N349" s="339"/>
      <c r="O349" s="339"/>
      <c r="P349" s="339"/>
      <c r="Q349" s="339"/>
      <c r="R349" s="339"/>
      <c r="S349" s="339"/>
      <c r="T349" s="340"/>
      <c r="U349" s="84" t="s">
        <v>107</v>
      </c>
    </row>
    <row r="350" spans="1:21" ht="14.25" customHeight="1" x14ac:dyDescent="0.25">
      <c r="A350" s="83" t="s">
        <v>107</v>
      </c>
      <c r="B350" s="83" t="s">
        <v>139</v>
      </c>
      <c r="C350" s="337" t="s">
        <v>244</v>
      </c>
      <c r="D350" s="339"/>
      <c r="E350" s="340"/>
      <c r="F350" s="338" t="s">
        <v>239</v>
      </c>
      <c r="G350" s="340"/>
      <c r="H350" s="336"/>
      <c r="I350" s="340"/>
      <c r="J350" s="336"/>
      <c r="K350" s="340"/>
      <c r="L350" s="82">
        <v>67.2</v>
      </c>
      <c r="M350" s="336"/>
      <c r="N350" s="340"/>
      <c r="O350" s="83" t="s">
        <v>107</v>
      </c>
      <c r="P350" s="336"/>
      <c r="Q350" s="340"/>
      <c r="R350" s="336"/>
      <c r="S350" s="339"/>
      <c r="T350" s="340"/>
      <c r="U350" s="82">
        <v>37000.99</v>
      </c>
    </row>
    <row r="351" spans="1:21" ht="14.25" customHeight="1" x14ac:dyDescent="0.25">
      <c r="A351" s="83" t="s">
        <v>107</v>
      </c>
      <c r="B351" s="83" t="s">
        <v>288</v>
      </c>
      <c r="C351" s="337" t="s">
        <v>287</v>
      </c>
      <c r="D351" s="339"/>
      <c r="E351" s="340"/>
      <c r="F351" s="338" t="s">
        <v>239</v>
      </c>
      <c r="G351" s="340"/>
      <c r="H351" s="341">
        <v>11.2</v>
      </c>
      <c r="I351" s="340"/>
      <c r="J351" s="341">
        <v>1</v>
      </c>
      <c r="K351" s="340"/>
      <c r="L351" s="82">
        <v>67.2</v>
      </c>
      <c r="M351" s="336"/>
      <c r="N351" s="340"/>
      <c r="O351" s="83" t="s">
        <v>107</v>
      </c>
      <c r="P351" s="341">
        <v>550.61</v>
      </c>
      <c r="Q351" s="340"/>
      <c r="R351" s="341">
        <v>1</v>
      </c>
      <c r="S351" s="339"/>
      <c r="T351" s="340"/>
      <c r="U351" s="82">
        <v>37000.99</v>
      </c>
    </row>
    <row r="352" spans="1:21" ht="14.25" customHeight="1" x14ac:dyDescent="0.25">
      <c r="A352" s="83" t="s">
        <v>107</v>
      </c>
      <c r="B352" s="83" t="s">
        <v>131</v>
      </c>
      <c r="C352" s="337" t="s">
        <v>241</v>
      </c>
      <c r="D352" s="339"/>
      <c r="E352" s="340"/>
      <c r="F352" s="338" t="s">
        <v>107</v>
      </c>
      <c r="G352" s="340"/>
      <c r="H352" s="336"/>
      <c r="I352" s="340"/>
      <c r="J352" s="336"/>
      <c r="K352" s="340"/>
      <c r="L352" s="85"/>
      <c r="M352" s="336"/>
      <c r="N352" s="340"/>
      <c r="O352" s="83" t="s">
        <v>107</v>
      </c>
      <c r="P352" s="336"/>
      <c r="Q352" s="340"/>
      <c r="R352" s="336"/>
      <c r="S352" s="339"/>
      <c r="T352" s="340"/>
      <c r="U352" s="82">
        <v>137.32</v>
      </c>
    </row>
    <row r="353" spans="1:21" ht="14.25" customHeight="1" x14ac:dyDescent="0.25">
      <c r="A353" s="83" t="s">
        <v>107</v>
      </c>
      <c r="B353" s="83" t="s">
        <v>105</v>
      </c>
      <c r="C353" s="337" t="s">
        <v>240</v>
      </c>
      <c r="D353" s="339"/>
      <c r="E353" s="340"/>
      <c r="F353" s="338" t="s">
        <v>239</v>
      </c>
      <c r="G353" s="340"/>
      <c r="H353" s="336"/>
      <c r="I353" s="340"/>
      <c r="J353" s="336"/>
      <c r="K353" s="340"/>
      <c r="L353" s="82">
        <v>0.12</v>
      </c>
      <c r="M353" s="336"/>
      <c r="N353" s="340"/>
      <c r="O353" s="83" t="s">
        <v>107</v>
      </c>
      <c r="P353" s="336"/>
      <c r="Q353" s="340"/>
      <c r="R353" s="336"/>
      <c r="S353" s="339"/>
      <c r="T353" s="340"/>
      <c r="U353" s="82">
        <v>79.180000000000007</v>
      </c>
    </row>
    <row r="354" spans="1:21" ht="18.95" customHeight="1" x14ac:dyDescent="0.25">
      <c r="A354" s="83" t="s">
        <v>107</v>
      </c>
      <c r="B354" s="83" t="s">
        <v>286</v>
      </c>
      <c r="C354" s="337" t="s">
        <v>285</v>
      </c>
      <c r="D354" s="339"/>
      <c r="E354" s="340"/>
      <c r="F354" s="338" t="s">
        <v>275</v>
      </c>
      <c r="G354" s="340"/>
      <c r="H354" s="341">
        <v>0.01</v>
      </c>
      <c r="I354" s="340"/>
      <c r="J354" s="341">
        <v>1</v>
      </c>
      <c r="K354" s="340"/>
      <c r="L354" s="82">
        <v>0.06</v>
      </c>
      <c r="M354" s="336"/>
      <c r="N354" s="340"/>
      <c r="O354" s="83" t="s">
        <v>107</v>
      </c>
      <c r="P354" s="341">
        <v>1631.99</v>
      </c>
      <c r="Q354" s="340"/>
      <c r="R354" s="336"/>
      <c r="S354" s="339"/>
      <c r="T354" s="340"/>
      <c r="U354" s="82">
        <v>97.92</v>
      </c>
    </row>
    <row r="355" spans="1:21" ht="14.25" customHeight="1" x14ac:dyDescent="0.25">
      <c r="A355" s="83" t="s">
        <v>107</v>
      </c>
      <c r="B355" s="83" t="s">
        <v>284</v>
      </c>
      <c r="C355" s="337" t="s">
        <v>283</v>
      </c>
      <c r="D355" s="339"/>
      <c r="E355" s="340"/>
      <c r="F355" s="338" t="s">
        <v>239</v>
      </c>
      <c r="G355" s="340"/>
      <c r="H355" s="341">
        <v>0.01</v>
      </c>
      <c r="I355" s="340"/>
      <c r="J355" s="341">
        <v>1</v>
      </c>
      <c r="K355" s="340"/>
      <c r="L355" s="82">
        <v>0.06</v>
      </c>
      <c r="M355" s="336"/>
      <c r="N355" s="340"/>
      <c r="O355" s="83" t="s">
        <v>107</v>
      </c>
      <c r="P355" s="341">
        <v>756.56</v>
      </c>
      <c r="Q355" s="340"/>
      <c r="R355" s="341">
        <v>1</v>
      </c>
      <c r="S355" s="339"/>
      <c r="T355" s="340"/>
      <c r="U355" s="82">
        <v>45.39</v>
      </c>
    </row>
    <row r="356" spans="1:21" ht="18.95" customHeight="1" x14ac:dyDescent="0.25">
      <c r="A356" s="83" t="s">
        <v>107</v>
      </c>
      <c r="B356" s="83" t="s">
        <v>277</v>
      </c>
      <c r="C356" s="337" t="s">
        <v>276</v>
      </c>
      <c r="D356" s="339"/>
      <c r="E356" s="340"/>
      <c r="F356" s="338" t="s">
        <v>275</v>
      </c>
      <c r="G356" s="340"/>
      <c r="H356" s="341">
        <v>0.01</v>
      </c>
      <c r="I356" s="340"/>
      <c r="J356" s="341">
        <v>1</v>
      </c>
      <c r="K356" s="340"/>
      <c r="L356" s="82">
        <v>0.06</v>
      </c>
      <c r="M356" s="336"/>
      <c r="N356" s="340"/>
      <c r="O356" s="83" t="s">
        <v>107</v>
      </c>
      <c r="P356" s="341">
        <v>656.62</v>
      </c>
      <c r="Q356" s="340"/>
      <c r="R356" s="336"/>
      <c r="S356" s="339"/>
      <c r="T356" s="340"/>
      <c r="U356" s="82">
        <v>39.4</v>
      </c>
    </row>
    <row r="357" spans="1:21" ht="14.25" customHeight="1" x14ac:dyDescent="0.25">
      <c r="A357" s="83" t="s">
        <v>107</v>
      </c>
      <c r="B357" s="83" t="s">
        <v>274</v>
      </c>
      <c r="C357" s="337" t="s">
        <v>273</v>
      </c>
      <c r="D357" s="339"/>
      <c r="E357" s="340"/>
      <c r="F357" s="338" t="s">
        <v>239</v>
      </c>
      <c r="G357" s="340"/>
      <c r="H357" s="341">
        <v>0.01</v>
      </c>
      <c r="I357" s="340"/>
      <c r="J357" s="341">
        <v>1</v>
      </c>
      <c r="K357" s="340"/>
      <c r="L357" s="82">
        <v>0.06</v>
      </c>
      <c r="M357" s="336"/>
      <c r="N357" s="340"/>
      <c r="O357" s="83" t="s">
        <v>107</v>
      </c>
      <c r="P357" s="341">
        <v>563.22</v>
      </c>
      <c r="Q357" s="340"/>
      <c r="R357" s="341">
        <v>1</v>
      </c>
      <c r="S357" s="339"/>
      <c r="T357" s="340"/>
      <c r="U357" s="82">
        <v>33.79</v>
      </c>
    </row>
    <row r="358" spans="1:21" ht="14.25" customHeight="1" x14ac:dyDescent="0.25">
      <c r="A358" s="83" t="s">
        <v>107</v>
      </c>
      <c r="B358" s="83" t="s">
        <v>238</v>
      </c>
      <c r="C358" s="337" t="s">
        <v>237</v>
      </c>
      <c r="D358" s="339"/>
      <c r="E358" s="340"/>
      <c r="F358" s="338" t="s">
        <v>107</v>
      </c>
      <c r="G358" s="340"/>
      <c r="H358" s="336"/>
      <c r="I358" s="340"/>
      <c r="J358" s="336"/>
      <c r="K358" s="340"/>
      <c r="L358" s="85"/>
      <c r="M358" s="336"/>
      <c r="N358" s="340"/>
      <c r="O358" s="83" t="s">
        <v>107</v>
      </c>
      <c r="P358" s="336"/>
      <c r="Q358" s="340"/>
      <c r="R358" s="336"/>
      <c r="S358" s="339"/>
      <c r="T358" s="340"/>
      <c r="U358" s="82">
        <v>8125.47</v>
      </c>
    </row>
    <row r="359" spans="1:21" ht="14.25" customHeight="1" x14ac:dyDescent="0.25">
      <c r="A359" s="83" t="s">
        <v>107</v>
      </c>
      <c r="B359" s="83" t="s">
        <v>570</v>
      </c>
      <c r="C359" s="337" t="s">
        <v>569</v>
      </c>
      <c r="D359" s="339"/>
      <c r="E359" s="340"/>
      <c r="F359" s="338" t="s">
        <v>325</v>
      </c>
      <c r="G359" s="340"/>
      <c r="H359" s="341">
        <v>3.1E-2</v>
      </c>
      <c r="I359" s="340"/>
      <c r="J359" s="341">
        <v>1</v>
      </c>
      <c r="K359" s="340"/>
      <c r="L359" s="82">
        <v>0.186</v>
      </c>
      <c r="M359" s="341">
        <v>28612.6</v>
      </c>
      <c r="N359" s="340"/>
      <c r="O359" s="83" t="s">
        <v>568</v>
      </c>
      <c r="P359" s="341">
        <v>35479.620000000003</v>
      </c>
      <c r="Q359" s="340"/>
      <c r="R359" s="336"/>
      <c r="S359" s="339"/>
      <c r="T359" s="340"/>
      <c r="U359" s="82">
        <v>6599.21</v>
      </c>
    </row>
    <row r="360" spans="1:21" ht="14.25" customHeight="1" x14ac:dyDescent="0.25">
      <c r="A360" s="83" t="s">
        <v>107</v>
      </c>
      <c r="B360" s="83" t="s">
        <v>567</v>
      </c>
      <c r="C360" s="337" t="s">
        <v>566</v>
      </c>
      <c r="D360" s="339"/>
      <c r="E360" s="340"/>
      <c r="F360" s="338" t="s">
        <v>266</v>
      </c>
      <c r="G360" s="340"/>
      <c r="H360" s="341">
        <v>8.0000000000000004E-4</v>
      </c>
      <c r="I360" s="340"/>
      <c r="J360" s="341">
        <v>1</v>
      </c>
      <c r="K360" s="340"/>
      <c r="L360" s="82">
        <v>4.7999999999999996E-3</v>
      </c>
      <c r="M360" s="341">
        <v>116448.72</v>
      </c>
      <c r="N360" s="340"/>
      <c r="O360" s="83" t="s">
        <v>519</v>
      </c>
      <c r="P360" s="341">
        <v>158370.26</v>
      </c>
      <c r="Q360" s="340"/>
      <c r="R360" s="336"/>
      <c r="S360" s="339"/>
      <c r="T360" s="340"/>
      <c r="U360" s="82">
        <v>760.18</v>
      </c>
    </row>
    <row r="361" spans="1:21" ht="14.25" customHeight="1" x14ac:dyDescent="0.25">
      <c r="A361" s="83" t="s">
        <v>107</v>
      </c>
      <c r="B361" s="83" t="s">
        <v>565</v>
      </c>
      <c r="C361" s="337" t="s">
        <v>564</v>
      </c>
      <c r="D361" s="339"/>
      <c r="E361" s="340"/>
      <c r="F361" s="338" t="s">
        <v>266</v>
      </c>
      <c r="G361" s="340"/>
      <c r="H361" s="341">
        <v>2.0000000000000002E-5</v>
      </c>
      <c r="I361" s="340"/>
      <c r="J361" s="341">
        <v>1</v>
      </c>
      <c r="K361" s="340"/>
      <c r="L361" s="82">
        <v>1.2E-4</v>
      </c>
      <c r="M361" s="341">
        <v>81827.199999999997</v>
      </c>
      <c r="N361" s="340"/>
      <c r="O361" s="83" t="s">
        <v>563</v>
      </c>
      <c r="P361" s="341">
        <v>145652.42000000001</v>
      </c>
      <c r="Q361" s="340"/>
      <c r="R361" s="336"/>
      <c r="S361" s="339"/>
      <c r="T361" s="340"/>
      <c r="U361" s="82">
        <v>17.48</v>
      </c>
    </row>
    <row r="362" spans="1:21" ht="27.6" customHeight="1" x14ac:dyDescent="0.25">
      <c r="A362" s="83" t="s">
        <v>107</v>
      </c>
      <c r="B362" s="83" t="s">
        <v>264</v>
      </c>
      <c r="C362" s="337" t="s">
        <v>263</v>
      </c>
      <c r="D362" s="339"/>
      <c r="E362" s="340"/>
      <c r="F362" s="338" t="s">
        <v>262</v>
      </c>
      <c r="G362" s="340"/>
      <c r="H362" s="341">
        <v>2.4E-2</v>
      </c>
      <c r="I362" s="340"/>
      <c r="J362" s="341">
        <v>1</v>
      </c>
      <c r="K362" s="340"/>
      <c r="L362" s="82">
        <v>0.14399999999999999</v>
      </c>
      <c r="M362" s="341">
        <v>37.71</v>
      </c>
      <c r="N362" s="340"/>
      <c r="O362" s="83" t="s">
        <v>261</v>
      </c>
      <c r="P362" s="341">
        <v>59.58</v>
      </c>
      <c r="Q362" s="340"/>
      <c r="R362" s="336"/>
      <c r="S362" s="339"/>
      <c r="T362" s="340"/>
      <c r="U362" s="82">
        <v>8.58</v>
      </c>
    </row>
    <row r="363" spans="1:21" ht="18.95" customHeight="1" x14ac:dyDescent="0.25">
      <c r="A363" s="83" t="s">
        <v>107</v>
      </c>
      <c r="B363" s="83" t="s">
        <v>232</v>
      </c>
      <c r="C363" s="337" t="s">
        <v>231</v>
      </c>
      <c r="D363" s="339"/>
      <c r="E363" s="340"/>
      <c r="F363" s="338" t="s">
        <v>224</v>
      </c>
      <c r="G363" s="340"/>
      <c r="H363" s="341">
        <v>1</v>
      </c>
      <c r="I363" s="340"/>
      <c r="J363" s="341">
        <v>1</v>
      </c>
      <c r="K363" s="340"/>
      <c r="L363" s="82">
        <v>740.01984000000004</v>
      </c>
      <c r="M363" s="336"/>
      <c r="N363" s="340"/>
      <c r="O363" s="83" t="s">
        <v>107</v>
      </c>
      <c r="P363" s="341">
        <v>1</v>
      </c>
      <c r="Q363" s="340"/>
      <c r="R363" s="336"/>
      <c r="S363" s="339"/>
      <c r="T363" s="340"/>
      <c r="U363" s="82">
        <v>740.02</v>
      </c>
    </row>
    <row r="364" spans="1:21" ht="14.25" customHeight="1" x14ac:dyDescent="0.25">
      <c r="A364" s="83" t="s">
        <v>107</v>
      </c>
      <c r="B364" s="83" t="s">
        <v>107</v>
      </c>
      <c r="C364" s="323" t="s">
        <v>230</v>
      </c>
      <c r="D364" s="339"/>
      <c r="E364" s="340"/>
      <c r="F364" s="338" t="s">
        <v>107</v>
      </c>
      <c r="G364" s="340"/>
      <c r="H364" s="336"/>
      <c r="I364" s="340"/>
      <c r="J364" s="336"/>
      <c r="K364" s="340"/>
      <c r="L364" s="85"/>
      <c r="M364" s="336"/>
      <c r="N364" s="340"/>
      <c r="O364" s="83" t="s">
        <v>107</v>
      </c>
      <c r="P364" s="336"/>
      <c r="Q364" s="340"/>
      <c r="R364" s="336"/>
      <c r="S364" s="339"/>
      <c r="T364" s="340"/>
      <c r="U364" s="80">
        <v>45342.96</v>
      </c>
    </row>
    <row r="365" spans="1:21" ht="14.25" customHeight="1" x14ac:dyDescent="0.25">
      <c r="A365" s="84" t="s">
        <v>107</v>
      </c>
      <c r="B365" s="84" t="s">
        <v>107</v>
      </c>
      <c r="C365" s="337" t="s">
        <v>229</v>
      </c>
      <c r="D365" s="339"/>
      <c r="E365" s="340"/>
      <c r="F365" s="338" t="s">
        <v>107</v>
      </c>
      <c r="G365" s="340"/>
      <c r="H365" s="336"/>
      <c r="I365" s="340"/>
      <c r="J365" s="337" t="s">
        <v>107</v>
      </c>
      <c r="K365" s="340"/>
      <c r="L365" s="83" t="s">
        <v>107</v>
      </c>
      <c r="M365" s="337" t="s">
        <v>107</v>
      </c>
      <c r="N365" s="340"/>
      <c r="O365" s="84" t="s">
        <v>107</v>
      </c>
      <c r="P365" s="336"/>
      <c r="Q365" s="340"/>
      <c r="R365" s="337" t="s">
        <v>107</v>
      </c>
      <c r="S365" s="339"/>
      <c r="T365" s="340"/>
      <c r="U365" s="82">
        <v>37080.17</v>
      </c>
    </row>
    <row r="366" spans="1:21" ht="28.35" customHeight="1" x14ac:dyDescent="0.25">
      <c r="A366" s="84" t="s">
        <v>107</v>
      </c>
      <c r="B366" s="83" t="s">
        <v>260</v>
      </c>
      <c r="C366" s="337" t="s">
        <v>259</v>
      </c>
      <c r="D366" s="339"/>
      <c r="E366" s="340"/>
      <c r="F366" s="338" t="s">
        <v>224</v>
      </c>
      <c r="G366" s="340"/>
      <c r="H366" s="341">
        <v>97</v>
      </c>
      <c r="I366" s="340"/>
      <c r="J366" s="341">
        <v>1</v>
      </c>
      <c r="K366" s="340"/>
      <c r="L366" s="82">
        <v>97</v>
      </c>
      <c r="M366" s="336"/>
      <c r="N366" s="340"/>
      <c r="O366" s="83" t="s">
        <v>107</v>
      </c>
      <c r="P366" s="336"/>
      <c r="Q366" s="340"/>
      <c r="R366" s="342" t="s">
        <v>107</v>
      </c>
      <c r="S366" s="339"/>
      <c r="T366" s="340"/>
      <c r="U366" s="82">
        <v>35967.760000000002</v>
      </c>
    </row>
    <row r="367" spans="1:21" ht="28.35" customHeight="1" x14ac:dyDescent="0.25">
      <c r="A367" s="84" t="s">
        <v>107</v>
      </c>
      <c r="B367" s="83" t="s">
        <v>258</v>
      </c>
      <c r="C367" s="337" t="s">
        <v>257</v>
      </c>
      <c r="D367" s="339"/>
      <c r="E367" s="340"/>
      <c r="F367" s="338" t="s">
        <v>224</v>
      </c>
      <c r="G367" s="340"/>
      <c r="H367" s="341">
        <v>51</v>
      </c>
      <c r="I367" s="340"/>
      <c r="J367" s="341">
        <v>1</v>
      </c>
      <c r="K367" s="340"/>
      <c r="L367" s="82">
        <v>51</v>
      </c>
      <c r="M367" s="336"/>
      <c r="N367" s="340"/>
      <c r="O367" s="83" t="s">
        <v>107</v>
      </c>
      <c r="P367" s="336"/>
      <c r="Q367" s="340"/>
      <c r="R367" s="342" t="s">
        <v>107</v>
      </c>
      <c r="S367" s="339"/>
      <c r="T367" s="340"/>
      <c r="U367" s="82">
        <v>18910.89</v>
      </c>
    </row>
    <row r="368" spans="1:21" ht="14.25" customHeight="1" x14ac:dyDescent="0.25">
      <c r="A368" s="81" t="s">
        <v>107</v>
      </c>
      <c r="B368" s="81" t="s">
        <v>107</v>
      </c>
      <c r="C368" s="323" t="s">
        <v>223</v>
      </c>
      <c r="D368" s="339"/>
      <c r="E368" s="339"/>
      <c r="F368" s="339"/>
      <c r="G368" s="339"/>
      <c r="H368" s="339"/>
      <c r="I368" s="339"/>
      <c r="J368" s="339"/>
      <c r="K368" s="339"/>
      <c r="L368" s="340"/>
      <c r="M368" s="343" t="s">
        <v>107</v>
      </c>
      <c r="N368" s="339"/>
      <c r="O368" s="340"/>
      <c r="P368" s="344">
        <v>16703.599999999999</v>
      </c>
      <c r="Q368" s="340"/>
      <c r="R368" s="327"/>
      <c r="S368" s="339"/>
      <c r="T368" s="340"/>
      <c r="U368" s="80">
        <v>100221.61</v>
      </c>
    </row>
    <row r="369" spans="1:21" ht="38.85" customHeight="1" x14ac:dyDescent="0.25">
      <c r="A369" s="89" t="s">
        <v>562</v>
      </c>
      <c r="B369" s="83" t="s">
        <v>561</v>
      </c>
      <c r="C369" s="337" t="s">
        <v>560</v>
      </c>
      <c r="D369" s="339"/>
      <c r="E369" s="340"/>
      <c r="F369" s="338" t="s">
        <v>559</v>
      </c>
      <c r="G369" s="340"/>
      <c r="H369" s="341">
        <v>6</v>
      </c>
      <c r="I369" s="340"/>
      <c r="J369" s="341">
        <v>1</v>
      </c>
      <c r="K369" s="340"/>
      <c r="L369" s="82">
        <v>6</v>
      </c>
      <c r="M369" s="336"/>
      <c r="N369" s="340"/>
      <c r="O369" s="85"/>
      <c r="P369" s="341">
        <v>7609.4</v>
      </c>
      <c r="Q369" s="340"/>
      <c r="R369" s="341">
        <v>1</v>
      </c>
      <c r="S369" s="339"/>
      <c r="T369" s="340"/>
      <c r="U369" s="82">
        <v>45656.4</v>
      </c>
    </row>
    <row r="370" spans="1:21" ht="14.25" customHeight="1" x14ac:dyDescent="0.25">
      <c r="A370" s="81" t="s">
        <v>107</v>
      </c>
      <c r="B370" s="81" t="s">
        <v>107</v>
      </c>
      <c r="C370" s="323" t="s">
        <v>223</v>
      </c>
      <c r="D370" s="339"/>
      <c r="E370" s="339"/>
      <c r="F370" s="339"/>
      <c r="G370" s="339"/>
      <c r="H370" s="339"/>
      <c r="I370" s="339"/>
      <c r="J370" s="339"/>
      <c r="K370" s="339"/>
      <c r="L370" s="340"/>
      <c r="M370" s="343" t="s">
        <v>107</v>
      </c>
      <c r="N370" s="339"/>
      <c r="O370" s="340"/>
      <c r="P370" s="344">
        <v>7609.4</v>
      </c>
      <c r="Q370" s="340"/>
      <c r="R370" s="327"/>
      <c r="S370" s="339"/>
      <c r="T370" s="340"/>
      <c r="U370" s="80">
        <v>45656.4</v>
      </c>
    </row>
    <row r="371" spans="1:21" ht="28.35" customHeight="1" x14ac:dyDescent="0.25">
      <c r="A371" s="88" t="s">
        <v>558</v>
      </c>
      <c r="B371" s="87" t="s">
        <v>557</v>
      </c>
      <c r="C371" s="323" t="s">
        <v>556</v>
      </c>
      <c r="D371" s="339"/>
      <c r="E371" s="340"/>
      <c r="F371" s="325" t="s">
        <v>555</v>
      </c>
      <c r="G371" s="340"/>
      <c r="H371" s="326">
        <v>6.7799999999999999E-2</v>
      </c>
      <c r="I371" s="340"/>
      <c r="J371" s="326">
        <v>1</v>
      </c>
      <c r="K371" s="340"/>
      <c r="L371" s="80">
        <v>6.7799999999999999E-2</v>
      </c>
      <c r="M371" s="327"/>
      <c r="N371" s="340"/>
      <c r="O371" s="86"/>
      <c r="P371" s="327"/>
      <c r="Q371" s="340"/>
      <c r="R371" s="327"/>
      <c r="S371" s="339"/>
      <c r="T371" s="340"/>
      <c r="U371" s="85"/>
    </row>
    <row r="372" spans="1:21" ht="28.35" customHeight="1" x14ac:dyDescent="0.25">
      <c r="A372" s="89" t="s">
        <v>107</v>
      </c>
      <c r="B372" s="83" t="s">
        <v>554</v>
      </c>
      <c r="C372" s="337" t="s">
        <v>553</v>
      </c>
      <c r="D372" s="339"/>
      <c r="E372" s="339"/>
      <c r="F372" s="339"/>
      <c r="G372" s="339"/>
      <c r="H372" s="339"/>
      <c r="I372" s="339"/>
      <c r="J372" s="339"/>
      <c r="K372" s="339"/>
      <c r="L372" s="339"/>
      <c r="M372" s="339"/>
      <c r="N372" s="339"/>
      <c r="O372" s="339"/>
      <c r="P372" s="339"/>
      <c r="Q372" s="339"/>
      <c r="R372" s="339"/>
      <c r="S372" s="339"/>
      <c r="T372" s="340"/>
      <c r="U372" s="84" t="s">
        <v>107</v>
      </c>
    </row>
    <row r="373" spans="1:21" ht="14.25" customHeight="1" x14ac:dyDescent="0.25">
      <c r="A373" s="83" t="s">
        <v>107</v>
      </c>
      <c r="B373" s="83" t="s">
        <v>139</v>
      </c>
      <c r="C373" s="337" t="s">
        <v>244</v>
      </c>
      <c r="D373" s="339"/>
      <c r="E373" s="340"/>
      <c r="F373" s="338" t="s">
        <v>239</v>
      </c>
      <c r="G373" s="340"/>
      <c r="H373" s="336"/>
      <c r="I373" s="340"/>
      <c r="J373" s="336"/>
      <c r="K373" s="340"/>
      <c r="L373" s="82">
        <v>4.8661076999999997</v>
      </c>
      <c r="M373" s="336"/>
      <c r="N373" s="340"/>
      <c r="O373" s="83" t="s">
        <v>107</v>
      </c>
      <c r="P373" s="336"/>
      <c r="Q373" s="340"/>
      <c r="R373" s="336"/>
      <c r="S373" s="339"/>
      <c r="T373" s="340"/>
      <c r="U373" s="82">
        <v>2587.2600000000002</v>
      </c>
    </row>
    <row r="374" spans="1:21" ht="14.25" customHeight="1" x14ac:dyDescent="0.25">
      <c r="A374" s="83" t="s">
        <v>107</v>
      </c>
      <c r="B374" s="83" t="s">
        <v>552</v>
      </c>
      <c r="C374" s="337" t="s">
        <v>551</v>
      </c>
      <c r="D374" s="339"/>
      <c r="E374" s="340"/>
      <c r="F374" s="338" t="s">
        <v>239</v>
      </c>
      <c r="G374" s="340"/>
      <c r="H374" s="341">
        <v>62.41</v>
      </c>
      <c r="I374" s="340"/>
      <c r="J374" s="341">
        <v>1.1499999999999999</v>
      </c>
      <c r="K374" s="340"/>
      <c r="L374" s="82">
        <v>4.8661076999999997</v>
      </c>
      <c r="M374" s="336"/>
      <c r="N374" s="340"/>
      <c r="O374" s="83" t="s">
        <v>107</v>
      </c>
      <c r="P374" s="341">
        <v>531.69000000000005</v>
      </c>
      <c r="Q374" s="340"/>
      <c r="R374" s="341">
        <v>1</v>
      </c>
      <c r="S374" s="339"/>
      <c r="T374" s="340"/>
      <c r="U374" s="82">
        <v>2587.2600000000002</v>
      </c>
    </row>
    <row r="375" spans="1:21" ht="14.25" customHeight="1" x14ac:dyDescent="0.25">
      <c r="A375" s="83" t="s">
        <v>107</v>
      </c>
      <c r="B375" s="83" t="s">
        <v>131</v>
      </c>
      <c r="C375" s="337" t="s">
        <v>241</v>
      </c>
      <c r="D375" s="339"/>
      <c r="E375" s="340"/>
      <c r="F375" s="338" t="s">
        <v>107</v>
      </c>
      <c r="G375" s="340"/>
      <c r="H375" s="336"/>
      <c r="I375" s="340"/>
      <c r="J375" s="336"/>
      <c r="K375" s="340"/>
      <c r="L375" s="85"/>
      <c r="M375" s="336"/>
      <c r="N375" s="340"/>
      <c r="O375" s="83" t="s">
        <v>107</v>
      </c>
      <c r="P375" s="336"/>
      <c r="Q375" s="340"/>
      <c r="R375" s="336"/>
      <c r="S375" s="339"/>
      <c r="T375" s="340"/>
      <c r="U375" s="82">
        <v>25.83</v>
      </c>
    </row>
    <row r="376" spans="1:21" ht="14.25" customHeight="1" x14ac:dyDescent="0.25">
      <c r="A376" s="83" t="s">
        <v>107</v>
      </c>
      <c r="B376" s="83" t="s">
        <v>105</v>
      </c>
      <c r="C376" s="337" t="s">
        <v>240</v>
      </c>
      <c r="D376" s="339"/>
      <c r="E376" s="340"/>
      <c r="F376" s="338" t="s">
        <v>239</v>
      </c>
      <c r="G376" s="340"/>
      <c r="H376" s="336"/>
      <c r="I376" s="340"/>
      <c r="J376" s="336"/>
      <c r="K376" s="340"/>
      <c r="L376" s="82">
        <v>2.0272200000000001E-2</v>
      </c>
      <c r="M376" s="336"/>
      <c r="N376" s="340"/>
      <c r="O376" s="83" t="s">
        <v>107</v>
      </c>
      <c r="P376" s="336"/>
      <c r="Q376" s="340"/>
      <c r="R376" s="336"/>
      <c r="S376" s="339"/>
      <c r="T376" s="340"/>
      <c r="U376" s="82">
        <v>11.42</v>
      </c>
    </row>
    <row r="377" spans="1:21" ht="18.95" customHeight="1" x14ac:dyDescent="0.25">
      <c r="A377" s="83" t="s">
        <v>107</v>
      </c>
      <c r="B377" s="83" t="s">
        <v>277</v>
      </c>
      <c r="C377" s="337" t="s">
        <v>276</v>
      </c>
      <c r="D377" s="339"/>
      <c r="E377" s="340"/>
      <c r="F377" s="338" t="s">
        <v>275</v>
      </c>
      <c r="G377" s="340"/>
      <c r="H377" s="341">
        <v>0.26</v>
      </c>
      <c r="I377" s="340"/>
      <c r="J377" s="341">
        <v>1.1499999999999999</v>
      </c>
      <c r="K377" s="340"/>
      <c r="L377" s="82">
        <v>2.0272200000000001E-2</v>
      </c>
      <c r="M377" s="336"/>
      <c r="N377" s="340"/>
      <c r="O377" s="83" t="s">
        <v>107</v>
      </c>
      <c r="P377" s="341">
        <v>656.62</v>
      </c>
      <c r="Q377" s="340"/>
      <c r="R377" s="336"/>
      <c r="S377" s="339"/>
      <c r="T377" s="340"/>
      <c r="U377" s="82">
        <v>13.31</v>
      </c>
    </row>
    <row r="378" spans="1:21" ht="14.25" customHeight="1" x14ac:dyDescent="0.25">
      <c r="A378" s="83" t="s">
        <v>107</v>
      </c>
      <c r="B378" s="83" t="s">
        <v>274</v>
      </c>
      <c r="C378" s="337" t="s">
        <v>273</v>
      </c>
      <c r="D378" s="339"/>
      <c r="E378" s="340"/>
      <c r="F378" s="338" t="s">
        <v>239</v>
      </c>
      <c r="G378" s="340"/>
      <c r="H378" s="341">
        <v>0.26</v>
      </c>
      <c r="I378" s="340"/>
      <c r="J378" s="341">
        <v>1.1499999999999999</v>
      </c>
      <c r="K378" s="340"/>
      <c r="L378" s="82">
        <v>2.0272200000000001E-2</v>
      </c>
      <c r="M378" s="336"/>
      <c r="N378" s="340"/>
      <c r="O378" s="83" t="s">
        <v>107</v>
      </c>
      <c r="P378" s="341">
        <v>563.22</v>
      </c>
      <c r="Q378" s="340"/>
      <c r="R378" s="341">
        <v>1</v>
      </c>
      <c r="S378" s="339"/>
      <c r="T378" s="340"/>
      <c r="U378" s="82">
        <v>11.42</v>
      </c>
    </row>
    <row r="379" spans="1:21" ht="27.6" customHeight="1" x14ac:dyDescent="0.25">
      <c r="A379" s="83" t="s">
        <v>107</v>
      </c>
      <c r="B379" s="83" t="s">
        <v>550</v>
      </c>
      <c r="C379" s="337" t="s">
        <v>549</v>
      </c>
      <c r="D379" s="339"/>
      <c r="E379" s="340"/>
      <c r="F379" s="338" t="s">
        <v>275</v>
      </c>
      <c r="G379" s="340"/>
      <c r="H379" s="341">
        <v>25.2</v>
      </c>
      <c r="I379" s="340"/>
      <c r="J379" s="341">
        <v>1.1499999999999999</v>
      </c>
      <c r="K379" s="340"/>
      <c r="L379" s="82">
        <v>1.964844</v>
      </c>
      <c r="M379" s="341">
        <v>4.5199999999999996</v>
      </c>
      <c r="N379" s="340"/>
      <c r="O379" s="83" t="s">
        <v>548</v>
      </c>
      <c r="P379" s="341">
        <v>6.37</v>
      </c>
      <c r="Q379" s="340"/>
      <c r="R379" s="336"/>
      <c r="S379" s="339"/>
      <c r="T379" s="340"/>
      <c r="U379" s="82">
        <v>12.52</v>
      </c>
    </row>
    <row r="380" spans="1:21" ht="14.25" customHeight="1" x14ac:dyDescent="0.25">
      <c r="A380" s="83" t="s">
        <v>107</v>
      </c>
      <c r="B380" s="83" t="s">
        <v>238</v>
      </c>
      <c r="C380" s="337" t="s">
        <v>237</v>
      </c>
      <c r="D380" s="339"/>
      <c r="E380" s="340"/>
      <c r="F380" s="338" t="s">
        <v>107</v>
      </c>
      <c r="G380" s="340"/>
      <c r="H380" s="336"/>
      <c r="I380" s="340"/>
      <c r="J380" s="336"/>
      <c r="K380" s="340"/>
      <c r="L380" s="85"/>
      <c r="M380" s="336"/>
      <c r="N380" s="340"/>
      <c r="O380" s="83" t="s">
        <v>107</v>
      </c>
      <c r="P380" s="336"/>
      <c r="Q380" s="340"/>
      <c r="R380" s="336"/>
      <c r="S380" s="339"/>
      <c r="T380" s="340"/>
      <c r="U380" s="82">
        <v>80.33</v>
      </c>
    </row>
    <row r="381" spans="1:21" ht="14.25" customHeight="1" x14ac:dyDescent="0.25">
      <c r="A381" s="83" t="s">
        <v>107</v>
      </c>
      <c r="B381" s="83" t="s">
        <v>547</v>
      </c>
      <c r="C381" s="337" t="s">
        <v>546</v>
      </c>
      <c r="D381" s="339"/>
      <c r="E381" s="340"/>
      <c r="F381" s="338" t="s">
        <v>329</v>
      </c>
      <c r="G381" s="340"/>
      <c r="H381" s="341">
        <v>0.21</v>
      </c>
      <c r="I381" s="340"/>
      <c r="J381" s="341">
        <v>1</v>
      </c>
      <c r="K381" s="340"/>
      <c r="L381" s="82">
        <v>1.4238000000000001E-2</v>
      </c>
      <c r="M381" s="341">
        <v>35.71</v>
      </c>
      <c r="N381" s="340"/>
      <c r="O381" s="83" t="s">
        <v>545</v>
      </c>
      <c r="P381" s="341">
        <v>29.28</v>
      </c>
      <c r="Q381" s="340"/>
      <c r="R381" s="336"/>
      <c r="S381" s="339"/>
      <c r="T381" s="340"/>
      <c r="U381" s="82">
        <v>0.42</v>
      </c>
    </row>
    <row r="382" spans="1:21" ht="14.25" customHeight="1" x14ac:dyDescent="0.25">
      <c r="A382" s="83" t="s">
        <v>107</v>
      </c>
      <c r="B382" s="83" t="s">
        <v>544</v>
      </c>
      <c r="C382" s="337" t="s">
        <v>543</v>
      </c>
      <c r="D382" s="339"/>
      <c r="E382" s="340"/>
      <c r="F382" s="338" t="s">
        <v>234</v>
      </c>
      <c r="G382" s="340"/>
      <c r="H382" s="341">
        <v>10</v>
      </c>
      <c r="I382" s="340"/>
      <c r="J382" s="341">
        <v>1</v>
      </c>
      <c r="K382" s="340"/>
      <c r="L382" s="82">
        <v>0.67800000000000005</v>
      </c>
      <c r="M382" s="341">
        <v>18.59</v>
      </c>
      <c r="N382" s="340"/>
      <c r="O382" s="83" t="s">
        <v>313</v>
      </c>
      <c r="P382" s="341">
        <v>26.4</v>
      </c>
      <c r="Q382" s="340"/>
      <c r="R382" s="336"/>
      <c r="S382" s="339"/>
      <c r="T382" s="340"/>
      <c r="U382" s="82">
        <v>17.899999999999999</v>
      </c>
    </row>
    <row r="383" spans="1:21" ht="14.25" customHeight="1" x14ac:dyDescent="0.25">
      <c r="A383" s="83" t="s">
        <v>107</v>
      </c>
      <c r="B383" s="83" t="s">
        <v>542</v>
      </c>
      <c r="C383" s="337" t="s">
        <v>541</v>
      </c>
      <c r="D383" s="339"/>
      <c r="E383" s="340"/>
      <c r="F383" s="338" t="s">
        <v>270</v>
      </c>
      <c r="G383" s="340"/>
      <c r="H383" s="341">
        <v>10</v>
      </c>
      <c r="I383" s="340"/>
      <c r="J383" s="341">
        <v>1</v>
      </c>
      <c r="K383" s="340"/>
      <c r="L383" s="82">
        <v>0.67800000000000005</v>
      </c>
      <c r="M383" s="341">
        <v>56.11</v>
      </c>
      <c r="N383" s="340"/>
      <c r="O383" s="83" t="s">
        <v>540</v>
      </c>
      <c r="P383" s="341">
        <v>91.46</v>
      </c>
      <c r="Q383" s="340"/>
      <c r="R383" s="336"/>
      <c r="S383" s="339"/>
      <c r="T383" s="340"/>
      <c r="U383" s="82">
        <v>62.01</v>
      </c>
    </row>
    <row r="384" spans="1:21" ht="14.25" customHeight="1" x14ac:dyDescent="0.25">
      <c r="A384" s="83" t="s">
        <v>107</v>
      </c>
      <c r="B384" s="83" t="s">
        <v>107</v>
      </c>
      <c r="C384" s="323" t="s">
        <v>230</v>
      </c>
      <c r="D384" s="339"/>
      <c r="E384" s="340"/>
      <c r="F384" s="338" t="s">
        <v>107</v>
      </c>
      <c r="G384" s="340"/>
      <c r="H384" s="336"/>
      <c r="I384" s="340"/>
      <c r="J384" s="336"/>
      <c r="K384" s="340"/>
      <c r="L384" s="85"/>
      <c r="M384" s="336"/>
      <c r="N384" s="340"/>
      <c r="O384" s="83" t="s">
        <v>107</v>
      </c>
      <c r="P384" s="336"/>
      <c r="Q384" s="340"/>
      <c r="R384" s="336"/>
      <c r="S384" s="339"/>
      <c r="T384" s="340"/>
      <c r="U384" s="80">
        <v>2704.84</v>
      </c>
    </row>
    <row r="385" spans="1:21" ht="104.25" customHeight="1" x14ac:dyDescent="0.25">
      <c r="A385" s="89" t="s">
        <v>539</v>
      </c>
      <c r="B385" s="83" t="s">
        <v>538</v>
      </c>
      <c r="C385" s="337" t="s">
        <v>537</v>
      </c>
      <c r="D385" s="339"/>
      <c r="E385" s="340"/>
      <c r="F385" s="338" t="s">
        <v>270</v>
      </c>
      <c r="G385" s="340"/>
      <c r="H385" s="341">
        <v>6.78</v>
      </c>
      <c r="I385" s="340"/>
      <c r="J385" s="342" t="s">
        <v>139</v>
      </c>
      <c r="K385" s="340"/>
      <c r="L385" s="82">
        <v>6.78</v>
      </c>
      <c r="M385" s="341">
        <v>526.54999999999995</v>
      </c>
      <c r="N385" s="340"/>
      <c r="O385" s="83" t="s">
        <v>536</v>
      </c>
      <c r="P385" s="341">
        <v>974.12</v>
      </c>
      <c r="Q385" s="340"/>
      <c r="R385" s="336"/>
      <c r="S385" s="339"/>
      <c r="T385" s="340"/>
      <c r="U385" s="82">
        <v>6604.53</v>
      </c>
    </row>
    <row r="386" spans="1:21" ht="14.25" customHeight="1" x14ac:dyDescent="0.25">
      <c r="A386" s="84" t="s">
        <v>107</v>
      </c>
      <c r="B386" s="84" t="s">
        <v>107</v>
      </c>
      <c r="C386" s="337" t="s">
        <v>229</v>
      </c>
      <c r="D386" s="339"/>
      <c r="E386" s="340"/>
      <c r="F386" s="338" t="s">
        <v>107</v>
      </c>
      <c r="G386" s="340"/>
      <c r="H386" s="336"/>
      <c r="I386" s="340"/>
      <c r="J386" s="337" t="s">
        <v>107</v>
      </c>
      <c r="K386" s="340"/>
      <c r="L386" s="83" t="s">
        <v>107</v>
      </c>
      <c r="M386" s="337" t="s">
        <v>107</v>
      </c>
      <c r="N386" s="340"/>
      <c r="O386" s="84" t="s">
        <v>107</v>
      </c>
      <c r="P386" s="336"/>
      <c r="Q386" s="340"/>
      <c r="R386" s="337" t="s">
        <v>107</v>
      </c>
      <c r="S386" s="339"/>
      <c r="T386" s="340"/>
      <c r="U386" s="82">
        <v>2598.6799999999998</v>
      </c>
    </row>
    <row r="387" spans="1:21" ht="28.35" customHeight="1" x14ac:dyDescent="0.25">
      <c r="A387" s="84" t="s">
        <v>107</v>
      </c>
      <c r="B387" s="83" t="s">
        <v>535</v>
      </c>
      <c r="C387" s="337" t="s">
        <v>534</v>
      </c>
      <c r="D387" s="339"/>
      <c r="E387" s="340"/>
      <c r="F387" s="338" t="s">
        <v>224</v>
      </c>
      <c r="G387" s="340"/>
      <c r="H387" s="341">
        <v>97</v>
      </c>
      <c r="I387" s="340"/>
      <c r="J387" s="341">
        <v>1</v>
      </c>
      <c r="K387" s="340"/>
      <c r="L387" s="82">
        <v>97</v>
      </c>
      <c r="M387" s="336"/>
      <c r="N387" s="340"/>
      <c r="O387" s="83" t="s">
        <v>107</v>
      </c>
      <c r="P387" s="336"/>
      <c r="Q387" s="340"/>
      <c r="R387" s="342" t="s">
        <v>107</v>
      </c>
      <c r="S387" s="339"/>
      <c r="T387" s="340"/>
      <c r="U387" s="82">
        <v>2520.7199999999998</v>
      </c>
    </row>
    <row r="388" spans="1:21" ht="28.35" customHeight="1" x14ac:dyDescent="0.25">
      <c r="A388" s="84" t="s">
        <v>107</v>
      </c>
      <c r="B388" s="83" t="s">
        <v>533</v>
      </c>
      <c r="C388" s="337" t="s">
        <v>532</v>
      </c>
      <c r="D388" s="339"/>
      <c r="E388" s="340"/>
      <c r="F388" s="338" t="s">
        <v>224</v>
      </c>
      <c r="G388" s="340"/>
      <c r="H388" s="341">
        <v>55</v>
      </c>
      <c r="I388" s="340"/>
      <c r="J388" s="341">
        <v>1</v>
      </c>
      <c r="K388" s="340"/>
      <c r="L388" s="82">
        <v>55</v>
      </c>
      <c r="M388" s="336"/>
      <c r="N388" s="340"/>
      <c r="O388" s="83" t="s">
        <v>107</v>
      </c>
      <c r="P388" s="336"/>
      <c r="Q388" s="340"/>
      <c r="R388" s="342" t="s">
        <v>107</v>
      </c>
      <c r="S388" s="339"/>
      <c r="T388" s="340"/>
      <c r="U388" s="82">
        <v>1429.27</v>
      </c>
    </row>
    <row r="389" spans="1:21" ht="14.25" customHeight="1" x14ac:dyDescent="0.25">
      <c r="A389" s="81" t="s">
        <v>107</v>
      </c>
      <c r="B389" s="81" t="s">
        <v>107</v>
      </c>
      <c r="C389" s="323" t="s">
        <v>223</v>
      </c>
      <c r="D389" s="339"/>
      <c r="E389" s="339"/>
      <c r="F389" s="339"/>
      <c r="G389" s="339"/>
      <c r="H389" s="339"/>
      <c r="I389" s="339"/>
      <c r="J389" s="339"/>
      <c r="K389" s="339"/>
      <c r="L389" s="340"/>
      <c r="M389" s="343" t="s">
        <v>107</v>
      </c>
      <c r="N389" s="339"/>
      <c r="O389" s="340"/>
      <c r="P389" s="344">
        <v>195565.78</v>
      </c>
      <c r="Q389" s="340"/>
      <c r="R389" s="327"/>
      <c r="S389" s="339"/>
      <c r="T389" s="340"/>
      <c r="U389" s="80">
        <v>13259.36</v>
      </c>
    </row>
    <row r="390" spans="1:21" ht="38.85" customHeight="1" x14ac:dyDescent="0.25">
      <c r="A390" s="88" t="s">
        <v>531</v>
      </c>
      <c r="B390" s="87" t="s">
        <v>530</v>
      </c>
      <c r="C390" s="323" t="s">
        <v>529</v>
      </c>
      <c r="D390" s="339"/>
      <c r="E390" s="340"/>
      <c r="F390" s="325" t="s">
        <v>325</v>
      </c>
      <c r="G390" s="340"/>
      <c r="H390" s="326">
        <v>0.18</v>
      </c>
      <c r="I390" s="340"/>
      <c r="J390" s="326">
        <v>1</v>
      </c>
      <c r="K390" s="340"/>
      <c r="L390" s="80">
        <v>0.18</v>
      </c>
      <c r="M390" s="327"/>
      <c r="N390" s="340"/>
      <c r="O390" s="86"/>
      <c r="P390" s="327"/>
      <c r="Q390" s="340"/>
      <c r="R390" s="327"/>
      <c r="S390" s="339"/>
      <c r="T390" s="340"/>
      <c r="U390" s="85"/>
    </row>
    <row r="391" spans="1:21" ht="28.35" customHeight="1" x14ac:dyDescent="0.25">
      <c r="A391" s="89" t="s">
        <v>107</v>
      </c>
      <c r="B391" s="83" t="s">
        <v>525</v>
      </c>
      <c r="C391" s="337" t="s">
        <v>524</v>
      </c>
      <c r="D391" s="339"/>
      <c r="E391" s="339"/>
      <c r="F391" s="339"/>
      <c r="G391" s="339"/>
      <c r="H391" s="339"/>
      <c r="I391" s="339"/>
      <c r="J391" s="339"/>
      <c r="K391" s="339"/>
      <c r="L391" s="339"/>
      <c r="M391" s="339"/>
      <c r="N391" s="339"/>
      <c r="O391" s="339"/>
      <c r="P391" s="339"/>
      <c r="Q391" s="339"/>
      <c r="R391" s="339"/>
      <c r="S391" s="339"/>
      <c r="T391" s="340"/>
      <c r="U391" s="84" t="s">
        <v>107</v>
      </c>
    </row>
    <row r="392" spans="1:21" ht="28.35" customHeight="1" x14ac:dyDescent="0.25">
      <c r="A392" s="89" t="s">
        <v>107</v>
      </c>
      <c r="B392" s="83" t="s">
        <v>523</v>
      </c>
      <c r="C392" s="337" t="s">
        <v>522</v>
      </c>
      <c r="D392" s="339"/>
      <c r="E392" s="339"/>
      <c r="F392" s="339"/>
      <c r="G392" s="339"/>
      <c r="H392" s="339"/>
      <c r="I392" s="339"/>
      <c r="J392" s="339"/>
      <c r="K392" s="339"/>
      <c r="L392" s="339"/>
      <c r="M392" s="339"/>
      <c r="N392" s="339"/>
      <c r="O392" s="339"/>
      <c r="P392" s="339"/>
      <c r="Q392" s="339"/>
      <c r="R392" s="339"/>
      <c r="S392" s="339"/>
      <c r="T392" s="340"/>
      <c r="U392" s="84" t="s">
        <v>107</v>
      </c>
    </row>
    <row r="393" spans="1:21" ht="14.25" customHeight="1" x14ac:dyDescent="0.25">
      <c r="A393" s="83" t="s">
        <v>107</v>
      </c>
      <c r="B393" s="83" t="s">
        <v>139</v>
      </c>
      <c r="C393" s="337" t="s">
        <v>244</v>
      </c>
      <c r="D393" s="339"/>
      <c r="E393" s="340"/>
      <c r="F393" s="338" t="s">
        <v>239</v>
      </c>
      <c r="G393" s="340"/>
      <c r="H393" s="336"/>
      <c r="I393" s="340"/>
      <c r="J393" s="336"/>
      <c r="K393" s="340"/>
      <c r="L393" s="82">
        <v>6.2927999999999997</v>
      </c>
      <c r="M393" s="336"/>
      <c r="N393" s="340"/>
      <c r="O393" s="83" t="s">
        <v>107</v>
      </c>
      <c r="P393" s="336"/>
      <c r="Q393" s="340"/>
      <c r="R393" s="336"/>
      <c r="S393" s="339"/>
      <c r="T393" s="340"/>
      <c r="U393" s="82">
        <v>3464.88</v>
      </c>
    </row>
    <row r="394" spans="1:21" ht="14.25" customHeight="1" x14ac:dyDescent="0.25">
      <c r="A394" s="83" t="s">
        <v>107</v>
      </c>
      <c r="B394" s="83" t="s">
        <v>288</v>
      </c>
      <c r="C394" s="337" t="s">
        <v>287</v>
      </c>
      <c r="D394" s="339"/>
      <c r="E394" s="340"/>
      <c r="F394" s="338" t="s">
        <v>239</v>
      </c>
      <c r="G394" s="340"/>
      <c r="H394" s="341">
        <v>30.4</v>
      </c>
      <c r="I394" s="340"/>
      <c r="J394" s="341">
        <v>1.1499999999999999</v>
      </c>
      <c r="K394" s="340"/>
      <c r="L394" s="82">
        <v>6.2927999999999997</v>
      </c>
      <c r="M394" s="336"/>
      <c r="N394" s="340"/>
      <c r="O394" s="83" t="s">
        <v>107</v>
      </c>
      <c r="P394" s="341">
        <v>550.61</v>
      </c>
      <c r="Q394" s="340"/>
      <c r="R394" s="341">
        <v>1</v>
      </c>
      <c r="S394" s="339"/>
      <c r="T394" s="340"/>
      <c r="U394" s="82">
        <v>3464.88</v>
      </c>
    </row>
    <row r="395" spans="1:21" ht="14.25" customHeight="1" x14ac:dyDescent="0.25">
      <c r="A395" s="83" t="s">
        <v>107</v>
      </c>
      <c r="B395" s="83" t="s">
        <v>131</v>
      </c>
      <c r="C395" s="337" t="s">
        <v>241</v>
      </c>
      <c r="D395" s="339"/>
      <c r="E395" s="340"/>
      <c r="F395" s="338" t="s">
        <v>107</v>
      </c>
      <c r="G395" s="340"/>
      <c r="H395" s="336"/>
      <c r="I395" s="340"/>
      <c r="J395" s="336"/>
      <c r="K395" s="340"/>
      <c r="L395" s="85"/>
      <c r="M395" s="336"/>
      <c r="N395" s="340"/>
      <c r="O395" s="83" t="s">
        <v>107</v>
      </c>
      <c r="P395" s="336"/>
      <c r="Q395" s="340"/>
      <c r="R395" s="336"/>
      <c r="S395" s="339"/>
      <c r="T395" s="340"/>
      <c r="U395" s="82">
        <v>0</v>
      </c>
    </row>
    <row r="396" spans="1:21" ht="14.25" customHeight="1" x14ac:dyDescent="0.25">
      <c r="A396" s="83" t="s">
        <v>107</v>
      </c>
      <c r="B396" s="83" t="s">
        <v>105</v>
      </c>
      <c r="C396" s="337" t="s">
        <v>240</v>
      </c>
      <c r="D396" s="339"/>
      <c r="E396" s="340"/>
      <c r="F396" s="338" t="s">
        <v>239</v>
      </c>
      <c r="G396" s="340"/>
      <c r="H396" s="336"/>
      <c r="I396" s="340"/>
      <c r="J396" s="336"/>
      <c r="K396" s="340"/>
      <c r="L396" s="85"/>
      <c r="M396" s="336"/>
      <c r="N396" s="340"/>
      <c r="O396" s="83" t="s">
        <v>107</v>
      </c>
      <c r="P396" s="336"/>
      <c r="Q396" s="340"/>
      <c r="R396" s="336"/>
      <c r="S396" s="339"/>
      <c r="T396" s="340"/>
      <c r="U396" s="82">
        <v>0</v>
      </c>
    </row>
    <row r="397" spans="1:21" ht="14.25" customHeight="1" x14ac:dyDescent="0.25">
      <c r="A397" s="83" t="s">
        <v>107</v>
      </c>
      <c r="B397" s="83" t="s">
        <v>238</v>
      </c>
      <c r="C397" s="337" t="s">
        <v>237</v>
      </c>
      <c r="D397" s="339"/>
      <c r="E397" s="340"/>
      <c r="F397" s="338" t="s">
        <v>107</v>
      </c>
      <c r="G397" s="340"/>
      <c r="H397" s="336"/>
      <c r="I397" s="340"/>
      <c r="J397" s="336"/>
      <c r="K397" s="340"/>
      <c r="L397" s="85"/>
      <c r="M397" s="336"/>
      <c r="N397" s="340"/>
      <c r="O397" s="83" t="s">
        <v>107</v>
      </c>
      <c r="P397" s="336"/>
      <c r="Q397" s="340"/>
      <c r="R397" s="336"/>
      <c r="S397" s="339"/>
      <c r="T397" s="340"/>
      <c r="U397" s="82">
        <v>0</v>
      </c>
    </row>
    <row r="398" spans="1:21" ht="14.25" customHeight="1" x14ac:dyDescent="0.25">
      <c r="A398" s="83" t="s">
        <v>107</v>
      </c>
      <c r="B398" s="83" t="s">
        <v>107</v>
      </c>
      <c r="C398" s="323" t="s">
        <v>230</v>
      </c>
      <c r="D398" s="339"/>
      <c r="E398" s="340"/>
      <c r="F398" s="338" t="s">
        <v>107</v>
      </c>
      <c r="G398" s="340"/>
      <c r="H398" s="336"/>
      <c r="I398" s="340"/>
      <c r="J398" s="336"/>
      <c r="K398" s="340"/>
      <c r="L398" s="85"/>
      <c r="M398" s="336"/>
      <c r="N398" s="340"/>
      <c r="O398" s="83" t="s">
        <v>107</v>
      </c>
      <c r="P398" s="336"/>
      <c r="Q398" s="340"/>
      <c r="R398" s="336"/>
      <c r="S398" s="339"/>
      <c r="T398" s="340"/>
      <c r="U398" s="80">
        <v>3464.88</v>
      </c>
    </row>
    <row r="399" spans="1:21" ht="14.25" customHeight="1" x14ac:dyDescent="0.25">
      <c r="A399" s="84" t="s">
        <v>107</v>
      </c>
      <c r="B399" s="84" t="s">
        <v>107</v>
      </c>
      <c r="C399" s="337" t="s">
        <v>229</v>
      </c>
      <c r="D399" s="339"/>
      <c r="E399" s="340"/>
      <c r="F399" s="338" t="s">
        <v>107</v>
      </c>
      <c r="G399" s="340"/>
      <c r="H399" s="336"/>
      <c r="I399" s="340"/>
      <c r="J399" s="337" t="s">
        <v>107</v>
      </c>
      <c r="K399" s="340"/>
      <c r="L399" s="83" t="s">
        <v>107</v>
      </c>
      <c r="M399" s="337" t="s">
        <v>107</v>
      </c>
      <c r="N399" s="340"/>
      <c r="O399" s="84" t="s">
        <v>107</v>
      </c>
      <c r="P399" s="336"/>
      <c r="Q399" s="340"/>
      <c r="R399" s="337" t="s">
        <v>107</v>
      </c>
      <c r="S399" s="339"/>
      <c r="T399" s="340"/>
      <c r="U399" s="82">
        <v>3464.88</v>
      </c>
    </row>
    <row r="400" spans="1:21" ht="28.35" customHeight="1" x14ac:dyDescent="0.25">
      <c r="A400" s="84" t="s">
        <v>107</v>
      </c>
      <c r="B400" s="83" t="s">
        <v>260</v>
      </c>
      <c r="C400" s="337" t="s">
        <v>259</v>
      </c>
      <c r="D400" s="339"/>
      <c r="E400" s="340"/>
      <c r="F400" s="338" t="s">
        <v>224</v>
      </c>
      <c r="G400" s="340"/>
      <c r="H400" s="341">
        <v>97</v>
      </c>
      <c r="I400" s="340"/>
      <c r="J400" s="341">
        <v>1</v>
      </c>
      <c r="K400" s="340"/>
      <c r="L400" s="82">
        <v>97</v>
      </c>
      <c r="M400" s="336"/>
      <c r="N400" s="340"/>
      <c r="O400" s="83" t="s">
        <v>107</v>
      </c>
      <c r="P400" s="336"/>
      <c r="Q400" s="340"/>
      <c r="R400" s="342" t="s">
        <v>107</v>
      </c>
      <c r="S400" s="339"/>
      <c r="T400" s="340"/>
      <c r="U400" s="82">
        <v>3360.93</v>
      </c>
    </row>
    <row r="401" spans="1:21" ht="28.35" customHeight="1" x14ac:dyDescent="0.25">
      <c r="A401" s="84" t="s">
        <v>107</v>
      </c>
      <c r="B401" s="83" t="s">
        <v>258</v>
      </c>
      <c r="C401" s="337" t="s">
        <v>257</v>
      </c>
      <c r="D401" s="339"/>
      <c r="E401" s="340"/>
      <c r="F401" s="338" t="s">
        <v>224</v>
      </c>
      <c r="G401" s="340"/>
      <c r="H401" s="341">
        <v>51</v>
      </c>
      <c r="I401" s="340"/>
      <c r="J401" s="341">
        <v>1</v>
      </c>
      <c r="K401" s="340"/>
      <c r="L401" s="82">
        <v>51</v>
      </c>
      <c r="M401" s="336"/>
      <c r="N401" s="340"/>
      <c r="O401" s="83" t="s">
        <v>107</v>
      </c>
      <c r="P401" s="336"/>
      <c r="Q401" s="340"/>
      <c r="R401" s="342" t="s">
        <v>107</v>
      </c>
      <c r="S401" s="339"/>
      <c r="T401" s="340"/>
      <c r="U401" s="82">
        <v>1767.09</v>
      </c>
    </row>
    <row r="402" spans="1:21" ht="14.25" customHeight="1" x14ac:dyDescent="0.25">
      <c r="A402" s="81" t="s">
        <v>107</v>
      </c>
      <c r="B402" s="81" t="s">
        <v>107</v>
      </c>
      <c r="C402" s="323" t="s">
        <v>223</v>
      </c>
      <c r="D402" s="339"/>
      <c r="E402" s="339"/>
      <c r="F402" s="339"/>
      <c r="G402" s="339"/>
      <c r="H402" s="339"/>
      <c r="I402" s="339"/>
      <c r="J402" s="339"/>
      <c r="K402" s="339"/>
      <c r="L402" s="340"/>
      <c r="M402" s="343" t="s">
        <v>107</v>
      </c>
      <c r="N402" s="339"/>
      <c r="O402" s="340"/>
      <c r="P402" s="344">
        <v>47738.33</v>
      </c>
      <c r="Q402" s="340"/>
      <c r="R402" s="327"/>
      <c r="S402" s="339"/>
      <c r="T402" s="340"/>
      <c r="U402" s="80">
        <v>8592.9</v>
      </c>
    </row>
    <row r="403" spans="1:21" ht="38.85" customHeight="1" x14ac:dyDescent="0.25">
      <c r="A403" s="88" t="s">
        <v>528</v>
      </c>
      <c r="B403" s="87" t="s">
        <v>527</v>
      </c>
      <c r="C403" s="323" t="s">
        <v>526</v>
      </c>
      <c r="D403" s="339"/>
      <c r="E403" s="340"/>
      <c r="F403" s="325" t="s">
        <v>234</v>
      </c>
      <c r="G403" s="340"/>
      <c r="H403" s="326">
        <v>8</v>
      </c>
      <c r="I403" s="340"/>
      <c r="J403" s="326">
        <v>1</v>
      </c>
      <c r="K403" s="340"/>
      <c r="L403" s="80">
        <v>8</v>
      </c>
      <c r="M403" s="327"/>
      <c r="N403" s="340"/>
      <c r="O403" s="86"/>
      <c r="P403" s="327"/>
      <c r="Q403" s="340"/>
      <c r="R403" s="327"/>
      <c r="S403" s="339"/>
      <c r="T403" s="340"/>
      <c r="U403" s="85"/>
    </row>
    <row r="404" spans="1:21" ht="28.35" customHeight="1" x14ac:dyDescent="0.25">
      <c r="A404" s="89" t="s">
        <v>107</v>
      </c>
      <c r="B404" s="83" t="s">
        <v>525</v>
      </c>
      <c r="C404" s="337" t="s">
        <v>524</v>
      </c>
      <c r="D404" s="339"/>
      <c r="E404" s="339"/>
      <c r="F404" s="339"/>
      <c r="G404" s="339"/>
      <c r="H404" s="339"/>
      <c r="I404" s="339"/>
      <c r="J404" s="339"/>
      <c r="K404" s="339"/>
      <c r="L404" s="339"/>
      <c r="M404" s="339"/>
      <c r="N404" s="339"/>
      <c r="O404" s="339"/>
      <c r="P404" s="339"/>
      <c r="Q404" s="339"/>
      <c r="R404" s="339"/>
      <c r="S404" s="339"/>
      <c r="T404" s="340"/>
      <c r="U404" s="84" t="s">
        <v>107</v>
      </c>
    </row>
    <row r="405" spans="1:21" ht="28.35" customHeight="1" x14ac:dyDescent="0.25">
      <c r="A405" s="89" t="s">
        <v>107</v>
      </c>
      <c r="B405" s="83" t="s">
        <v>523</v>
      </c>
      <c r="C405" s="337" t="s">
        <v>522</v>
      </c>
      <c r="D405" s="339"/>
      <c r="E405" s="339"/>
      <c r="F405" s="339"/>
      <c r="G405" s="339"/>
      <c r="H405" s="339"/>
      <c r="I405" s="339"/>
      <c r="J405" s="339"/>
      <c r="K405" s="339"/>
      <c r="L405" s="339"/>
      <c r="M405" s="339"/>
      <c r="N405" s="339"/>
      <c r="O405" s="339"/>
      <c r="P405" s="339"/>
      <c r="Q405" s="339"/>
      <c r="R405" s="339"/>
      <c r="S405" s="339"/>
      <c r="T405" s="340"/>
      <c r="U405" s="84" t="s">
        <v>107</v>
      </c>
    </row>
    <row r="406" spans="1:21" ht="14.25" customHeight="1" x14ac:dyDescent="0.25">
      <c r="A406" s="83" t="s">
        <v>107</v>
      </c>
      <c r="B406" s="83" t="s">
        <v>139</v>
      </c>
      <c r="C406" s="337" t="s">
        <v>244</v>
      </c>
      <c r="D406" s="339"/>
      <c r="E406" s="340"/>
      <c r="F406" s="338" t="s">
        <v>239</v>
      </c>
      <c r="G406" s="340"/>
      <c r="H406" s="336"/>
      <c r="I406" s="340"/>
      <c r="J406" s="336"/>
      <c r="K406" s="340"/>
      <c r="L406" s="82">
        <v>3.496</v>
      </c>
      <c r="M406" s="336"/>
      <c r="N406" s="340"/>
      <c r="O406" s="83" t="s">
        <v>107</v>
      </c>
      <c r="P406" s="336"/>
      <c r="Q406" s="340"/>
      <c r="R406" s="336"/>
      <c r="S406" s="339"/>
      <c r="T406" s="340"/>
      <c r="U406" s="82">
        <v>1924.93</v>
      </c>
    </row>
    <row r="407" spans="1:21" ht="14.25" customHeight="1" x14ac:dyDescent="0.25">
      <c r="A407" s="83" t="s">
        <v>107</v>
      </c>
      <c r="B407" s="83" t="s">
        <v>288</v>
      </c>
      <c r="C407" s="337" t="s">
        <v>287</v>
      </c>
      <c r="D407" s="339"/>
      <c r="E407" s="340"/>
      <c r="F407" s="338" t="s">
        <v>239</v>
      </c>
      <c r="G407" s="340"/>
      <c r="H407" s="341">
        <v>0.38</v>
      </c>
      <c r="I407" s="340"/>
      <c r="J407" s="341">
        <v>1.1499999999999999</v>
      </c>
      <c r="K407" s="340"/>
      <c r="L407" s="82">
        <v>3.496</v>
      </c>
      <c r="M407" s="336"/>
      <c r="N407" s="340"/>
      <c r="O407" s="83" t="s">
        <v>107</v>
      </c>
      <c r="P407" s="341">
        <v>550.61</v>
      </c>
      <c r="Q407" s="340"/>
      <c r="R407" s="341">
        <v>1</v>
      </c>
      <c r="S407" s="339"/>
      <c r="T407" s="340"/>
      <c r="U407" s="82">
        <v>1924.93</v>
      </c>
    </row>
    <row r="408" spans="1:21" ht="14.25" customHeight="1" x14ac:dyDescent="0.25">
      <c r="A408" s="83" t="s">
        <v>107</v>
      </c>
      <c r="B408" s="83" t="s">
        <v>131</v>
      </c>
      <c r="C408" s="337" t="s">
        <v>241</v>
      </c>
      <c r="D408" s="339"/>
      <c r="E408" s="340"/>
      <c r="F408" s="338" t="s">
        <v>107</v>
      </c>
      <c r="G408" s="340"/>
      <c r="H408" s="336"/>
      <c r="I408" s="340"/>
      <c r="J408" s="336"/>
      <c r="K408" s="340"/>
      <c r="L408" s="85"/>
      <c r="M408" s="336"/>
      <c r="N408" s="340"/>
      <c r="O408" s="83" t="s">
        <v>107</v>
      </c>
      <c r="P408" s="336"/>
      <c r="Q408" s="340"/>
      <c r="R408" s="336"/>
      <c r="S408" s="339"/>
      <c r="T408" s="340"/>
      <c r="U408" s="82">
        <v>0</v>
      </c>
    </row>
    <row r="409" spans="1:21" ht="14.25" customHeight="1" x14ac:dyDescent="0.25">
      <c r="A409" s="83" t="s">
        <v>107</v>
      </c>
      <c r="B409" s="83" t="s">
        <v>105</v>
      </c>
      <c r="C409" s="337" t="s">
        <v>240</v>
      </c>
      <c r="D409" s="339"/>
      <c r="E409" s="340"/>
      <c r="F409" s="338" t="s">
        <v>239</v>
      </c>
      <c r="G409" s="340"/>
      <c r="H409" s="336"/>
      <c r="I409" s="340"/>
      <c r="J409" s="336"/>
      <c r="K409" s="340"/>
      <c r="L409" s="85"/>
      <c r="M409" s="336"/>
      <c r="N409" s="340"/>
      <c r="O409" s="83" t="s">
        <v>107</v>
      </c>
      <c r="P409" s="336"/>
      <c r="Q409" s="340"/>
      <c r="R409" s="336"/>
      <c r="S409" s="339"/>
      <c r="T409" s="340"/>
      <c r="U409" s="82">
        <v>0</v>
      </c>
    </row>
    <row r="410" spans="1:21" ht="14.25" customHeight="1" x14ac:dyDescent="0.25">
      <c r="A410" s="83" t="s">
        <v>107</v>
      </c>
      <c r="B410" s="83" t="s">
        <v>238</v>
      </c>
      <c r="C410" s="337" t="s">
        <v>237</v>
      </c>
      <c r="D410" s="339"/>
      <c r="E410" s="340"/>
      <c r="F410" s="338" t="s">
        <v>107</v>
      </c>
      <c r="G410" s="340"/>
      <c r="H410" s="336"/>
      <c r="I410" s="340"/>
      <c r="J410" s="336"/>
      <c r="K410" s="340"/>
      <c r="L410" s="85"/>
      <c r="M410" s="336"/>
      <c r="N410" s="340"/>
      <c r="O410" s="83" t="s">
        <v>107</v>
      </c>
      <c r="P410" s="336"/>
      <c r="Q410" s="340"/>
      <c r="R410" s="336"/>
      <c r="S410" s="339"/>
      <c r="T410" s="340"/>
      <c r="U410" s="82">
        <v>3922.17</v>
      </c>
    </row>
    <row r="411" spans="1:21" ht="18.95" customHeight="1" x14ac:dyDescent="0.25">
      <c r="A411" s="83" t="s">
        <v>107</v>
      </c>
      <c r="B411" s="83" t="s">
        <v>521</v>
      </c>
      <c r="C411" s="337" t="s">
        <v>520</v>
      </c>
      <c r="D411" s="339"/>
      <c r="E411" s="340"/>
      <c r="F411" s="338" t="s">
        <v>266</v>
      </c>
      <c r="G411" s="340"/>
      <c r="H411" s="341">
        <v>6.0000000000000002E-5</v>
      </c>
      <c r="I411" s="340"/>
      <c r="J411" s="341">
        <v>1</v>
      </c>
      <c r="K411" s="340"/>
      <c r="L411" s="82">
        <v>4.8000000000000001E-4</v>
      </c>
      <c r="M411" s="341">
        <v>490790.27</v>
      </c>
      <c r="N411" s="340"/>
      <c r="O411" s="83" t="s">
        <v>519</v>
      </c>
      <c r="P411" s="341">
        <v>667474.77</v>
      </c>
      <c r="Q411" s="340"/>
      <c r="R411" s="336"/>
      <c r="S411" s="339"/>
      <c r="T411" s="340"/>
      <c r="U411" s="82">
        <v>320.39</v>
      </c>
    </row>
    <row r="412" spans="1:21" ht="14.25" customHeight="1" x14ac:dyDescent="0.25">
      <c r="A412" s="83" t="s">
        <v>107</v>
      </c>
      <c r="B412" s="83" t="s">
        <v>315</v>
      </c>
      <c r="C412" s="337" t="s">
        <v>314</v>
      </c>
      <c r="D412" s="339"/>
      <c r="E412" s="340"/>
      <c r="F412" s="338" t="s">
        <v>270</v>
      </c>
      <c r="G412" s="340"/>
      <c r="H412" s="341">
        <v>0.15</v>
      </c>
      <c r="I412" s="340"/>
      <c r="J412" s="341">
        <v>1</v>
      </c>
      <c r="K412" s="340"/>
      <c r="L412" s="82">
        <v>1.2</v>
      </c>
      <c r="M412" s="341">
        <v>92.95</v>
      </c>
      <c r="N412" s="340"/>
      <c r="O412" s="83" t="s">
        <v>313</v>
      </c>
      <c r="P412" s="341">
        <v>131.99</v>
      </c>
      <c r="Q412" s="340"/>
      <c r="R412" s="336"/>
      <c r="S412" s="339"/>
      <c r="T412" s="340"/>
      <c r="U412" s="82">
        <v>158.38999999999999</v>
      </c>
    </row>
    <row r="413" spans="1:21" ht="27.6" customHeight="1" x14ac:dyDescent="0.25">
      <c r="A413" s="83" t="s">
        <v>107</v>
      </c>
      <c r="B413" s="83" t="s">
        <v>518</v>
      </c>
      <c r="C413" s="337" t="s">
        <v>517</v>
      </c>
      <c r="D413" s="339"/>
      <c r="E413" s="340"/>
      <c r="F413" s="338" t="s">
        <v>270</v>
      </c>
      <c r="G413" s="340"/>
      <c r="H413" s="341">
        <v>0.72</v>
      </c>
      <c r="I413" s="340"/>
      <c r="J413" s="341">
        <v>1</v>
      </c>
      <c r="K413" s="340"/>
      <c r="L413" s="82">
        <v>5.76</v>
      </c>
      <c r="M413" s="341">
        <v>490.01</v>
      </c>
      <c r="N413" s="340"/>
      <c r="O413" s="83" t="s">
        <v>233</v>
      </c>
      <c r="P413" s="341">
        <v>597.80999999999995</v>
      </c>
      <c r="Q413" s="340"/>
      <c r="R413" s="336"/>
      <c r="S413" s="339"/>
      <c r="T413" s="340"/>
      <c r="U413" s="82">
        <v>3443.39</v>
      </c>
    </row>
    <row r="414" spans="1:21" ht="14.25" customHeight="1" x14ac:dyDescent="0.25">
      <c r="A414" s="83" t="s">
        <v>107</v>
      </c>
      <c r="B414" s="83" t="s">
        <v>107</v>
      </c>
      <c r="C414" s="323" t="s">
        <v>230</v>
      </c>
      <c r="D414" s="339"/>
      <c r="E414" s="340"/>
      <c r="F414" s="338" t="s">
        <v>107</v>
      </c>
      <c r="G414" s="340"/>
      <c r="H414" s="336"/>
      <c r="I414" s="340"/>
      <c r="J414" s="336"/>
      <c r="K414" s="340"/>
      <c r="L414" s="85"/>
      <c r="M414" s="336"/>
      <c r="N414" s="340"/>
      <c r="O414" s="83" t="s">
        <v>107</v>
      </c>
      <c r="P414" s="336"/>
      <c r="Q414" s="340"/>
      <c r="R414" s="336"/>
      <c r="S414" s="339"/>
      <c r="T414" s="340"/>
      <c r="U414" s="80">
        <v>5847.1</v>
      </c>
    </row>
    <row r="415" spans="1:21" ht="14.25" customHeight="1" x14ac:dyDescent="0.25">
      <c r="A415" s="84" t="s">
        <v>107</v>
      </c>
      <c r="B415" s="84" t="s">
        <v>107</v>
      </c>
      <c r="C415" s="337" t="s">
        <v>229</v>
      </c>
      <c r="D415" s="339"/>
      <c r="E415" s="340"/>
      <c r="F415" s="338" t="s">
        <v>107</v>
      </c>
      <c r="G415" s="340"/>
      <c r="H415" s="336"/>
      <c r="I415" s="340"/>
      <c r="J415" s="337" t="s">
        <v>107</v>
      </c>
      <c r="K415" s="340"/>
      <c r="L415" s="83" t="s">
        <v>107</v>
      </c>
      <c r="M415" s="337" t="s">
        <v>107</v>
      </c>
      <c r="N415" s="340"/>
      <c r="O415" s="84" t="s">
        <v>107</v>
      </c>
      <c r="P415" s="336"/>
      <c r="Q415" s="340"/>
      <c r="R415" s="337" t="s">
        <v>107</v>
      </c>
      <c r="S415" s="339"/>
      <c r="T415" s="340"/>
      <c r="U415" s="82">
        <v>1924.93</v>
      </c>
    </row>
    <row r="416" spans="1:21" ht="28.35" customHeight="1" x14ac:dyDescent="0.25">
      <c r="A416" s="84" t="s">
        <v>107</v>
      </c>
      <c r="B416" s="83" t="s">
        <v>260</v>
      </c>
      <c r="C416" s="337" t="s">
        <v>259</v>
      </c>
      <c r="D416" s="339"/>
      <c r="E416" s="340"/>
      <c r="F416" s="338" t="s">
        <v>224</v>
      </c>
      <c r="G416" s="340"/>
      <c r="H416" s="341">
        <v>97</v>
      </c>
      <c r="I416" s="340"/>
      <c r="J416" s="341">
        <v>1</v>
      </c>
      <c r="K416" s="340"/>
      <c r="L416" s="82">
        <v>97</v>
      </c>
      <c r="M416" s="336"/>
      <c r="N416" s="340"/>
      <c r="O416" s="83" t="s">
        <v>107</v>
      </c>
      <c r="P416" s="336"/>
      <c r="Q416" s="340"/>
      <c r="R416" s="342" t="s">
        <v>107</v>
      </c>
      <c r="S416" s="339"/>
      <c r="T416" s="340"/>
      <c r="U416" s="82">
        <v>1867.18</v>
      </c>
    </row>
    <row r="417" spans="1:21" ht="28.35" customHeight="1" x14ac:dyDescent="0.25">
      <c r="A417" s="84" t="s">
        <v>107</v>
      </c>
      <c r="B417" s="83" t="s">
        <v>258</v>
      </c>
      <c r="C417" s="337" t="s">
        <v>257</v>
      </c>
      <c r="D417" s="339"/>
      <c r="E417" s="340"/>
      <c r="F417" s="338" t="s">
        <v>224</v>
      </c>
      <c r="G417" s="340"/>
      <c r="H417" s="341">
        <v>51</v>
      </c>
      <c r="I417" s="340"/>
      <c r="J417" s="341">
        <v>1</v>
      </c>
      <c r="K417" s="340"/>
      <c r="L417" s="82">
        <v>51</v>
      </c>
      <c r="M417" s="336"/>
      <c r="N417" s="340"/>
      <c r="O417" s="83" t="s">
        <v>107</v>
      </c>
      <c r="P417" s="336"/>
      <c r="Q417" s="340"/>
      <c r="R417" s="342" t="s">
        <v>107</v>
      </c>
      <c r="S417" s="339"/>
      <c r="T417" s="340"/>
      <c r="U417" s="82">
        <v>981.71</v>
      </c>
    </row>
    <row r="418" spans="1:21" ht="14.25" customHeight="1" x14ac:dyDescent="0.25">
      <c r="A418" s="81" t="s">
        <v>107</v>
      </c>
      <c r="B418" s="81" t="s">
        <v>107</v>
      </c>
      <c r="C418" s="323" t="s">
        <v>223</v>
      </c>
      <c r="D418" s="339"/>
      <c r="E418" s="339"/>
      <c r="F418" s="339"/>
      <c r="G418" s="339"/>
      <c r="H418" s="339"/>
      <c r="I418" s="339"/>
      <c r="J418" s="339"/>
      <c r="K418" s="339"/>
      <c r="L418" s="340"/>
      <c r="M418" s="343" t="s">
        <v>107</v>
      </c>
      <c r="N418" s="339"/>
      <c r="O418" s="340"/>
      <c r="P418" s="344">
        <v>1087</v>
      </c>
      <c r="Q418" s="340"/>
      <c r="R418" s="327"/>
      <c r="S418" s="339"/>
      <c r="T418" s="340"/>
      <c r="U418" s="80">
        <v>8695.99</v>
      </c>
    </row>
    <row r="419" spans="1:21" ht="60.75" customHeight="1" x14ac:dyDescent="0.25">
      <c r="A419" s="89" t="s">
        <v>516</v>
      </c>
      <c r="B419" s="83" t="s">
        <v>515</v>
      </c>
      <c r="C419" s="337" t="s">
        <v>514</v>
      </c>
      <c r="D419" s="339"/>
      <c r="E419" s="340"/>
      <c r="F419" s="338" t="s">
        <v>270</v>
      </c>
      <c r="G419" s="340"/>
      <c r="H419" s="341">
        <v>13.1</v>
      </c>
      <c r="I419" s="340"/>
      <c r="J419" s="341">
        <v>1</v>
      </c>
      <c r="K419" s="340"/>
      <c r="L419" s="82">
        <v>13.1</v>
      </c>
      <c r="M419" s="341">
        <v>651.54999999999995</v>
      </c>
      <c r="N419" s="340"/>
      <c r="O419" s="82">
        <v>1.74</v>
      </c>
      <c r="P419" s="341">
        <v>1133.7</v>
      </c>
      <c r="Q419" s="340"/>
      <c r="R419" s="341">
        <v>1</v>
      </c>
      <c r="S419" s="339"/>
      <c r="T419" s="340"/>
      <c r="U419" s="82">
        <v>14851.47</v>
      </c>
    </row>
    <row r="420" spans="1:21" ht="14.25" customHeight="1" x14ac:dyDescent="0.25">
      <c r="A420" s="81" t="s">
        <v>107</v>
      </c>
      <c r="B420" s="81" t="s">
        <v>107</v>
      </c>
      <c r="C420" s="323" t="s">
        <v>223</v>
      </c>
      <c r="D420" s="339"/>
      <c r="E420" s="339"/>
      <c r="F420" s="339"/>
      <c r="G420" s="339"/>
      <c r="H420" s="339"/>
      <c r="I420" s="339"/>
      <c r="J420" s="339"/>
      <c r="K420" s="339"/>
      <c r="L420" s="340"/>
      <c r="M420" s="343" t="s">
        <v>107</v>
      </c>
      <c r="N420" s="339"/>
      <c r="O420" s="340"/>
      <c r="P420" s="344">
        <v>1133.7</v>
      </c>
      <c r="Q420" s="340"/>
      <c r="R420" s="327"/>
      <c r="S420" s="339"/>
      <c r="T420" s="340"/>
      <c r="U420" s="80">
        <v>14851.47</v>
      </c>
    </row>
    <row r="421" spans="1:21" ht="14.25" customHeight="1" x14ac:dyDescent="0.25"/>
    <row r="422" spans="1:21" ht="14.25" customHeight="1" x14ac:dyDescent="0.25">
      <c r="A422" s="79" t="s">
        <v>107</v>
      </c>
      <c r="B422" s="79" t="s">
        <v>107</v>
      </c>
      <c r="C422" s="345" t="s">
        <v>205</v>
      </c>
      <c r="D422" s="339"/>
      <c r="E422" s="339"/>
      <c r="F422" s="339"/>
      <c r="G422" s="339"/>
      <c r="H422" s="339"/>
      <c r="I422" s="339"/>
      <c r="J422" s="339"/>
      <c r="K422" s="339"/>
      <c r="L422" s="339"/>
      <c r="M422" s="339"/>
      <c r="N422" s="339"/>
      <c r="O422" s="340"/>
      <c r="P422" s="346" t="s">
        <v>107</v>
      </c>
      <c r="Q422" s="340"/>
      <c r="R422" s="346" t="s">
        <v>107</v>
      </c>
      <c r="S422" s="339"/>
      <c r="T422" s="340"/>
      <c r="U422" s="78" t="s">
        <v>107</v>
      </c>
    </row>
    <row r="423" spans="1:21" ht="14.25" customHeight="1" x14ac:dyDescent="0.25">
      <c r="A423" s="79" t="s">
        <v>107</v>
      </c>
      <c r="B423" s="79" t="s">
        <v>107</v>
      </c>
      <c r="C423" s="345" t="s">
        <v>222</v>
      </c>
      <c r="D423" s="339"/>
      <c r="E423" s="339"/>
      <c r="F423" s="339"/>
      <c r="G423" s="339"/>
      <c r="H423" s="339"/>
      <c r="I423" s="339"/>
      <c r="J423" s="339"/>
      <c r="K423" s="339"/>
      <c r="L423" s="339"/>
      <c r="M423" s="339"/>
      <c r="N423" s="339"/>
      <c r="O423" s="340"/>
      <c r="P423" s="346" t="s">
        <v>107</v>
      </c>
      <c r="Q423" s="340"/>
      <c r="R423" s="346" t="s">
        <v>107</v>
      </c>
      <c r="S423" s="339"/>
      <c r="T423" s="340"/>
      <c r="U423" s="78" t="s">
        <v>513</v>
      </c>
    </row>
    <row r="424" spans="1:21" ht="14.25" customHeight="1" x14ac:dyDescent="0.25">
      <c r="A424" s="79" t="s">
        <v>107</v>
      </c>
      <c r="B424" s="79" t="s">
        <v>107</v>
      </c>
      <c r="C424" s="345" t="s">
        <v>220</v>
      </c>
      <c r="D424" s="339"/>
      <c r="E424" s="339"/>
      <c r="F424" s="339"/>
      <c r="G424" s="339"/>
      <c r="H424" s="339"/>
      <c r="I424" s="339"/>
      <c r="J424" s="339"/>
      <c r="K424" s="339"/>
      <c r="L424" s="339"/>
      <c r="M424" s="339"/>
      <c r="N424" s="339"/>
      <c r="O424" s="340"/>
      <c r="P424" s="346" t="s">
        <v>107</v>
      </c>
      <c r="Q424" s="340"/>
      <c r="R424" s="346" t="s">
        <v>107</v>
      </c>
      <c r="S424" s="339"/>
      <c r="T424" s="340"/>
      <c r="U424" s="78" t="s">
        <v>512</v>
      </c>
    </row>
    <row r="425" spans="1:21" ht="14.25" customHeight="1" x14ac:dyDescent="0.25">
      <c r="A425" s="79" t="s">
        <v>107</v>
      </c>
      <c r="B425" s="79" t="s">
        <v>107</v>
      </c>
      <c r="C425" s="345" t="s">
        <v>218</v>
      </c>
      <c r="D425" s="339"/>
      <c r="E425" s="339"/>
      <c r="F425" s="339"/>
      <c r="G425" s="339"/>
      <c r="H425" s="339"/>
      <c r="I425" s="339"/>
      <c r="J425" s="339"/>
      <c r="K425" s="339"/>
      <c r="L425" s="339"/>
      <c r="M425" s="339"/>
      <c r="N425" s="339"/>
      <c r="O425" s="340"/>
      <c r="P425" s="346" t="s">
        <v>107</v>
      </c>
      <c r="Q425" s="340"/>
      <c r="R425" s="346" t="s">
        <v>107</v>
      </c>
      <c r="S425" s="339"/>
      <c r="T425" s="340"/>
      <c r="U425" s="78" t="s">
        <v>511</v>
      </c>
    </row>
    <row r="426" spans="1:21" ht="14.25" customHeight="1" x14ac:dyDescent="0.25">
      <c r="A426" s="79" t="s">
        <v>107</v>
      </c>
      <c r="B426" s="79" t="s">
        <v>107</v>
      </c>
      <c r="C426" s="345" t="s">
        <v>216</v>
      </c>
      <c r="D426" s="339"/>
      <c r="E426" s="339"/>
      <c r="F426" s="339"/>
      <c r="G426" s="339"/>
      <c r="H426" s="339"/>
      <c r="I426" s="339"/>
      <c r="J426" s="339"/>
      <c r="K426" s="339"/>
      <c r="L426" s="339"/>
      <c r="M426" s="339"/>
      <c r="N426" s="339"/>
      <c r="O426" s="340"/>
      <c r="P426" s="346" t="s">
        <v>107</v>
      </c>
      <c r="Q426" s="340"/>
      <c r="R426" s="346" t="s">
        <v>107</v>
      </c>
      <c r="S426" s="339"/>
      <c r="T426" s="340"/>
      <c r="U426" s="78" t="s">
        <v>510</v>
      </c>
    </row>
    <row r="427" spans="1:21" ht="14.25" customHeight="1" x14ac:dyDescent="0.25">
      <c r="A427" s="79" t="s">
        <v>107</v>
      </c>
      <c r="B427" s="79" t="s">
        <v>107</v>
      </c>
      <c r="C427" s="345" t="s">
        <v>214</v>
      </c>
      <c r="D427" s="339"/>
      <c r="E427" s="339"/>
      <c r="F427" s="339"/>
      <c r="G427" s="339"/>
      <c r="H427" s="339"/>
      <c r="I427" s="339"/>
      <c r="J427" s="339"/>
      <c r="K427" s="339"/>
      <c r="L427" s="339"/>
      <c r="M427" s="339"/>
      <c r="N427" s="339"/>
      <c r="O427" s="340"/>
      <c r="P427" s="346" t="s">
        <v>107</v>
      </c>
      <c r="Q427" s="340"/>
      <c r="R427" s="346" t="s">
        <v>107</v>
      </c>
      <c r="S427" s="339"/>
      <c r="T427" s="340"/>
      <c r="U427" s="78" t="s">
        <v>485</v>
      </c>
    </row>
    <row r="428" spans="1:21" ht="14.25" customHeight="1" x14ac:dyDescent="0.25">
      <c r="A428" s="79" t="s">
        <v>107</v>
      </c>
      <c r="B428" s="79" t="s">
        <v>107</v>
      </c>
      <c r="C428" s="345" t="s">
        <v>509</v>
      </c>
      <c r="D428" s="339"/>
      <c r="E428" s="339"/>
      <c r="F428" s="339"/>
      <c r="G428" s="339"/>
      <c r="H428" s="339"/>
      <c r="I428" s="339"/>
      <c r="J428" s="339"/>
      <c r="K428" s="339"/>
      <c r="L428" s="339"/>
      <c r="M428" s="339"/>
      <c r="N428" s="339"/>
      <c r="O428" s="340"/>
      <c r="P428" s="346" t="s">
        <v>107</v>
      </c>
      <c r="Q428" s="340"/>
      <c r="R428" s="346" t="s">
        <v>107</v>
      </c>
      <c r="S428" s="339"/>
      <c r="T428" s="340"/>
      <c r="U428" s="78" t="s">
        <v>508</v>
      </c>
    </row>
    <row r="429" spans="1:21" ht="14.25" customHeight="1" x14ac:dyDescent="0.25">
      <c r="A429" s="79" t="s">
        <v>107</v>
      </c>
      <c r="B429" s="79" t="s">
        <v>107</v>
      </c>
      <c r="C429" s="345" t="s">
        <v>507</v>
      </c>
      <c r="D429" s="339"/>
      <c r="E429" s="339"/>
      <c r="F429" s="339"/>
      <c r="G429" s="339"/>
      <c r="H429" s="339"/>
      <c r="I429" s="339"/>
      <c r="J429" s="339"/>
      <c r="K429" s="339"/>
      <c r="L429" s="339"/>
      <c r="M429" s="339"/>
      <c r="N429" s="339"/>
      <c r="O429" s="340"/>
      <c r="P429" s="346" t="s">
        <v>107</v>
      </c>
      <c r="Q429" s="340"/>
      <c r="R429" s="346" t="s">
        <v>107</v>
      </c>
      <c r="S429" s="339"/>
      <c r="T429" s="340"/>
      <c r="U429" s="78" t="s">
        <v>506</v>
      </c>
    </row>
    <row r="430" spans="1:21" ht="14.25" customHeight="1" x14ac:dyDescent="0.25">
      <c r="A430" s="79" t="s">
        <v>107</v>
      </c>
      <c r="B430" s="79" t="s">
        <v>107</v>
      </c>
      <c r="C430" s="345" t="s">
        <v>212</v>
      </c>
      <c r="D430" s="339"/>
      <c r="E430" s="339"/>
      <c r="F430" s="339"/>
      <c r="G430" s="339"/>
      <c r="H430" s="339"/>
      <c r="I430" s="339"/>
      <c r="J430" s="339"/>
      <c r="K430" s="339"/>
      <c r="L430" s="339"/>
      <c r="M430" s="339"/>
      <c r="N430" s="339"/>
      <c r="O430" s="340"/>
      <c r="P430" s="346" t="s">
        <v>107</v>
      </c>
      <c r="Q430" s="340"/>
      <c r="R430" s="346" t="s">
        <v>107</v>
      </c>
      <c r="S430" s="339"/>
      <c r="T430" s="340"/>
      <c r="U430" s="78" t="s">
        <v>505</v>
      </c>
    </row>
    <row r="431" spans="1:21" ht="14.25" customHeight="1" x14ac:dyDescent="0.25">
      <c r="A431" s="79" t="s">
        <v>107</v>
      </c>
      <c r="B431" s="79" t="s">
        <v>107</v>
      </c>
      <c r="C431" s="345" t="s">
        <v>210</v>
      </c>
      <c r="D431" s="339"/>
      <c r="E431" s="339"/>
      <c r="F431" s="339"/>
      <c r="G431" s="339"/>
      <c r="H431" s="339"/>
      <c r="I431" s="339"/>
      <c r="J431" s="339"/>
      <c r="K431" s="339"/>
      <c r="L431" s="339"/>
      <c r="M431" s="339"/>
      <c r="N431" s="339"/>
      <c r="O431" s="340"/>
      <c r="P431" s="346" t="s">
        <v>107</v>
      </c>
      <c r="Q431" s="340"/>
      <c r="R431" s="346" t="s">
        <v>107</v>
      </c>
      <c r="S431" s="339"/>
      <c r="T431" s="340"/>
      <c r="U431" s="78" t="s">
        <v>504</v>
      </c>
    </row>
    <row r="432" spans="1:21" ht="14.25" customHeight="1" x14ac:dyDescent="0.25">
      <c r="A432" s="79" t="s">
        <v>107</v>
      </c>
      <c r="B432" s="79" t="s">
        <v>107</v>
      </c>
      <c r="C432" s="345" t="s">
        <v>208</v>
      </c>
      <c r="D432" s="339"/>
      <c r="E432" s="339"/>
      <c r="F432" s="339"/>
      <c r="G432" s="339"/>
      <c r="H432" s="339"/>
      <c r="I432" s="339"/>
      <c r="J432" s="339"/>
      <c r="K432" s="339"/>
      <c r="L432" s="339"/>
      <c r="M432" s="339"/>
      <c r="N432" s="339"/>
      <c r="O432" s="340"/>
      <c r="P432" s="346" t="s">
        <v>107</v>
      </c>
      <c r="Q432" s="340"/>
      <c r="R432" s="346" t="s">
        <v>107</v>
      </c>
      <c r="S432" s="339"/>
      <c r="T432" s="340"/>
      <c r="U432" s="78" t="s">
        <v>503</v>
      </c>
    </row>
    <row r="433" spans="1:21" ht="14.25" customHeight="1" x14ac:dyDescent="0.25">
      <c r="A433" s="79" t="s">
        <v>107</v>
      </c>
      <c r="B433" s="79" t="s">
        <v>107</v>
      </c>
      <c r="C433" s="345" t="s">
        <v>206</v>
      </c>
      <c r="D433" s="339"/>
      <c r="E433" s="339"/>
      <c r="F433" s="339"/>
      <c r="G433" s="339"/>
      <c r="H433" s="339"/>
      <c r="I433" s="339"/>
      <c r="J433" s="339"/>
      <c r="K433" s="339"/>
      <c r="L433" s="339"/>
      <c r="M433" s="339"/>
      <c r="N433" s="339"/>
      <c r="O433" s="340"/>
      <c r="P433" s="346" t="s">
        <v>107</v>
      </c>
      <c r="Q433" s="340"/>
      <c r="R433" s="346" t="s">
        <v>107</v>
      </c>
      <c r="S433" s="339"/>
      <c r="T433" s="340"/>
      <c r="U433" s="78" t="s">
        <v>502</v>
      </c>
    </row>
    <row r="434" spans="1:21" ht="14.25" customHeight="1" x14ac:dyDescent="0.25">
      <c r="A434" s="79" t="s">
        <v>107</v>
      </c>
      <c r="B434" s="79" t="s">
        <v>107</v>
      </c>
      <c r="C434" s="345" t="s">
        <v>205</v>
      </c>
      <c r="D434" s="339"/>
      <c r="E434" s="339"/>
      <c r="F434" s="339"/>
      <c r="G434" s="339"/>
      <c r="H434" s="339"/>
      <c r="I434" s="339"/>
      <c r="J434" s="339"/>
      <c r="K434" s="339"/>
      <c r="L434" s="339"/>
      <c r="M434" s="339"/>
      <c r="N434" s="339"/>
      <c r="O434" s="340"/>
      <c r="P434" s="346" t="s">
        <v>107</v>
      </c>
      <c r="Q434" s="340"/>
      <c r="R434" s="346" t="s">
        <v>107</v>
      </c>
      <c r="S434" s="339"/>
      <c r="T434" s="340"/>
      <c r="U434" s="78" t="s">
        <v>502</v>
      </c>
    </row>
    <row r="435" spans="1:21" ht="14.25" customHeight="1" x14ac:dyDescent="0.25">
      <c r="A435" s="79" t="s">
        <v>107</v>
      </c>
      <c r="B435" s="79" t="s">
        <v>107</v>
      </c>
      <c r="C435" s="345" t="s">
        <v>203</v>
      </c>
      <c r="D435" s="316"/>
      <c r="E435" s="316"/>
      <c r="F435" s="316"/>
      <c r="G435" s="316"/>
      <c r="H435" s="316"/>
      <c r="I435" s="316"/>
      <c r="J435" s="316"/>
      <c r="K435" s="316"/>
      <c r="L435" s="316"/>
      <c r="M435" s="316"/>
      <c r="N435" s="316"/>
      <c r="O435" s="324"/>
      <c r="P435" s="346" t="s">
        <v>107</v>
      </c>
      <c r="Q435" s="324"/>
      <c r="R435" s="346" t="s">
        <v>107</v>
      </c>
      <c r="S435" s="316"/>
      <c r="T435" s="324"/>
      <c r="U435" s="78" t="s">
        <v>107</v>
      </c>
    </row>
    <row r="436" spans="1:21" ht="14.25" customHeight="1" x14ac:dyDescent="0.25">
      <c r="A436" s="79" t="s">
        <v>107</v>
      </c>
      <c r="B436" s="79" t="s">
        <v>107</v>
      </c>
      <c r="C436" s="345" t="s">
        <v>202</v>
      </c>
      <c r="D436" s="316"/>
      <c r="E436" s="316"/>
      <c r="F436" s="316"/>
      <c r="G436" s="316"/>
      <c r="H436" s="316"/>
      <c r="I436" s="316"/>
      <c r="J436" s="316"/>
      <c r="K436" s="316"/>
      <c r="L436" s="316"/>
      <c r="M436" s="316"/>
      <c r="N436" s="316"/>
      <c r="O436" s="324"/>
      <c r="P436" s="346" t="s">
        <v>107</v>
      </c>
      <c r="Q436" s="324"/>
      <c r="R436" s="346" t="s">
        <v>107</v>
      </c>
      <c r="S436" s="316"/>
      <c r="T436" s="324"/>
      <c r="U436" s="78" t="s">
        <v>501</v>
      </c>
    </row>
    <row r="437" spans="1:21" ht="14.25" customHeight="1" x14ac:dyDescent="0.25">
      <c r="A437" s="79" t="s">
        <v>107</v>
      </c>
      <c r="B437" s="79" t="s">
        <v>107</v>
      </c>
      <c r="C437" s="345" t="s">
        <v>200</v>
      </c>
      <c r="D437" s="316"/>
      <c r="E437" s="316"/>
      <c r="F437" s="316"/>
      <c r="G437" s="316"/>
      <c r="H437" s="316"/>
      <c r="I437" s="316"/>
      <c r="J437" s="316"/>
      <c r="K437" s="316"/>
      <c r="L437" s="316"/>
      <c r="M437" s="316"/>
      <c r="N437" s="316"/>
      <c r="O437" s="324"/>
      <c r="P437" s="346" t="s">
        <v>107</v>
      </c>
      <c r="Q437" s="324"/>
      <c r="R437" s="346" t="s">
        <v>107</v>
      </c>
      <c r="S437" s="316"/>
      <c r="T437" s="324"/>
      <c r="U437" s="78" t="s">
        <v>500</v>
      </c>
    </row>
    <row r="438" spans="1:21" ht="18.2" customHeight="1" x14ac:dyDescent="0.25">
      <c r="A438" s="347" t="s">
        <v>499</v>
      </c>
      <c r="B438" s="316"/>
      <c r="C438" s="316"/>
      <c r="D438" s="316"/>
      <c r="E438" s="316"/>
      <c r="F438" s="316"/>
      <c r="G438" s="316"/>
      <c r="H438" s="316"/>
      <c r="I438" s="316"/>
      <c r="J438" s="316"/>
      <c r="K438" s="316"/>
      <c r="L438" s="316"/>
      <c r="M438" s="316"/>
      <c r="N438" s="316"/>
      <c r="O438" s="316"/>
      <c r="P438" s="316"/>
      <c r="Q438" s="316"/>
      <c r="R438" s="316"/>
      <c r="S438" s="316"/>
      <c r="T438" s="316"/>
      <c r="U438" s="316"/>
    </row>
    <row r="439" spans="1:21" ht="50.25" customHeight="1" x14ac:dyDescent="0.25">
      <c r="A439" s="89" t="s">
        <v>498</v>
      </c>
      <c r="B439" s="83" t="s">
        <v>497</v>
      </c>
      <c r="C439" s="337" t="s">
        <v>496</v>
      </c>
      <c r="D439" s="316"/>
      <c r="E439" s="324"/>
      <c r="F439" s="338" t="s">
        <v>495</v>
      </c>
      <c r="G439" s="324"/>
      <c r="H439" s="341">
        <v>1036.8</v>
      </c>
      <c r="I439" s="324"/>
      <c r="J439" s="341">
        <v>1</v>
      </c>
      <c r="K439" s="324"/>
      <c r="L439" s="82">
        <v>1036.8</v>
      </c>
      <c r="M439" s="336"/>
      <c r="N439" s="324"/>
      <c r="O439" s="85"/>
      <c r="P439" s="341">
        <v>101.28</v>
      </c>
      <c r="Q439" s="324"/>
      <c r="R439" s="341">
        <v>1</v>
      </c>
      <c r="S439" s="316"/>
      <c r="T439" s="324"/>
      <c r="U439" s="82">
        <v>105007.1</v>
      </c>
    </row>
    <row r="440" spans="1:21" ht="14.25" customHeight="1" x14ac:dyDescent="0.25">
      <c r="A440" s="81" t="s">
        <v>107</v>
      </c>
      <c r="B440" s="81" t="s">
        <v>107</v>
      </c>
      <c r="C440" s="323" t="s">
        <v>223</v>
      </c>
      <c r="D440" s="316"/>
      <c r="E440" s="316"/>
      <c r="F440" s="316"/>
      <c r="G440" s="316"/>
      <c r="H440" s="316"/>
      <c r="I440" s="316"/>
      <c r="J440" s="316"/>
      <c r="K440" s="316"/>
      <c r="L440" s="324"/>
      <c r="M440" s="343" t="s">
        <v>107</v>
      </c>
      <c r="N440" s="316"/>
      <c r="O440" s="324"/>
      <c r="P440" s="344">
        <v>101.28</v>
      </c>
      <c r="Q440" s="324"/>
      <c r="R440" s="327"/>
      <c r="S440" s="316"/>
      <c r="T440" s="324"/>
      <c r="U440" s="80">
        <v>105007.1</v>
      </c>
    </row>
    <row r="441" spans="1:21" ht="104.25" customHeight="1" x14ac:dyDescent="0.25">
      <c r="A441" s="89" t="s">
        <v>494</v>
      </c>
      <c r="B441" s="83" t="s">
        <v>493</v>
      </c>
      <c r="C441" s="337" t="s">
        <v>492</v>
      </c>
      <c r="D441" s="316"/>
      <c r="E441" s="324"/>
      <c r="F441" s="338" t="s">
        <v>491</v>
      </c>
      <c r="G441" s="324"/>
      <c r="H441" s="341">
        <v>1036.8</v>
      </c>
      <c r="I441" s="324"/>
      <c r="J441" s="341">
        <v>1</v>
      </c>
      <c r="K441" s="324"/>
      <c r="L441" s="82">
        <v>1036.8</v>
      </c>
      <c r="M441" s="336"/>
      <c r="N441" s="340"/>
      <c r="O441" s="85"/>
      <c r="P441" s="341">
        <v>479.11</v>
      </c>
      <c r="Q441" s="340"/>
      <c r="R441" s="341">
        <v>1</v>
      </c>
      <c r="S441" s="339"/>
      <c r="T441" s="340"/>
      <c r="U441" s="82">
        <v>496741.25</v>
      </c>
    </row>
    <row r="442" spans="1:21" ht="14.25" customHeight="1" x14ac:dyDescent="0.25">
      <c r="A442" s="81" t="s">
        <v>107</v>
      </c>
      <c r="B442" s="81" t="s">
        <v>107</v>
      </c>
      <c r="C442" s="323" t="s">
        <v>223</v>
      </c>
      <c r="D442" s="339"/>
      <c r="E442" s="339"/>
      <c r="F442" s="339"/>
      <c r="G442" s="339"/>
      <c r="H442" s="339"/>
      <c r="I442" s="339"/>
      <c r="J442" s="339"/>
      <c r="K442" s="339"/>
      <c r="L442" s="340"/>
      <c r="M442" s="343" t="s">
        <v>107</v>
      </c>
      <c r="N442" s="339"/>
      <c r="O442" s="340"/>
      <c r="P442" s="344">
        <v>479.11</v>
      </c>
      <c r="Q442" s="340"/>
      <c r="R442" s="327"/>
      <c r="S442" s="339"/>
      <c r="T442" s="340"/>
      <c r="U442" s="80">
        <v>496741.25</v>
      </c>
    </row>
    <row r="443" spans="1:21" ht="14.25" customHeight="1" x14ac:dyDescent="0.25"/>
    <row r="444" spans="1:21" ht="14.25" customHeight="1" x14ac:dyDescent="0.25">
      <c r="A444" s="79" t="s">
        <v>107</v>
      </c>
      <c r="B444" s="79" t="s">
        <v>107</v>
      </c>
      <c r="C444" s="345" t="s">
        <v>205</v>
      </c>
      <c r="D444" s="339"/>
      <c r="E444" s="339"/>
      <c r="F444" s="339"/>
      <c r="G444" s="339"/>
      <c r="H444" s="339"/>
      <c r="I444" s="339"/>
      <c r="J444" s="339"/>
      <c r="K444" s="339"/>
      <c r="L444" s="339"/>
      <c r="M444" s="339"/>
      <c r="N444" s="339"/>
      <c r="O444" s="340"/>
      <c r="P444" s="346" t="s">
        <v>107</v>
      </c>
      <c r="Q444" s="340"/>
      <c r="R444" s="346" t="s">
        <v>107</v>
      </c>
      <c r="S444" s="339"/>
      <c r="T444" s="340"/>
      <c r="U444" s="78" t="s">
        <v>107</v>
      </c>
    </row>
    <row r="445" spans="1:21" ht="14.25" customHeight="1" x14ac:dyDescent="0.25">
      <c r="A445" s="79" t="s">
        <v>107</v>
      </c>
      <c r="B445" s="79" t="s">
        <v>107</v>
      </c>
      <c r="C445" s="345" t="s">
        <v>222</v>
      </c>
      <c r="D445" s="339"/>
      <c r="E445" s="339"/>
      <c r="F445" s="339"/>
      <c r="G445" s="339"/>
      <c r="H445" s="339"/>
      <c r="I445" s="339"/>
      <c r="J445" s="339"/>
      <c r="K445" s="339"/>
      <c r="L445" s="339"/>
      <c r="M445" s="339"/>
      <c r="N445" s="339"/>
      <c r="O445" s="340"/>
      <c r="P445" s="346" t="s">
        <v>107</v>
      </c>
      <c r="Q445" s="340"/>
      <c r="R445" s="346" t="s">
        <v>107</v>
      </c>
      <c r="S445" s="339"/>
      <c r="T445" s="340"/>
      <c r="U445" s="78" t="s">
        <v>483</v>
      </c>
    </row>
    <row r="446" spans="1:21" ht="14.25" customHeight="1" x14ac:dyDescent="0.25">
      <c r="A446" s="79" t="s">
        <v>107</v>
      </c>
      <c r="B446" s="79" t="s">
        <v>107</v>
      </c>
      <c r="C446" s="345" t="s">
        <v>490</v>
      </c>
      <c r="D446" s="339"/>
      <c r="E446" s="339"/>
      <c r="F446" s="339"/>
      <c r="G446" s="339"/>
      <c r="H446" s="339"/>
      <c r="I446" s="339"/>
      <c r="J446" s="339"/>
      <c r="K446" s="339"/>
      <c r="L446" s="339"/>
      <c r="M446" s="339"/>
      <c r="N446" s="339"/>
      <c r="O446" s="340"/>
      <c r="P446" s="346" t="s">
        <v>107</v>
      </c>
      <c r="Q446" s="340"/>
      <c r="R446" s="346" t="s">
        <v>107</v>
      </c>
      <c r="S446" s="339"/>
      <c r="T446" s="340"/>
      <c r="U446" s="78" t="s">
        <v>483</v>
      </c>
    </row>
    <row r="447" spans="1:21" ht="14.25" customHeight="1" x14ac:dyDescent="0.25">
      <c r="A447" s="79" t="s">
        <v>107</v>
      </c>
      <c r="B447" s="79" t="s">
        <v>107</v>
      </c>
      <c r="C447" s="345" t="s">
        <v>205</v>
      </c>
      <c r="D447" s="339"/>
      <c r="E447" s="339"/>
      <c r="F447" s="339"/>
      <c r="G447" s="339"/>
      <c r="H447" s="339"/>
      <c r="I447" s="339"/>
      <c r="J447" s="339"/>
      <c r="K447" s="339"/>
      <c r="L447" s="339"/>
      <c r="M447" s="339"/>
      <c r="N447" s="339"/>
      <c r="O447" s="340"/>
      <c r="P447" s="346" t="s">
        <v>107</v>
      </c>
      <c r="Q447" s="340"/>
      <c r="R447" s="346" t="s">
        <v>107</v>
      </c>
      <c r="S447" s="339"/>
      <c r="T447" s="340"/>
      <c r="U447" s="78" t="s">
        <v>483</v>
      </c>
    </row>
    <row r="448" spans="1:21" ht="14.25" customHeight="1" x14ac:dyDescent="0.25"/>
    <row r="449" spans="1:21" ht="14.25" customHeight="1" x14ac:dyDescent="0.25">
      <c r="A449" s="79" t="s">
        <v>107</v>
      </c>
      <c r="B449" s="79" t="s">
        <v>107</v>
      </c>
      <c r="C449" s="345" t="s">
        <v>198</v>
      </c>
      <c r="D449" s="339"/>
      <c r="E449" s="339"/>
      <c r="F449" s="339"/>
      <c r="G449" s="339"/>
      <c r="H449" s="339"/>
      <c r="I449" s="339"/>
      <c r="J449" s="339"/>
      <c r="K449" s="339"/>
      <c r="L449" s="339"/>
      <c r="M449" s="339"/>
      <c r="N449" s="339"/>
      <c r="O449" s="340"/>
      <c r="P449" s="346" t="s">
        <v>107</v>
      </c>
      <c r="Q449" s="340"/>
      <c r="R449" s="346" t="s">
        <v>107</v>
      </c>
      <c r="S449" s="339"/>
      <c r="T449" s="340"/>
      <c r="U449" s="78" t="s">
        <v>107</v>
      </c>
    </row>
    <row r="450" spans="1:21" ht="14.25" customHeight="1" x14ac:dyDescent="0.25">
      <c r="A450" s="79" t="s">
        <v>107</v>
      </c>
      <c r="B450" s="79" t="s">
        <v>107</v>
      </c>
      <c r="C450" s="345" t="s">
        <v>197</v>
      </c>
      <c r="D450" s="339"/>
      <c r="E450" s="339"/>
      <c r="F450" s="339"/>
      <c r="G450" s="339"/>
      <c r="H450" s="339"/>
      <c r="I450" s="339"/>
      <c r="J450" s="339"/>
      <c r="K450" s="339"/>
      <c r="L450" s="339"/>
      <c r="M450" s="339"/>
      <c r="N450" s="339"/>
      <c r="O450" s="340"/>
      <c r="P450" s="346" t="s">
        <v>107</v>
      </c>
      <c r="Q450" s="340"/>
      <c r="R450" s="346" t="s">
        <v>107</v>
      </c>
      <c r="S450" s="339"/>
      <c r="T450" s="340"/>
      <c r="U450" s="78" t="s">
        <v>489</v>
      </c>
    </row>
    <row r="451" spans="1:21" ht="14.25" customHeight="1" x14ac:dyDescent="0.25">
      <c r="A451" s="79" t="s">
        <v>107</v>
      </c>
      <c r="B451" s="79" t="s">
        <v>107</v>
      </c>
      <c r="C451" s="345" t="s">
        <v>195</v>
      </c>
      <c r="D451" s="339"/>
      <c r="E451" s="339"/>
      <c r="F451" s="339"/>
      <c r="G451" s="339"/>
      <c r="H451" s="339"/>
      <c r="I451" s="339"/>
      <c r="J451" s="339"/>
      <c r="K451" s="339"/>
      <c r="L451" s="339"/>
      <c r="M451" s="339"/>
      <c r="N451" s="339"/>
      <c r="O451" s="340"/>
      <c r="P451" s="346" t="s">
        <v>107</v>
      </c>
      <c r="Q451" s="340"/>
      <c r="R451" s="346" t="s">
        <v>107</v>
      </c>
      <c r="S451" s="339"/>
      <c r="T451" s="340"/>
      <c r="U451" s="78" t="s">
        <v>107</v>
      </c>
    </row>
    <row r="452" spans="1:21" ht="14.25" customHeight="1" x14ac:dyDescent="0.25">
      <c r="A452" s="79" t="s">
        <v>107</v>
      </c>
      <c r="B452" s="79" t="s">
        <v>107</v>
      </c>
      <c r="C452" s="345" t="s">
        <v>194</v>
      </c>
      <c r="D452" s="339"/>
      <c r="E452" s="339"/>
      <c r="F452" s="339"/>
      <c r="G452" s="339"/>
      <c r="H452" s="339"/>
      <c r="I452" s="339"/>
      <c r="J452" s="339"/>
      <c r="K452" s="339"/>
      <c r="L452" s="339"/>
      <c r="M452" s="339"/>
      <c r="N452" s="339"/>
      <c r="O452" s="340"/>
      <c r="P452" s="346" t="s">
        <v>107</v>
      </c>
      <c r="Q452" s="340"/>
      <c r="R452" s="346" t="s">
        <v>107</v>
      </c>
      <c r="S452" s="339"/>
      <c r="T452" s="340"/>
      <c r="U452" s="78" t="s">
        <v>488</v>
      </c>
    </row>
    <row r="453" spans="1:21" ht="14.25" customHeight="1" x14ac:dyDescent="0.25">
      <c r="A453" s="79" t="s">
        <v>107</v>
      </c>
      <c r="B453" s="79" t="s">
        <v>107</v>
      </c>
      <c r="C453" s="345" t="s">
        <v>192</v>
      </c>
      <c r="D453" s="339"/>
      <c r="E453" s="339"/>
      <c r="F453" s="339"/>
      <c r="G453" s="339"/>
      <c r="H453" s="339"/>
      <c r="I453" s="339"/>
      <c r="J453" s="339"/>
      <c r="K453" s="339"/>
      <c r="L453" s="339"/>
      <c r="M453" s="339"/>
      <c r="N453" s="339"/>
      <c r="O453" s="340"/>
      <c r="P453" s="346" t="s">
        <v>107</v>
      </c>
      <c r="Q453" s="340"/>
      <c r="R453" s="346" t="s">
        <v>107</v>
      </c>
      <c r="S453" s="339"/>
      <c r="T453" s="340"/>
      <c r="U453" s="78" t="s">
        <v>487</v>
      </c>
    </row>
    <row r="454" spans="1:21" ht="14.25" customHeight="1" x14ac:dyDescent="0.25">
      <c r="A454" s="79" t="s">
        <v>107</v>
      </c>
      <c r="B454" s="79" t="s">
        <v>107</v>
      </c>
      <c r="C454" s="345" t="s">
        <v>190</v>
      </c>
      <c r="D454" s="339"/>
      <c r="E454" s="339"/>
      <c r="F454" s="339"/>
      <c r="G454" s="339"/>
      <c r="H454" s="339"/>
      <c r="I454" s="339"/>
      <c r="J454" s="339"/>
      <c r="K454" s="339"/>
      <c r="L454" s="339"/>
      <c r="M454" s="339"/>
      <c r="N454" s="339"/>
      <c r="O454" s="340"/>
      <c r="P454" s="346" t="s">
        <v>107</v>
      </c>
      <c r="Q454" s="340"/>
      <c r="R454" s="346" t="s">
        <v>107</v>
      </c>
      <c r="S454" s="339"/>
      <c r="T454" s="340"/>
      <c r="U454" s="78" t="s">
        <v>486</v>
      </c>
    </row>
    <row r="455" spans="1:21" ht="14.25" customHeight="1" x14ac:dyDescent="0.25">
      <c r="A455" s="79" t="s">
        <v>107</v>
      </c>
      <c r="B455" s="79" t="s">
        <v>107</v>
      </c>
      <c r="C455" s="345" t="s">
        <v>188</v>
      </c>
      <c r="D455" s="339"/>
      <c r="E455" s="339"/>
      <c r="F455" s="339"/>
      <c r="G455" s="339"/>
      <c r="H455" s="339"/>
      <c r="I455" s="339"/>
      <c r="J455" s="339"/>
      <c r="K455" s="339"/>
      <c r="L455" s="339"/>
      <c r="M455" s="339"/>
      <c r="N455" s="339"/>
      <c r="O455" s="340"/>
      <c r="P455" s="346" t="s">
        <v>107</v>
      </c>
      <c r="Q455" s="340"/>
      <c r="R455" s="346" t="s">
        <v>107</v>
      </c>
      <c r="S455" s="339"/>
      <c r="T455" s="340"/>
      <c r="U455" s="78" t="s">
        <v>485</v>
      </c>
    </row>
    <row r="456" spans="1:21" ht="14.25" customHeight="1" x14ac:dyDescent="0.25">
      <c r="A456" s="79" t="s">
        <v>107</v>
      </c>
      <c r="B456" s="79" t="s">
        <v>107</v>
      </c>
      <c r="C456" s="345" t="s">
        <v>484</v>
      </c>
      <c r="D456" s="339"/>
      <c r="E456" s="339"/>
      <c r="F456" s="339"/>
      <c r="G456" s="339"/>
      <c r="H456" s="339"/>
      <c r="I456" s="339"/>
      <c r="J456" s="339"/>
      <c r="K456" s="339"/>
      <c r="L456" s="339"/>
      <c r="M456" s="339"/>
      <c r="N456" s="339"/>
      <c r="O456" s="340"/>
      <c r="P456" s="346" t="s">
        <v>107</v>
      </c>
      <c r="Q456" s="340"/>
      <c r="R456" s="346" t="s">
        <v>107</v>
      </c>
      <c r="S456" s="339"/>
      <c r="T456" s="340"/>
      <c r="U456" s="78" t="s">
        <v>483</v>
      </c>
    </row>
    <row r="457" spans="1:21" ht="14.25" customHeight="1" x14ac:dyDescent="0.25">
      <c r="A457" s="79" t="s">
        <v>107</v>
      </c>
      <c r="B457" s="79" t="s">
        <v>107</v>
      </c>
      <c r="C457" s="345" t="s">
        <v>186</v>
      </c>
      <c r="D457" s="339"/>
      <c r="E457" s="339"/>
      <c r="F457" s="339"/>
      <c r="G457" s="339"/>
      <c r="H457" s="339"/>
      <c r="I457" s="339"/>
      <c r="J457" s="339"/>
      <c r="K457" s="339"/>
      <c r="L457" s="339"/>
      <c r="M457" s="339"/>
      <c r="N457" s="339"/>
      <c r="O457" s="340"/>
      <c r="P457" s="346" t="s">
        <v>107</v>
      </c>
      <c r="Q457" s="340"/>
      <c r="R457" s="346" t="s">
        <v>107</v>
      </c>
      <c r="S457" s="339"/>
      <c r="T457" s="340"/>
      <c r="U457" s="78" t="s">
        <v>482</v>
      </c>
    </row>
    <row r="458" spans="1:21" ht="14.25" customHeight="1" x14ac:dyDescent="0.25">
      <c r="A458" s="79" t="s">
        <v>107</v>
      </c>
      <c r="B458" s="79" t="s">
        <v>107</v>
      </c>
      <c r="C458" s="345" t="s">
        <v>184</v>
      </c>
      <c r="D458" s="339"/>
      <c r="E458" s="339"/>
      <c r="F458" s="339"/>
      <c r="G458" s="339"/>
      <c r="H458" s="339"/>
      <c r="I458" s="339"/>
      <c r="J458" s="339"/>
      <c r="K458" s="339"/>
      <c r="L458" s="339"/>
      <c r="M458" s="339"/>
      <c r="N458" s="339"/>
      <c r="O458" s="340"/>
      <c r="P458" s="346" t="s">
        <v>107</v>
      </c>
      <c r="Q458" s="340"/>
      <c r="R458" s="346" t="s">
        <v>107</v>
      </c>
      <c r="S458" s="339"/>
      <c r="T458" s="340"/>
      <c r="U458" s="78" t="s">
        <v>481</v>
      </c>
    </row>
    <row r="459" spans="1:21" ht="14.25" customHeight="1" x14ac:dyDescent="0.25">
      <c r="A459" s="79" t="s">
        <v>107</v>
      </c>
      <c r="B459" s="79" t="s">
        <v>107</v>
      </c>
      <c r="C459" s="345" t="s">
        <v>182</v>
      </c>
      <c r="D459" s="339"/>
      <c r="E459" s="339"/>
      <c r="F459" s="339"/>
      <c r="G459" s="339"/>
      <c r="H459" s="339"/>
      <c r="I459" s="339"/>
      <c r="J459" s="339"/>
      <c r="K459" s="339"/>
      <c r="L459" s="339"/>
      <c r="M459" s="339"/>
      <c r="N459" s="339"/>
      <c r="O459" s="340"/>
      <c r="P459" s="346" t="s">
        <v>107</v>
      </c>
      <c r="Q459" s="340"/>
      <c r="R459" s="346" t="s">
        <v>107</v>
      </c>
      <c r="S459" s="339"/>
      <c r="T459" s="340"/>
      <c r="U459" s="78" t="s">
        <v>480</v>
      </c>
    </row>
    <row r="460" spans="1:21" ht="14.25" customHeight="1" x14ac:dyDescent="0.25">
      <c r="A460" s="79" t="s">
        <v>107</v>
      </c>
      <c r="B460" s="79" t="s">
        <v>107</v>
      </c>
      <c r="C460" s="345" t="s">
        <v>180</v>
      </c>
      <c r="D460" s="339"/>
      <c r="E460" s="339"/>
      <c r="F460" s="339"/>
      <c r="G460" s="339"/>
      <c r="H460" s="339"/>
      <c r="I460" s="339"/>
      <c r="J460" s="339"/>
      <c r="K460" s="339"/>
      <c r="L460" s="339"/>
      <c r="M460" s="339"/>
      <c r="N460" s="339"/>
      <c r="O460" s="340"/>
      <c r="P460" s="346" t="s">
        <v>107</v>
      </c>
      <c r="Q460" s="340"/>
      <c r="R460" s="346" t="s">
        <v>107</v>
      </c>
      <c r="S460" s="339"/>
      <c r="T460" s="340"/>
      <c r="U460" s="78" t="s">
        <v>479</v>
      </c>
    </row>
    <row r="461" spans="1:21" ht="14.25" customHeight="1" x14ac:dyDescent="0.25">
      <c r="A461" s="79" t="s">
        <v>107</v>
      </c>
      <c r="B461" s="79" t="s">
        <v>107</v>
      </c>
      <c r="C461" s="345" t="s">
        <v>179</v>
      </c>
      <c r="D461" s="339"/>
      <c r="E461" s="339"/>
      <c r="F461" s="339"/>
      <c r="G461" s="339"/>
      <c r="H461" s="339"/>
      <c r="I461" s="339"/>
      <c r="J461" s="339"/>
      <c r="K461" s="339"/>
      <c r="L461" s="339"/>
      <c r="M461" s="339"/>
      <c r="N461" s="339"/>
      <c r="O461" s="340"/>
      <c r="P461" s="346" t="s">
        <v>107</v>
      </c>
      <c r="Q461" s="340"/>
      <c r="R461" s="346" t="s">
        <v>107</v>
      </c>
      <c r="S461" s="339"/>
      <c r="T461" s="340"/>
      <c r="U461" s="78" t="s">
        <v>479</v>
      </c>
    </row>
    <row r="462" spans="1:21" ht="14.25" customHeight="1" x14ac:dyDescent="0.25">
      <c r="A462" s="79" t="s">
        <v>107</v>
      </c>
      <c r="B462" s="79" t="s">
        <v>107</v>
      </c>
      <c r="C462" s="345" t="s">
        <v>203</v>
      </c>
      <c r="D462" s="339"/>
      <c r="E462" s="339"/>
      <c r="F462" s="339"/>
      <c r="G462" s="339"/>
      <c r="H462" s="339"/>
      <c r="I462" s="339"/>
      <c r="J462" s="339"/>
      <c r="K462" s="339"/>
      <c r="L462" s="339"/>
      <c r="M462" s="339"/>
      <c r="N462" s="339"/>
      <c r="O462" s="340"/>
      <c r="P462" s="346" t="s">
        <v>107</v>
      </c>
      <c r="Q462" s="340"/>
      <c r="R462" s="346" t="s">
        <v>107</v>
      </c>
      <c r="S462" s="339"/>
      <c r="T462" s="340"/>
      <c r="U462" s="78" t="s">
        <v>107</v>
      </c>
    </row>
    <row r="463" spans="1:21" ht="14.25" customHeight="1" x14ac:dyDescent="0.25">
      <c r="A463" s="79" t="s">
        <v>107</v>
      </c>
      <c r="B463" s="79" t="s">
        <v>107</v>
      </c>
      <c r="C463" s="345" t="s">
        <v>176</v>
      </c>
      <c r="D463" s="339"/>
      <c r="E463" s="339"/>
      <c r="F463" s="339"/>
      <c r="G463" s="339"/>
      <c r="H463" s="339"/>
      <c r="I463" s="339"/>
      <c r="J463" s="339"/>
      <c r="K463" s="339"/>
      <c r="L463" s="339"/>
      <c r="M463" s="339"/>
      <c r="N463" s="339"/>
      <c r="O463" s="340"/>
      <c r="P463" s="346" t="s">
        <v>107</v>
      </c>
      <c r="Q463" s="340"/>
      <c r="R463" s="346" t="s">
        <v>107</v>
      </c>
      <c r="S463" s="339"/>
      <c r="T463" s="340"/>
      <c r="U463" s="78" t="s">
        <v>478</v>
      </c>
    </row>
    <row r="464" spans="1:21" ht="14.25" customHeight="1" x14ac:dyDescent="0.25">
      <c r="A464" s="79" t="s">
        <v>107</v>
      </c>
      <c r="B464" s="79" t="s">
        <v>107</v>
      </c>
      <c r="C464" s="345" t="s">
        <v>174</v>
      </c>
      <c r="D464" s="339"/>
      <c r="E464" s="339"/>
      <c r="F464" s="339"/>
      <c r="G464" s="339"/>
      <c r="H464" s="339"/>
      <c r="I464" s="339"/>
      <c r="J464" s="339"/>
      <c r="K464" s="339"/>
      <c r="L464" s="339"/>
      <c r="M464" s="339"/>
      <c r="N464" s="339"/>
      <c r="O464" s="340"/>
      <c r="P464" s="346" t="s">
        <v>107</v>
      </c>
      <c r="Q464" s="340"/>
      <c r="R464" s="346" t="s">
        <v>107</v>
      </c>
      <c r="S464" s="339"/>
      <c r="T464" s="340"/>
      <c r="U464" s="78" t="s">
        <v>477</v>
      </c>
    </row>
    <row r="465" spans="1:21" ht="21.2" customHeight="1" x14ac:dyDescent="0.25">
      <c r="A465" s="79" t="s">
        <v>107</v>
      </c>
      <c r="B465" s="79" t="s">
        <v>172</v>
      </c>
      <c r="C465" s="345" t="s">
        <v>171</v>
      </c>
      <c r="D465" s="339"/>
      <c r="E465" s="339"/>
      <c r="F465" s="339"/>
      <c r="G465" s="339"/>
      <c r="H465" s="339"/>
      <c r="I465" s="339"/>
      <c r="J465" s="339"/>
      <c r="K465" s="339"/>
      <c r="L465" s="339"/>
      <c r="M465" s="339"/>
      <c r="N465" s="339"/>
      <c r="O465" s="340"/>
      <c r="P465" s="346" t="s">
        <v>107</v>
      </c>
      <c r="Q465" s="340"/>
      <c r="R465" s="346" t="s">
        <v>170</v>
      </c>
      <c r="S465" s="339"/>
      <c r="T465" s="340"/>
      <c r="U465" s="78" t="s">
        <v>476</v>
      </c>
    </row>
    <row r="466" spans="1:21" ht="14.25" customHeight="1" x14ac:dyDescent="0.25">
      <c r="A466" s="79" t="s">
        <v>107</v>
      </c>
      <c r="B466" s="79" t="s">
        <v>107</v>
      </c>
      <c r="C466" s="345" t="s">
        <v>168</v>
      </c>
      <c r="D466" s="339"/>
      <c r="E466" s="339"/>
      <c r="F466" s="339"/>
      <c r="G466" s="339"/>
      <c r="H466" s="339"/>
      <c r="I466" s="339"/>
      <c r="J466" s="339"/>
      <c r="K466" s="339"/>
      <c r="L466" s="339"/>
      <c r="M466" s="339"/>
      <c r="N466" s="339"/>
      <c r="O466" s="340"/>
      <c r="P466" s="346" t="s">
        <v>107</v>
      </c>
      <c r="Q466" s="340"/>
      <c r="R466" s="346" t="s">
        <v>107</v>
      </c>
      <c r="S466" s="339"/>
      <c r="T466" s="340"/>
      <c r="U466" s="78" t="s">
        <v>475</v>
      </c>
    </row>
    <row r="467" spans="1:21" ht="21.2" customHeight="1" x14ac:dyDescent="0.25">
      <c r="A467" s="79" t="s">
        <v>107</v>
      </c>
      <c r="B467" s="79" t="s">
        <v>166</v>
      </c>
      <c r="C467" s="345" t="s">
        <v>165</v>
      </c>
      <c r="D467" s="339"/>
      <c r="E467" s="339"/>
      <c r="F467" s="339"/>
      <c r="G467" s="339"/>
      <c r="H467" s="339"/>
      <c r="I467" s="339"/>
      <c r="J467" s="339"/>
      <c r="K467" s="339"/>
      <c r="L467" s="339"/>
      <c r="M467" s="339"/>
      <c r="N467" s="339"/>
      <c r="O467" s="340"/>
      <c r="P467" s="346" t="s">
        <v>107</v>
      </c>
      <c r="Q467" s="340"/>
      <c r="R467" s="346" t="s">
        <v>164</v>
      </c>
      <c r="S467" s="316"/>
      <c r="T467" s="324"/>
      <c r="U467" s="78" t="s">
        <v>474</v>
      </c>
    </row>
    <row r="468" spans="1:21" ht="14.25" customHeight="1" x14ac:dyDescent="0.25">
      <c r="A468" s="79" t="s">
        <v>107</v>
      </c>
      <c r="B468" s="79" t="s">
        <v>107</v>
      </c>
      <c r="C468" s="345" t="s">
        <v>162</v>
      </c>
      <c r="D468" s="316"/>
      <c r="E468" s="316"/>
      <c r="F468" s="316"/>
      <c r="G468" s="316"/>
      <c r="H468" s="316"/>
      <c r="I468" s="316"/>
      <c r="J468" s="316"/>
      <c r="K468" s="316"/>
      <c r="L468" s="316"/>
      <c r="M468" s="316"/>
      <c r="N468" s="316"/>
      <c r="O468" s="324"/>
      <c r="P468" s="346" t="s">
        <v>107</v>
      </c>
      <c r="Q468" s="324"/>
      <c r="R468" s="346" t="s">
        <v>107</v>
      </c>
      <c r="S468" s="316"/>
      <c r="T468" s="324"/>
      <c r="U468" s="78" t="s">
        <v>473</v>
      </c>
    </row>
    <row r="469" spans="1:21" ht="14.25" customHeight="1" x14ac:dyDescent="0.25">
      <c r="A469" s="79" t="s">
        <v>107</v>
      </c>
      <c r="B469" s="79" t="s">
        <v>107</v>
      </c>
      <c r="C469" s="345" t="s">
        <v>161</v>
      </c>
      <c r="D469" s="316"/>
      <c r="E469" s="316"/>
      <c r="F469" s="316"/>
      <c r="G469" s="316"/>
      <c r="H469" s="316"/>
      <c r="I469" s="316"/>
      <c r="J469" s="316"/>
      <c r="K469" s="316"/>
      <c r="L469" s="316"/>
      <c r="M469" s="316"/>
      <c r="N469" s="316"/>
      <c r="O469" s="324"/>
      <c r="P469" s="346" t="s">
        <v>107</v>
      </c>
      <c r="Q469" s="324"/>
      <c r="R469" s="346" t="s">
        <v>107</v>
      </c>
      <c r="S469" s="316"/>
      <c r="T469" s="324"/>
      <c r="U469" s="78" t="s">
        <v>473</v>
      </c>
    </row>
    <row r="470" spans="1:21" ht="21.2" customHeight="1" x14ac:dyDescent="0.25">
      <c r="A470" s="79" t="s">
        <v>107</v>
      </c>
      <c r="B470" s="79" t="s">
        <v>159</v>
      </c>
      <c r="C470" s="345" t="s">
        <v>158</v>
      </c>
      <c r="D470" s="316"/>
      <c r="E470" s="316"/>
      <c r="F470" s="316"/>
      <c r="G470" s="316"/>
      <c r="H470" s="316"/>
      <c r="I470" s="316"/>
      <c r="J470" s="316"/>
      <c r="K470" s="316"/>
      <c r="L470" s="316"/>
      <c r="M470" s="316"/>
      <c r="N470" s="316"/>
      <c r="O470" s="324"/>
      <c r="P470" s="346" t="s">
        <v>107</v>
      </c>
      <c r="Q470" s="324"/>
      <c r="R470" s="346" t="s">
        <v>157</v>
      </c>
      <c r="S470" s="316"/>
      <c r="T470" s="324"/>
      <c r="U470" s="78" t="s">
        <v>472</v>
      </c>
    </row>
    <row r="471" spans="1:21" ht="14.25" customHeight="1" x14ac:dyDescent="0.25">
      <c r="A471" s="79" t="s">
        <v>107</v>
      </c>
      <c r="B471" s="79" t="s">
        <v>107</v>
      </c>
      <c r="C471" s="345" t="s">
        <v>155</v>
      </c>
      <c r="D471" s="316"/>
      <c r="E471" s="316"/>
      <c r="F471" s="316"/>
      <c r="G471" s="316"/>
      <c r="H471" s="316"/>
      <c r="I471" s="316"/>
      <c r="J471" s="316"/>
      <c r="K471" s="316"/>
      <c r="L471" s="316"/>
      <c r="M471" s="316"/>
      <c r="N471" s="316"/>
      <c r="O471" s="324"/>
      <c r="P471" s="346" t="s">
        <v>107</v>
      </c>
      <c r="Q471" s="324"/>
      <c r="R471" s="346" t="s">
        <v>107</v>
      </c>
      <c r="S471" s="316"/>
      <c r="T471" s="324"/>
      <c r="U471" s="78" t="s">
        <v>471</v>
      </c>
    </row>
    <row r="472" spans="1:21" ht="40.35" customHeight="1" x14ac:dyDescent="0.25"/>
    <row r="473" spans="1:21" ht="14.25" customHeight="1" x14ac:dyDescent="0.25">
      <c r="A473" s="77" t="s">
        <v>107</v>
      </c>
      <c r="B473" s="348" t="s">
        <v>153</v>
      </c>
      <c r="C473" s="297"/>
      <c r="D473" s="297"/>
      <c r="E473" s="297"/>
      <c r="F473" s="297"/>
      <c r="G473" s="297"/>
      <c r="H473" s="297"/>
      <c r="I473" s="297"/>
      <c r="J473" s="297"/>
      <c r="K473" s="348" t="s">
        <v>152</v>
      </c>
      <c r="L473" s="297"/>
      <c r="M473" s="297"/>
      <c r="N473" s="297"/>
      <c r="O473" s="297"/>
      <c r="P473" s="297"/>
      <c r="Q473" s="297"/>
      <c r="R473" s="297"/>
      <c r="S473" s="297"/>
      <c r="T473" s="297"/>
      <c r="U473" s="297"/>
    </row>
    <row r="474" spans="1:21" ht="20.45" customHeight="1" x14ac:dyDescent="0.25">
      <c r="A474" s="77" t="s">
        <v>107</v>
      </c>
      <c r="B474" s="77" t="s">
        <v>151</v>
      </c>
      <c r="C474" s="294" t="s">
        <v>107</v>
      </c>
      <c r="D474" s="295"/>
      <c r="E474" s="296" t="s">
        <v>107</v>
      </c>
      <c r="F474" s="297"/>
      <c r="G474" s="349" t="s">
        <v>150</v>
      </c>
      <c r="H474" s="297"/>
      <c r="I474" s="297"/>
      <c r="J474" s="297"/>
      <c r="K474" s="296" t="s">
        <v>151</v>
      </c>
      <c r="L474" s="297"/>
      <c r="M474" s="297"/>
      <c r="N474" s="294" t="s">
        <v>107</v>
      </c>
      <c r="O474" s="295"/>
      <c r="P474" s="295"/>
      <c r="Q474" s="296" t="s">
        <v>107</v>
      </c>
      <c r="R474" s="297"/>
      <c r="S474" s="297"/>
      <c r="T474" s="349" t="s">
        <v>150</v>
      </c>
      <c r="U474" s="297"/>
    </row>
    <row r="475" spans="1:21" ht="14.25" customHeight="1" x14ac:dyDescent="0.25"/>
  </sheetData>
  <mergeCells count="2543">
    <mergeCell ref="C471:O471"/>
    <mergeCell ref="P471:Q471"/>
    <mergeCell ref="R471:T471"/>
    <mergeCell ref="B473:J473"/>
    <mergeCell ref="K473:U473"/>
    <mergeCell ref="C474:D474"/>
    <mergeCell ref="E474:F474"/>
    <mergeCell ref="G474:J474"/>
    <mergeCell ref="K474:M474"/>
    <mergeCell ref="N474:P474"/>
    <mergeCell ref="C469:O469"/>
    <mergeCell ref="P469:Q469"/>
    <mergeCell ref="R469:T469"/>
    <mergeCell ref="C470:O470"/>
    <mergeCell ref="P470:Q470"/>
    <mergeCell ref="R470:T470"/>
    <mergeCell ref="Q474:S474"/>
    <mergeCell ref="T474:U474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6:O446"/>
    <mergeCell ref="P446:Q446"/>
    <mergeCell ref="R446:T446"/>
    <mergeCell ref="C447:O447"/>
    <mergeCell ref="P447:Q447"/>
    <mergeCell ref="R447:T447"/>
    <mergeCell ref="C444:O444"/>
    <mergeCell ref="P444:Q444"/>
    <mergeCell ref="R444:T444"/>
    <mergeCell ref="C445:O445"/>
    <mergeCell ref="P445:Q445"/>
    <mergeCell ref="R445:T445"/>
    <mergeCell ref="P441:Q441"/>
    <mergeCell ref="R441:T441"/>
    <mergeCell ref="C442:L442"/>
    <mergeCell ref="M442:O442"/>
    <mergeCell ref="P442:Q442"/>
    <mergeCell ref="R442:T442"/>
    <mergeCell ref="R439:T439"/>
    <mergeCell ref="C440:L440"/>
    <mergeCell ref="M440:O440"/>
    <mergeCell ref="P440:Q440"/>
    <mergeCell ref="R440:T440"/>
    <mergeCell ref="C441:E441"/>
    <mergeCell ref="F441:G441"/>
    <mergeCell ref="H441:I441"/>
    <mergeCell ref="J441:K441"/>
    <mergeCell ref="M441:N441"/>
    <mergeCell ref="C437:O437"/>
    <mergeCell ref="P437:Q437"/>
    <mergeCell ref="R437:T437"/>
    <mergeCell ref="A438:U438"/>
    <mergeCell ref="C439:E439"/>
    <mergeCell ref="F439:G439"/>
    <mergeCell ref="H439:I439"/>
    <mergeCell ref="J439:K439"/>
    <mergeCell ref="M439:N439"/>
    <mergeCell ref="P439:Q439"/>
    <mergeCell ref="C435:O435"/>
    <mergeCell ref="P435:Q435"/>
    <mergeCell ref="R435:T435"/>
    <mergeCell ref="C436:O436"/>
    <mergeCell ref="P436:Q436"/>
    <mergeCell ref="R436:T436"/>
    <mergeCell ref="C433:O433"/>
    <mergeCell ref="P433:Q433"/>
    <mergeCell ref="R433:T433"/>
    <mergeCell ref="C434:O434"/>
    <mergeCell ref="P434:Q434"/>
    <mergeCell ref="R434:T434"/>
    <mergeCell ref="C431:O431"/>
    <mergeCell ref="P431:Q431"/>
    <mergeCell ref="R431:T431"/>
    <mergeCell ref="C432:O432"/>
    <mergeCell ref="P432:Q432"/>
    <mergeCell ref="R432:T432"/>
    <mergeCell ref="C429:O429"/>
    <mergeCell ref="P429:Q429"/>
    <mergeCell ref="R429:T429"/>
    <mergeCell ref="C430:O430"/>
    <mergeCell ref="P430:Q430"/>
    <mergeCell ref="R430:T430"/>
    <mergeCell ref="C427:O427"/>
    <mergeCell ref="P427:Q427"/>
    <mergeCell ref="R427:T427"/>
    <mergeCell ref="C428:O428"/>
    <mergeCell ref="P428:Q428"/>
    <mergeCell ref="R428:T428"/>
    <mergeCell ref="C425:O425"/>
    <mergeCell ref="P425:Q425"/>
    <mergeCell ref="R425:T425"/>
    <mergeCell ref="C426:O426"/>
    <mergeCell ref="P426:Q426"/>
    <mergeCell ref="R426:T426"/>
    <mergeCell ref="C423:O423"/>
    <mergeCell ref="P423:Q423"/>
    <mergeCell ref="R423:T423"/>
    <mergeCell ref="C424:O424"/>
    <mergeCell ref="P424:Q424"/>
    <mergeCell ref="R424:T424"/>
    <mergeCell ref="R419:T419"/>
    <mergeCell ref="C420:L420"/>
    <mergeCell ref="M420:O420"/>
    <mergeCell ref="P420:Q420"/>
    <mergeCell ref="R420:T420"/>
    <mergeCell ref="C422:O422"/>
    <mergeCell ref="P422:Q422"/>
    <mergeCell ref="R422:T422"/>
    <mergeCell ref="C418:L418"/>
    <mergeCell ref="M418:O418"/>
    <mergeCell ref="P418:Q418"/>
    <mergeCell ref="R418:T418"/>
    <mergeCell ref="C419:E419"/>
    <mergeCell ref="F419:G419"/>
    <mergeCell ref="H419:I419"/>
    <mergeCell ref="J419:K419"/>
    <mergeCell ref="M419:N419"/>
    <mergeCell ref="P419:Q419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P403:Q403"/>
    <mergeCell ref="R403:T403"/>
    <mergeCell ref="C404:T404"/>
    <mergeCell ref="C405:T405"/>
    <mergeCell ref="C406:E406"/>
    <mergeCell ref="F406:G406"/>
    <mergeCell ref="H406:I406"/>
    <mergeCell ref="J406:K406"/>
    <mergeCell ref="M406:N406"/>
    <mergeCell ref="P406:Q406"/>
    <mergeCell ref="R401:T401"/>
    <mergeCell ref="C402:L402"/>
    <mergeCell ref="M402:O402"/>
    <mergeCell ref="P402:Q402"/>
    <mergeCell ref="R402:T402"/>
    <mergeCell ref="C403:E403"/>
    <mergeCell ref="F403:G403"/>
    <mergeCell ref="H403:I403"/>
    <mergeCell ref="J403:K403"/>
    <mergeCell ref="M403:N403"/>
    <mergeCell ref="C401:E401"/>
    <mergeCell ref="F401:G401"/>
    <mergeCell ref="H401:I401"/>
    <mergeCell ref="J401:K401"/>
    <mergeCell ref="M401:N401"/>
    <mergeCell ref="P401:Q401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R398:T398"/>
    <mergeCell ref="C398:E398"/>
    <mergeCell ref="F398:G398"/>
    <mergeCell ref="H398:I398"/>
    <mergeCell ref="J398:K398"/>
    <mergeCell ref="M398:N398"/>
    <mergeCell ref="P398:Q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P390:Q390"/>
    <mergeCell ref="R390:T390"/>
    <mergeCell ref="C391:T391"/>
    <mergeCell ref="C392:T392"/>
    <mergeCell ref="C393:E393"/>
    <mergeCell ref="F393:G393"/>
    <mergeCell ref="H393:I393"/>
    <mergeCell ref="J393:K393"/>
    <mergeCell ref="M393:N393"/>
    <mergeCell ref="P393:Q393"/>
    <mergeCell ref="R388:T388"/>
    <mergeCell ref="C389:L389"/>
    <mergeCell ref="M389:O389"/>
    <mergeCell ref="P389:Q389"/>
    <mergeCell ref="R389:T389"/>
    <mergeCell ref="C390:E390"/>
    <mergeCell ref="F390:G390"/>
    <mergeCell ref="H390:I390"/>
    <mergeCell ref="J390:K390"/>
    <mergeCell ref="M390:N390"/>
    <mergeCell ref="C388:E388"/>
    <mergeCell ref="F388:G388"/>
    <mergeCell ref="H388:I388"/>
    <mergeCell ref="J388:K388"/>
    <mergeCell ref="M388:N388"/>
    <mergeCell ref="P388:Q388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H386:I386"/>
    <mergeCell ref="J386:K386"/>
    <mergeCell ref="M386:N386"/>
    <mergeCell ref="P386:Q386"/>
    <mergeCell ref="R384:T384"/>
    <mergeCell ref="R385:T385"/>
    <mergeCell ref="C385:E385"/>
    <mergeCell ref="F385:G385"/>
    <mergeCell ref="H385:I385"/>
    <mergeCell ref="J385:K385"/>
    <mergeCell ref="M385:N385"/>
    <mergeCell ref="P385:Q385"/>
    <mergeCell ref="C384:E384"/>
    <mergeCell ref="F384:G384"/>
    <mergeCell ref="H384:I384"/>
    <mergeCell ref="J384:K384"/>
    <mergeCell ref="M384:N384"/>
    <mergeCell ref="P384:Q384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1:T371"/>
    <mergeCell ref="C372:T372"/>
    <mergeCell ref="C373:E373"/>
    <mergeCell ref="F373:G373"/>
    <mergeCell ref="H373:I373"/>
    <mergeCell ref="J373:K373"/>
    <mergeCell ref="M373:N373"/>
    <mergeCell ref="P373:Q373"/>
    <mergeCell ref="R373:T373"/>
    <mergeCell ref="C371:E371"/>
    <mergeCell ref="F371:G371"/>
    <mergeCell ref="H371:I371"/>
    <mergeCell ref="J371:K371"/>
    <mergeCell ref="M371:N371"/>
    <mergeCell ref="P371:Q371"/>
    <mergeCell ref="P369:Q369"/>
    <mergeCell ref="R369:T369"/>
    <mergeCell ref="C370:L370"/>
    <mergeCell ref="M370:O370"/>
    <mergeCell ref="P370:Q370"/>
    <mergeCell ref="R370:T370"/>
    <mergeCell ref="R367:T367"/>
    <mergeCell ref="C368:L368"/>
    <mergeCell ref="M368:O368"/>
    <mergeCell ref="P368:Q368"/>
    <mergeCell ref="R368:T368"/>
    <mergeCell ref="C369:E369"/>
    <mergeCell ref="F369:G369"/>
    <mergeCell ref="H369:I369"/>
    <mergeCell ref="J369:K369"/>
    <mergeCell ref="M369:N369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P348:Q348"/>
    <mergeCell ref="R348:T348"/>
    <mergeCell ref="C349:T349"/>
    <mergeCell ref="C350:E350"/>
    <mergeCell ref="F350:G350"/>
    <mergeCell ref="H350:I350"/>
    <mergeCell ref="J350:K350"/>
    <mergeCell ref="M350:N350"/>
    <mergeCell ref="P350:Q350"/>
    <mergeCell ref="R350:T350"/>
    <mergeCell ref="R346:T346"/>
    <mergeCell ref="C347:L347"/>
    <mergeCell ref="M347:O347"/>
    <mergeCell ref="P347:Q347"/>
    <mergeCell ref="R347:T347"/>
    <mergeCell ref="C348:E348"/>
    <mergeCell ref="F348:G348"/>
    <mergeCell ref="H348:I348"/>
    <mergeCell ref="J348:K348"/>
    <mergeCell ref="M348:N348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P333:Q333"/>
    <mergeCell ref="R333:T333"/>
    <mergeCell ref="C334:T334"/>
    <mergeCell ref="C335:T335"/>
    <mergeCell ref="C336:E336"/>
    <mergeCell ref="F336:G336"/>
    <mergeCell ref="H336:I336"/>
    <mergeCell ref="J336:K336"/>
    <mergeCell ref="M336:N336"/>
    <mergeCell ref="P336:Q336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0:L330"/>
    <mergeCell ref="M330:O330"/>
    <mergeCell ref="P330:Q330"/>
    <mergeCell ref="R330:T330"/>
    <mergeCell ref="C331:E331"/>
    <mergeCell ref="F331:G331"/>
    <mergeCell ref="H331:I331"/>
    <mergeCell ref="J331:K331"/>
    <mergeCell ref="M331:N331"/>
    <mergeCell ref="P331:Q331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P309:Q309"/>
    <mergeCell ref="R309:T309"/>
    <mergeCell ref="C310:T310"/>
    <mergeCell ref="C311:T311"/>
    <mergeCell ref="C312:E312"/>
    <mergeCell ref="F312:G312"/>
    <mergeCell ref="H312:I312"/>
    <mergeCell ref="J312:K312"/>
    <mergeCell ref="M312:N312"/>
    <mergeCell ref="P312:Q312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R291:T291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P291:Q291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4:T274"/>
    <mergeCell ref="C275:T275"/>
    <mergeCell ref="C276:T276"/>
    <mergeCell ref="C277:E277"/>
    <mergeCell ref="F277:G277"/>
    <mergeCell ref="H277:I277"/>
    <mergeCell ref="J277:K277"/>
    <mergeCell ref="M277:N277"/>
    <mergeCell ref="P277:Q277"/>
    <mergeCell ref="R277:T277"/>
    <mergeCell ref="C274:E274"/>
    <mergeCell ref="F274:G274"/>
    <mergeCell ref="H274:I274"/>
    <mergeCell ref="J274:K274"/>
    <mergeCell ref="M274:N274"/>
    <mergeCell ref="P274:Q274"/>
    <mergeCell ref="P272:Q272"/>
    <mergeCell ref="R272:T272"/>
    <mergeCell ref="C273:L273"/>
    <mergeCell ref="M273:O273"/>
    <mergeCell ref="P273:Q273"/>
    <mergeCell ref="R273:T273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P243:Q243"/>
    <mergeCell ref="R243:T243"/>
    <mergeCell ref="C244:T244"/>
    <mergeCell ref="C245:T245"/>
    <mergeCell ref="C246:E246"/>
    <mergeCell ref="F246:G246"/>
    <mergeCell ref="H246:I246"/>
    <mergeCell ref="J246:K246"/>
    <mergeCell ref="M246:N246"/>
    <mergeCell ref="P246:Q246"/>
    <mergeCell ref="R241:T241"/>
    <mergeCell ref="C242:L242"/>
    <mergeCell ref="M242:O242"/>
    <mergeCell ref="P242:Q242"/>
    <mergeCell ref="R242:T242"/>
    <mergeCell ref="C243:E243"/>
    <mergeCell ref="F243:G243"/>
    <mergeCell ref="H243:I243"/>
    <mergeCell ref="J243:K243"/>
    <mergeCell ref="M243:N243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R238:T238"/>
    <mergeCell ref="C238:E238"/>
    <mergeCell ref="F238:G238"/>
    <mergeCell ref="H238:I238"/>
    <mergeCell ref="J238:K238"/>
    <mergeCell ref="M238:N238"/>
    <mergeCell ref="P238:Q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P228:Q228"/>
    <mergeCell ref="R228:T228"/>
    <mergeCell ref="C229:T229"/>
    <mergeCell ref="C230:E230"/>
    <mergeCell ref="F230:G230"/>
    <mergeCell ref="H230:I230"/>
    <mergeCell ref="J230:K230"/>
    <mergeCell ref="M230:N230"/>
    <mergeCell ref="P230:Q230"/>
    <mergeCell ref="R230:T230"/>
    <mergeCell ref="R226:T226"/>
    <mergeCell ref="C227:L227"/>
    <mergeCell ref="M227:O227"/>
    <mergeCell ref="P227:Q227"/>
    <mergeCell ref="R227:T227"/>
    <mergeCell ref="C228:E228"/>
    <mergeCell ref="F228:G228"/>
    <mergeCell ref="H228:I228"/>
    <mergeCell ref="J228:K228"/>
    <mergeCell ref="M228:N228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R223:T223"/>
    <mergeCell ref="C223:E223"/>
    <mergeCell ref="F223:G223"/>
    <mergeCell ref="H223:I223"/>
    <mergeCell ref="J223:K223"/>
    <mergeCell ref="M223:N223"/>
    <mergeCell ref="P223:Q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2:T212"/>
    <mergeCell ref="C213:T213"/>
    <mergeCell ref="C214:T214"/>
    <mergeCell ref="C215:E215"/>
    <mergeCell ref="F215:G215"/>
    <mergeCell ref="H215:I215"/>
    <mergeCell ref="J215:K215"/>
    <mergeCell ref="M215:N215"/>
    <mergeCell ref="P215:Q215"/>
    <mergeCell ref="R215:T215"/>
    <mergeCell ref="C211:L211"/>
    <mergeCell ref="M211:O211"/>
    <mergeCell ref="P211:Q211"/>
    <mergeCell ref="R211:T211"/>
    <mergeCell ref="C212:E212"/>
    <mergeCell ref="F212:G212"/>
    <mergeCell ref="H212:I212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C198:T198"/>
    <mergeCell ref="C199:T199"/>
    <mergeCell ref="C200:E200"/>
    <mergeCell ref="F200:G200"/>
    <mergeCell ref="H200:I200"/>
    <mergeCell ref="J200:K200"/>
    <mergeCell ref="M200:N200"/>
    <mergeCell ref="P200:Q200"/>
    <mergeCell ref="R200:T200"/>
    <mergeCell ref="A196:U196"/>
    <mergeCell ref="C197:E197"/>
    <mergeCell ref="F197:G197"/>
    <mergeCell ref="H197:I197"/>
    <mergeCell ref="J197:K197"/>
    <mergeCell ref="M197:N197"/>
    <mergeCell ref="P197:Q197"/>
    <mergeCell ref="R197:T197"/>
    <mergeCell ref="C194:O194"/>
    <mergeCell ref="P194:Q194"/>
    <mergeCell ref="R194:T194"/>
    <mergeCell ref="C195:O195"/>
    <mergeCell ref="P195:Q195"/>
    <mergeCell ref="R195:T195"/>
    <mergeCell ref="C192:O192"/>
    <mergeCell ref="P192:Q192"/>
    <mergeCell ref="R192:T192"/>
    <mergeCell ref="C193:O193"/>
    <mergeCell ref="P193:Q193"/>
    <mergeCell ref="R193:T193"/>
    <mergeCell ref="C190:O190"/>
    <mergeCell ref="P190:Q190"/>
    <mergeCell ref="R190:T190"/>
    <mergeCell ref="C191:O191"/>
    <mergeCell ref="P191:Q191"/>
    <mergeCell ref="R191:T191"/>
    <mergeCell ref="C188:O188"/>
    <mergeCell ref="P188:Q188"/>
    <mergeCell ref="R188:T188"/>
    <mergeCell ref="C189:O189"/>
    <mergeCell ref="P189:Q189"/>
    <mergeCell ref="R189:T189"/>
    <mergeCell ref="C186:O186"/>
    <mergeCell ref="P186:Q186"/>
    <mergeCell ref="R186:T186"/>
    <mergeCell ref="C187:O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C181:L181"/>
    <mergeCell ref="M181:O181"/>
    <mergeCell ref="P181:Q181"/>
    <mergeCell ref="R181:T181"/>
    <mergeCell ref="C183:O183"/>
    <mergeCell ref="P183:Q183"/>
    <mergeCell ref="R183:T18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P170:Q170"/>
    <mergeCell ref="R167:T167"/>
    <mergeCell ref="C166:E166"/>
    <mergeCell ref="F166:G166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C165:E165"/>
    <mergeCell ref="F165:G165"/>
    <mergeCell ref="H165:I165"/>
    <mergeCell ref="J165:K165"/>
    <mergeCell ref="M165:N165"/>
    <mergeCell ref="R166:T166"/>
    <mergeCell ref="P164:Q164"/>
    <mergeCell ref="H166:I166"/>
    <mergeCell ref="J166:K166"/>
    <mergeCell ref="M166:N166"/>
    <mergeCell ref="P166:Q166"/>
    <mergeCell ref="R164:T164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C163:E163"/>
    <mergeCell ref="F163:G163"/>
    <mergeCell ref="H163:I163"/>
    <mergeCell ref="J163:K163"/>
    <mergeCell ref="M163:N163"/>
    <mergeCell ref="P163:Q163"/>
    <mergeCell ref="C161:E161"/>
    <mergeCell ref="F161:G161"/>
    <mergeCell ref="H161:I161"/>
    <mergeCell ref="J161:K161"/>
    <mergeCell ref="M161:N161"/>
    <mergeCell ref="R162:T162"/>
    <mergeCell ref="P160:Q160"/>
    <mergeCell ref="H162:I162"/>
    <mergeCell ref="J162:K162"/>
    <mergeCell ref="M162:N162"/>
    <mergeCell ref="P162:Q162"/>
    <mergeCell ref="R160:T160"/>
    <mergeCell ref="R159:T159"/>
    <mergeCell ref="C158:E158"/>
    <mergeCell ref="F158:G158"/>
    <mergeCell ref="P161:Q161"/>
    <mergeCell ref="R161:T161"/>
    <mergeCell ref="C160:E160"/>
    <mergeCell ref="F160:G160"/>
    <mergeCell ref="H160:I160"/>
    <mergeCell ref="J160:K160"/>
    <mergeCell ref="M160:N160"/>
    <mergeCell ref="C159:E159"/>
    <mergeCell ref="F159:G159"/>
    <mergeCell ref="H159:I159"/>
    <mergeCell ref="J159:K159"/>
    <mergeCell ref="M159:N159"/>
    <mergeCell ref="P159:Q159"/>
    <mergeCell ref="H158:I158"/>
    <mergeCell ref="J158:K158"/>
    <mergeCell ref="M158:N158"/>
    <mergeCell ref="P158:Q158"/>
    <mergeCell ref="P156:Q156"/>
    <mergeCell ref="R156:T156"/>
    <mergeCell ref="R157:T157"/>
    <mergeCell ref="R158:T158"/>
    <mergeCell ref="C157:E157"/>
    <mergeCell ref="F157:G157"/>
    <mergeCell ref="H157:I157"/>
    <mergeCell ref="J157:K157"/>
    <mergeCell ref="M157:N157"/>
    <mergeCell ref="P157:Q157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3:L143"/>
    <mergeCell ref="M143:O143"/>
    <mergeCell ref="P143:Q143"/>
    <mergeCell ref="R143:T143"/>
    <mergeCell ref="C144:E144"/>
    <mergeCell ref="F144:G144"/>
    <mergeCell ref="H144:I144"/>
    <mergeCell ref="J144:K144"/>
    <mergeCell ref="M144:N144"/>
    <mergeCell ref="P144:Q144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P132:Q132"/>
    <mergeCell ref="R132:T132"/>
    <mergeCell ref="C133:T133"/>
    <mergeCell ref="C134:E134"/>
    <mergeCell ref="F134:G134"/>
    <mergeCell ref="H134:I134"/>
    <mergeCell ref="J134:K134"/>
    <mergeCell ref="M134:N134"/>
    <mergeCell ref="P134:Q134"/>
    <mergeCell ref="R134:T134"/>
    <mergeCell ref="R130:T130"/>
    <mergeCell ref="C131:L131"/>
    <mergeCell ref="M131:O131"/>
    <mergeCell ref="P131:Q131"/>
    <mergeCell ref="R131:T131"/>
    <mergeCell ref="C132:E132"/>
    <mergeCell ref="F132:G132"/>
    <mergeCell ref="H132:I132"/>
    <mergeCell ref="J132:K132"/>
    <mergeCell ref="M132:N132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P119:Q119"/>
    <mergeCell ref="R119:T119"/>
    <mergeCell ref="C120:T120"/>
    <mergeCell ref="C121:E121"/>
    <mergeCell ref="F121:G121"/>
    <mergeCell ref="H121:I121"/>
    <mergeCell ref="J121:K121"/>
    <mergeCell ref="M121:N121"/>
    <mergeCell ref="P121:Q121"/>
    <mergeCell ref="R121:T121"/>
    <mergeCell ref="R117:T117"/>
    <mergeCell ref="C118:L118"/>
    <mergeCell ref="M118:O118"/>
    <mergeCell ref="P118:Q118"/>
    <mergeCell ref="R118:T118"/>
    <mergeCell ref="C119:E119"/>
    <mergeCell ref="F119:G119"/>
    <mergeCell ref="H119:I119"/>
    <mergeCell ref="J119:K119"/>
    <mergeCell ref="M119:N119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R105:T105"/>
    <mergeCell ref="C106:T106"/>
    <mergeCell ref="C107:T107"/>
    <mergeCell ref="C108:T108"/>
    <mergeCell ref="C109:E109"/>
    <mergeCell ref="F109:G109"/>
    <mergeCell ref="H109:I109"/>
    <mergeCell ref="J109:K109"/>
    <mergeCell ref="M109:N109"/>
    <mergeCell ref="P109:Q109"/>
    <mergeCell ref="C104:L104"/>
    <mergeCell ref="M104:O104"/>
    <mergeCell ref="P104:Q104"/>
    <mergeCell ref="R104:T104"/>
    <mergeCell ref="C105:E105"/>
    <mergeCell ref="F105:G105"/>
    <mergeCell ref="H105:I105"/>
    <mergeCell ref="J105:K105"/>
    <mergeCell ref="M105:N105"/>
    <mergeCell ref="P105:Q105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H96:I96"/>
    <mergeCell ref="J96:K96"/>
    <mergeCell ref="M96:N96"/>
    <mergeCell ref="P96:Q96"/>
    <mergeCell ref="R92:T92"/>
    <mergeCell ref="C93:T93"/>
    <mergeCell ref="C94:T94"/>
    <mergeCell ref="C95:E95"/>
    <mergeCell ref="F95:G95"/>
    <mergeCell ref="H95:I95"/>
    <mergeCell ref="J95:K95"/>
    <mergeCell ref="M95:N95"/>
    <mergeCell ref="P95:Q95"/>
    <mergeCell ref="R95:T95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0:T80"/>
    <mergeCell ref="C81:T81"/>
    <mergeCell ref="C82:E82"/>
    <mergeCell ref="F82:G82"/>
    <mergeCell ref="H82:I82"/>
    <mergeCell ref="J82:K82"/>
    <mergeCell ref="M82:N82"/>
    <mergeCell ref="P82:Q82"/>
    <mergeCell ref="R82:T82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P80:Q80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68:T68"/>
    <mergeCell ref="C69:T69"/>
    <mergeCell ref="C70:E70"/>
    <mergeCell ref="F70:G70"/>
    <mergeCell ref="H70:I70"/>
    <mergeCell ref="P70:Q70"/>
    <mergeCell ref="R70:T70"/>
    <mergeCell ref="C66:L66"/>
    <mergeCell ref="M66:O66"/>
    <mergeCell ref="P66:Q66"/>
    <mergeCell ref="R66:T66"/>
    <mergeCell ref="C67:E67"/>
    <mergeCell ref="F67:G67"/>
    <mergeCell ref="C65:E65"/>
    <mergeCell ref="F65:G65"/>
    <mergeCell ref="H65:I65"/>
    <mergeCell ref="J65:K65"/>
    <mergeCell ref="M65:N65"/>
    <mergeCell ref="J70:K70"/>
    <mergeCell ref="M70:N70"/>
    <mergeCell ref="P64:Q64"/>
    <mergeCell ref="H67:I67"/>
    <mergeCell ref="J67:K67"/>
    <mergeCell ref="M67:N67"/>
    <mergeCell ref="P67:Q67"/>
    <mergeCell ref="R64:T64"/>
    <mergeCell ref="R63:T63"/>
    <mergeCell ref="C62:E62"/>
    <mergeCell ref="F62:G62"/>
    <mergeCell ref="P65:Q65"/>
    <mergeCell ref="R65:T65"/>
    <mergeCell ref="C64:E64"/>
    <mergeCell ref="F64:G64"/>
    <mergeCell ref="H64:I64"/>
    <mergeCell ref="J64:K64"/>
    <mergeCell ref="M64:N64"/>
    <mergeCell ref="C63:E63"/>
    <mergeCell ref="F63:G63"/>
    <mergeCell ref="H63:I63"/>
    <mergeCell ref="J63:K63"/>
    <mergeCell ref="M63:N63"/>
    <mergeCell ref="P63:Q63"/>
    <mergeCell ref="R67:T67"/>
    <mergeCell ref="C61:E61"/>
    <mergeCell ref="F61:G61"/>
    <mergeCell ref="H61:I61"/>
    <mergeCell ref="J61:K61"/>
    <mergeCell ref="M61:N61"/>
    <mergeCell ref="R62:T62"/>
    <mergeCell ref="P60:Q60"/>
    <mergeCell ref="H62:I62"/>
    <mergeCell ref="J62:K62"/>
    <mergeCell ref="M62:N62"/>
    <mergeCell ref="P62:Q62"/>
    <mergeCell ref="R60:T60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C59:E59"/>
    <mergeCell ref="F59:G59"/>
    <mergeCell ref="H59:I59"/>
    <mergeCell ref="J59:K59"/>
    <mergeCell ref="M59:N59"/>
    <mergeCell ref="P59:Q59"/>
    <mergeCell ref="H58:I58"/>
    <mergeCell ref="J58:K58"/>
    <mergeCell ref="M58:N58"/>
    <mergeCell ref="P58:Q58"/>
    <mergeCell ref="P56:Q56"/>
    <mergeCell ref="R56:T56"/>
    <mergeCell ref="R57:T57"/>
    <mergeCell ref="R58:T58"/>
    <mergeCell ref="C57:E57"/>
    <mergeCell ref="F57:G57"/>
    <mergeCell ref="H57:I57"/>
    <mergeCell ref="J57:K57"/>
    <mergeCell ref="M57:N57"/>
    <mergeCell ref="P57:Q57"/>
    <mergeCell ref="P52:Q52"/>
    <mergeCell ref="R52:T52"/>
    <mergeCell ref="C53:T53"/>
    <mergeCell ref="C54:T54"/>
    <mergeCell ref="C55:T55"/>
    <mergeCell ref="C56:E56"/>
    <mergeCell ref="F56:G56"/>
    <mergeCell ref="H56:I56"/>
    <mergeCell ref="J56:K56"/>
    <mergeCell ref="M56:N56"/>
    <mergeCell ref="R50:T50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8E4E-72C7-4311-B647-0B2965C56162}">
  <sheetPr codeName="Лист5"/>
  <dimension ref="A1:U325"/>
  <sheetViews>
    <sheetView zoomScale="70" zoomScaleNormal="70" workbookViewId="0">
      <selection activeCell="U301" sqref="U301"/>
    </sheetView>
  </sheetViews>
  <sheetFormatPr defaultRowHeight="15" x14ac:dyDescent="0.25"/>
  <cols>
    <col min="1" max="1" width="5.42578125" style="75" customWidth="1"/>
    <col min="2" max="2" width="14.85546875" style="75" customWidth="1"/>
    <col min="3" max="3" width="19.5703125" style="75" customWidth="1"/>
    <col min="4" max="4" width="1.7109375" style="75" customWidth="1"/>
    <col min="5" max="5" width="6.42578125" style="75" customWidth="1"/>
    <col min="6" max="6" width="3.140625" style="75" customWidth="1"/>
    <col min="7" max="7" width="6.42578125" style="75" customWidth="1"/>
    <col min="8" max="8" width="2.140625" style="75" customWidth="1"/>
    <col min="9" max="9" width="7.28515625" style="75" customWidth="1"/>
    <col min="10" max="10" width="3" style="75" customWidth="1"/>
    <col min="11" max="11" width="7.28515625" style="75" customWidth="1"/>
    <col min="12" max="12" width="10.140625" style="75" customWidth="1"/>
    <col min="13" max="13" width="3" style="75" customWidth="1"/>
    <col min="14" max="14" width="8.7109375" style="75" customWidth="1"/>
    <col min="15" max="15" width="10.28515625" style="75" customWidth="1"/>
    <col min="16" max="16" width="3" style="75" customWidth="1"/>
    <col min="17" max="17" width="7.42578125" style="75" customWidth="1"/>
    <col min="18" max="18" width="2.140625" style="75" customWidth="1"/>
    <col min="19" max="19" width="1.7109375" style="75" customWidth="1"/>
    <col min="20" max="20" width="8.7109375" style="75" customWidth="1"/>
    <col min="21" max="21" width="11.140625" style="75" customWidth="1"/>
    <col min="22" max="16384" width="9.140625" style="75"/>
  </cols>
  <sheetData>
    <row r="1" spans="1:21" ht="14.25" customHeight="1" x14ac:dyDescent="0.25">
      <c r="A1" s="97" t="s">
        <v>107</v>
      </c>
      <c r="B1" s="302" t="s">
        <v>470</v>
      </c>
      <c r="C1" s="297"/>
      <c r="D1" s="297"/>
      <c r="E1" s="297"/>
      <c r="F1" s="297"/>
      <c r="G1" s="297"/>
      <c r="H1" s="303" t="s">
        <v>469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</row>
    <row r="2" spans="1:21" ht="3.95" customHeight="1" x14ac:dyDescent="0.25">
      <c r="B2" s="297"/>
      <c r="C2" s="297"/>
      <c r="D2" s="297"/>
      <c r="E2" s="297"/>
      <c r="F2" s="297"/>
      <c r="G2" s="297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</row>
    <row r="3" spans="1:21" ht="14.25" customHeight="1" x14ac:dyDescent="0.25"/>
    <row r="4" spans="1:21" ht="29.85" customHeight="1" x14ac:dyDescent="0.25">
      <c r="A4" s="97" t="s">
        <v>107</v>
      </c>
      <c r="B4" s="304" t="s">
        <v>468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296" t="s">
        <v>467</v>
      </c>
      <c r="Q4" s="297"/>
      <c r="R4" s="297"/>
      <c r="S4" s="297"/>
      <c r="T4" s="297"/>
      <c r="U4" s="297"/>
    </row>
    <row r="5" spans="1:21" ht="18.2" customHeight="1" x14ac:dyDescent="0.25">
      <c r="A5" s="97" t="s">
        <v>107</v>
      </c>
      <c r="M5" s="296" t="s">
        <v>107</v>
      </c>
      <c r="N5" s="297"/>
      <c r="O5" s="297"/>
      <c r="P5" s="296" t="s">
        <v>466</v>
      </c>
      <c r="Q5" s="297"/>
      <c r="R5" s="297"/>
      <c r="S5" s="297"/>
      <c r="T5" s="297"/>
      <c r="U5" s="297"/>
    </row>
    <row r="6" spans="1:21" ht="14.25" customHeight="1" x14ac:dyDescent="0.25"/>
    <row r="7" spans="1:21" ht="18.2" customHeight="1" x14ac:dyDescent="0.25">
      <c r="A7" s="97" t="s">
        <v>107</v>
      </c>
      <c r="M7" s="294" t="s">
        <v>107</v>
      </c>
      <c r="N7" s="295"/>
      <c r="O7" s="295"/>
      <c r="P7" s="296" t="s">
        <v>465</v>
      </c>
      <c r="Q7" s="297"/>
      <c r="R7" s="297"/>
      <c r="S7" s="297"/>
      <c r="T7" s="297"/>
      <c r="U7" s="297"/>
    </row>
    <row r="8" spans="1:21" ht="14.25" customHeight="1" x14ac:dyDescent="0.25">
      <c r="A8" s="96" t="s">
        <v>107</v>
      </c>
      <c r="M8" s="298" t="s">
        <v>464</v>
      </c>
      <c r="N8" s="297"/>
      <c r="O8" s="297"/>
      <c r="P8" s="297"/>
      <c r="Q8" s="297"/>
      <c r="R8" s="297"/>
      <c r="S8" s="297"/>
      <c r="T8" s="297"/>
      <c r="U8" s="297"/>
    </row>
    <row r="9" spans="1:21" ht="14.25" customHeight="1" x14ac:dyDescent="0.25"/>
    <row r="10" spans="1:21" ht="19.7" customHeight="1" x14ac:dyDescent="0.25">
      <c r="A10" s="299" t="s">
        <v>145</v>
      </c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</row>
    <row r="11" spans="1:21" ht="11.45" customHeight="1" x14ac:dyDescent="0.25">
      <c r="A11" s="300" t="s">
        <v>7</v>
      </c>
      <c r="B11" s="301"/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</row>
    <row r="12" spans="1:21" ht="14.25" customHeight="1" x14ac:dyDescent="0.25"/>
    <row r="13" spans="1:21" ht="19.7" customHeight="1" x14ac:dyDescent="0.25">
      <c r="A13" s="299" t="s">
        <v>145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</row>
    <row r="14" spans="1:21" ht="11.45" customHeight="1" x14ac:dyDescent="0.25">
      <c r="A14" s="300" t="s">
        <v>463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301"/>
      <c r="U14" s="301"/>
    </row>
    <row r="15" spans="1:21" ht="42.95" customHeight="1" x14ac:dyDescent="0.25">
      <c r="A15" s="312" t="s">
        <v>462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</row>
    <row r="16" spans="1:21" ht="14.25" customHeight="1" x14ac:dyDescent="0.25">
      <c r="A16" s="313" t="s">
        <v>461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95"/>
      <c r="R16" s="295"/>
      <c r="S16" s="295"/>
      <c r="T16" s="295"/>
      <c r="U16" s="295"/>
    </row>
    <row r="17" spans="1:21" ht="14.25" customHeight="1" x14ac:dyDescent="0.25">
      <c r="A17" s="300" t="s">
        <v>460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</row>
    <row r="18" spans="1:21" ht="14.25" customHeight="1" x14ac:dyDescent="0.25"/>
    <row r="19" spans="1:21" ht="14.25" customHeight="1" x14ac:dyDescent="0.25">
      <c r="A19" s="93" t="s">
        <v>107</v>
      </c>
      <c r="B19" s="93" t="s">
        <v>459</v>
      </c>
      <c r="C19" s="313" t="s">
        <v>458</v>
      </c>
      <c r="D19" s="295"/>
      <c r="E19" s="295"/>
      <c r="F19" s="295"/>
      <c r="G19" s="295"/>
      <c r="H19" s="295"/>
      <c r="I19" s="295"/>
      <c r="J19" s="295"/>
      <c r="K19" s="295"/>
      <c r="L19" s="95" t="s">
        <v>457</v>
      </c>
      <c r="M19" s="314" t="s">
        <v>107</v>
      </c>
      <c r="N19" s="297"/>
      <c r="O19" s="297"/>
      <c r="P19" s="297"/>
      <c r="Q19" s="297"/>
      <c r="R19" s="297"/>
      <c r="S19" s="297"/>
      <c r="T19" s="297"/>
      <c r="U19" s="297"/>
    </row>
    <row r="20" spans="1:21" ht="14.25" customHeight="1" x14ac:dyDescent="0.25"/>
    <row r="21" spans="1:21" ht="14.25" customHeight="1" x14ac:dyDescent="0.25">
      <c r="A21" s="93" t="s">
        <v>107</v>
      </c>
      <c r="B21" s="92" t="s">
        <v>456</v>
      </c>
      <c r="C21" s="310" t="s">
        <v>455</v>
      </c>
      <c r="D21" s="295"/>
      <c r="E21" s="295"/>
      <c r="F21" s="295"/>
      <c r="G21" s="295"/>
      <c r="H21" s="295"/>
      <c r="I21" s="295"/>
      <c r="J21" s="295"/>
      <c r="K21" s="295"/>
      <c r="L21" s="308" t="s">
        <v>107</v>
      </c>
      <c r="M21" s="297"/>
      <c r="N21" s="297"/>
      <c r="O21" s="297"/>
      <c r="P21" s="297"/>
      <c r="Q21" s="297"/>
      <c r="R21" s="297"/>
      <c r="S21" s="297"/>
      <c r="T21" s="297"/>
      <c r="U21" s="297"/>
    </row>
    <row r="22" spans="1:21" ht="14.25" customHeight="1" x14ac:dyDescent="0.25">
      <c r="A22" s="308" t="s">
        <v>107</v>
      </c>
      <c r="B22" s="297"/>
      <c r="C22" s="311" t="s">
        <v>454</v>
      </c>
      <c r="D22" s="301"/>
      <c r="E22" s="301"/>
      <c r="F22" s="301"/>
      <c r="G22" s="301"/>
      <c r="H22" s="301"/>
      <c r="I22" s="301"/>
      <c r="J22" s="301"/>
      <c r="K22" s="301"/>
      <c r="L22" s="308" t="s">
        <v>107</v>
      </c>
      <c r="M22" s="297"/>
      <c r="N22" s="297"/>
      <c r="O22" s="297"/>
      <c r="P22" s="297"/>
      <c r="Q22" s="297"/>
      <c r="R22" s="297"/>
      <c r="S22" s="297"/>
      <c r="T22" s="297"/>
      <c r="U22" s="297"/>
    </row>
    <row r="23" spans="1:21" ht="14.25" customHeight="1" x14ac:dyDescent="0.25"/>
    <row r="24" spans="1:21" ht="14.25" customHeight="1" x14ac:dyDescent="0.25">
      <c r="A24" s="93" t="s">
        <v>107</v>
      </c>
      <c r="B24" s="306" t="s">
        <v>453</v>
      </c>
      <c r="C24" s="297"/>
      <c r="D24" s="310" t="s">
        <v>452</v>
      </c>
      <c r="E24" s="29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5"/>
      <c r="R24" s="295"/>
      <c r="S24" s="295"/>
      <c r="T24" s="295"/>
      <c r="U24" s="295"/>
    </row>
    <row r="25" spans="1:21" ht="14.25" customHeight="1" x14ac:dyDescent="0.25"/>
    <row r="26" spans="1:21" ht="19.7" customHeight="1" x14ac:dyDescent="0.25">
      <c r="A26" s="93" t="s">
        <v>107</v>
      </c>
      <c r="B26" s="306" t="s">
        <v>451</v>
      </c>
      <c r="C26" s="297"/>
      <c r="D26" s="307" t="str">
        <f>U321</f>
        <v>18038549,71</v>
      </c>
      <c r="E26" s="295"/>
      <c r="F26" s="295"/>
      <c r="G26" s="295"/>
      <c r="H26" s="295"/>
      <c r="I26" s="306" t="s">
        <v>450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1:21" ht="32.1" customHeight="1" x14ac:dyDescent="0.25">
      <c r="A27" s="306" t="s">
        <v>107</v>
      </c>
      <c r="B27" s="297"/>
      <c r="C27" s="306" t="s">
        <v>449</v>
      </c>
      <c r="D27" s="297"/>
      <c r="E27" s="297"/>
      <c r="F27" s="297"/>
      <c r="G27" s="297"/>
      <c r="H27" s="297"/>
      <c r="I27" s="297"/>
      <c r="J27" s="297"/>
      <c r="K27" s="297"/>
      <c r="L27" s="308" t="s">
        <v>448</v>
      </c>
      <c r="M27" s="297"/>
      <c r="N27" s="297"/>
      <c r="O27" s="297"/>
      <c r="S27" s="309">
        <v>1349769.98</v>
      </c>
      <c r="T27" s="295"/>
      <c r="U27" s="93" t="s">
        <v>441</v>
      </c>
    </row>
    <row r="28" spans="1:21" ht="32.1" customHeight="1" x14ac:dyDescent="0.25">
      <c r="A28" s="306" t="s">
        <v>107</v>
      </c>
      <c r="B28" s="297"/>
      <c r="C28" s="92" t="s">
        <v>447</v>
      </c>
      <c r="D28" s="318">
        <f>19947248.34/1.2</f>
        <v>16622706.950000001</v>
      </c>
      <c r="E28" s="319"/>
      <c r="F28" s="319"/>
      <c r="G28" s="319"/>
      <c r="H28" s="319"/>
      <c r="I28" s="306" t="s">
        <v>441</v>
      </c>
      <c r="J28" s="297"/>
      <c r="K28" s="297"/>
      <c r="L28" s="308" t="s">
        <v>446</v>
      </c>
      <c r="M28" s="297"/>
      <c r="N28" s="297"/>
      <c r="O28" s="297"/>
      <c r="S28" s="317">
        <v>540571.92000000004</v>
      </c>
      <c r="T28" s="316"/>
      <c r="U28" s="93" t="s">
        <v>441</v>
      </c>
    </row>
    <row r="29" spans="1:21" ht="19.7" customHeight="1" x14ac:dyDescent="0.25">
      <c r="A29" s="306" t="s">
        <v>107</v>
      </c>
      <c r="B29" s="297"/>
      <c r="C29" s="92" t="s">
        <v>12</v>
      </c>
      <c r="D29" s="320">
        <f>1699011.31/1.2</f>
        <v>1415842.7583333335</v>
      </c>
      <c r="E29" s="321"/>
      <c r="F29" s="321"/>
      <c r="G29" s="321"/>
      <c r="H29" s="321"/>
      <c r="I29" s="306" t="s">
        <v>441</v>
      </c>
      <c r="J29" s="297"/>
      <c r="K29" s="297"/>
      <c r="L29" s="308" t="s">
        <v>445</v>
      </c>
      <c r="M29" s="297"/>
      <c r="N29" s="297"/>
      <c r="O29" s="297"/>
      <c r="P29" s="297"/>
      <c r="Q29" s="297"/>
      <c r="R29" s="309">
        <v>2371</v>
      </c>
      <c r="S29" s="295"/>
      <c r="T29" s="295"/>
      <c r="U29" s="93" t="s">
        <v>442</v>
      </c>
    </row>
    <row r="30" spans="1:21" ht="19.7" customHeight="1" x14ac:dyDescent="0.25">
      <c r="A30" s="306" t="s">
        <v>107</v>
      </c>
      <c r="B30" s="297"/>
      <c r="C30" s="92" t="s">
        <v>444</v>
      </c>
      <c r="D30" s="315">
        <v>0</v>
      </c>
      <c r="E30" s="316"/>
      <c r="F30" s="316"/>
      <c r="G30" s="316"/>
      <c r="H30" s="316"/>
      <c r="I30" s="306" t="s">
        <v>441</v>
      </c>
      <c r="J30" s="297"/>
      <c r="K30" s="297"/>
      <c r="L30" s="308" t="s">
        <v>443</v>
      </c>
      <c r="M30" s="297"/>
      <c r="N30" s="297"/>
      <c r="O30" s="297"/>
      <c r="P30" s="297"/>
      <c r="Q30" s="297"/>
      <c r="R30" s="317">
        <v>720</v>
      </c>
      <c r="S30" s="316"/>
      <c r="T30" s="316"/>
      <c r="U30" s="93" t="s">
        <v>442</v>
      </c>
    </row>
    <row r="31" spans="1:21" ht="19.7" customHeight="1" x14ac:dyDescent="0.25">
      <c r="A31" s="306" t="s">
        <v>107</v>
      </c>
      <c r="B31" s="297"/>
      <c r="C31" s="92" t="s">
        <v>37</v>
      </c>
      <c r="D31" s="315">
        <v>0</v>
      </c>
      <c r="E31" s="316"/>
      <c r="F31" s="316"/>
      <c r="G31" s="316"/>
      <c r="H31" s="316"/>
      <c r="I31" s="306" t="s">
        <v>441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</row>
    <row r="32" spans="1:21" ht="14.25" customHeight="1" x14ac:dyDescent="0.25"/>
    <row r="33" spans="1:21" ht="17.25" customHeight="1" x14ac:dyDescent="0.25">
      <c r="A33" s="330" t="s">
        <v>440</v>
      </c>
      <c r="B33" s="330" t="s">
        <v>51</v>
      </c>
      <c r="C33" s="332" t="s">
        <v>439</v>
      </c>
      <c r="D33" s="301"/>
      <c r="E33" s="333"/>
      <c r="F33" s="332" t="s">
        <v>438</v>
      </c>
      <c r="G33" s="333"/>
      <c r="H33" s="328" t="s">
        <v>437</v>
      </c>
      <c r="I33" s="316"/>
      <c r="J33" s="316"/>
      <c r="K33" s="316"/>
      <c r="L33" s="324"/>
      <c r="M33" s="328" t="s">
        <v>140</v>
      </c>
      <c r="N33" s="316"/>
      <c r="O33" s="316"/>
      <c r="P33" s="316"/>
      <c r="Q33" s="316"/>
      <c r="R33" s="316"/>
      <c r="S33" s="316"/>
      <c r="T33" s="316"/>
      <c r="U33" s="324"/>
    </row>
    <row r="34" spans="1:21" ht="40.35" customHeight="1" x14ac:dyDescent="0.25">
      <c r="A34" s="331"/>
      <c r="B34" s="331"/>
      <c r="C34" s="334"/>
      <c r="D34" s="295"/>
      <c r="E34" s="335"/>
      <c r="F34" s="334"/>
      <c r="G34" s="335"/>
      <c r="H34" s="328" t="s">
        <v>436</v>
      </c>
      <c r="I34" s="324"/>
      <c r="J34" s="328" t="s">
        <v>431</v>
      </c>
      <c r="K34" s="324"/>
      <c r="L34" s="91" t="s">
        <v>435</v>
      </c>
      <c r="M34" s="328" t="s">
        <v>434</v>
      </c>
      <c r="N34" s="324"/>
      <c r="O34" s="91" t="s">
        <v>433</v>
      </c>
      <c r="P34" s="328" t="s">
        <v>432</v>
      </c>
      <c r="Q34" s="324"/>
      <c r="R34" s="328" t="s">
        <v>431</v>
      </c>
      <c r="S34" s="316"/>
      <c r="T34" s="324"/>
      <c r="U34" s="91" t="s">
        <v>430</v>
      </c>
    </row>
    <row r="35" spans="1:21" ht="14.25" customHeight="1" x14ac:dyDescent="0.25">
      <c r="A35" s="91">
        <v>1</v>
      </c>
      <c r="B35" s="90">
        <v>2</v>
      </c>
      <c r="C35" s="329">
        <v>3</v>
      </c>
      <c r="D35" s="316"/>
      <c r="E35" s="324"/>
      <c r="F35" s="329">
        <v>4</v>
      </c>
      <c r="G35" s="324"/>
      <c r="H35" s="329">
        <v>5</v>
      </c>
      <c r="I35" s="324"/>
      <c r="J35" s="329">
        <v>6</v>
      </c>
      <c r="K35" s="324"/>
      <c r="L35" s="90">
        <v>7</v>
      </c>
      <c r="M35" s="329">
        <v>8</v>
      </c>
      <c r="N35" s="324"/>
      <c r="O35" s="90">
        <v>9</v>
      </c>
      <c r="P35" s="329">
        <v>10</v>
      </c>
      <c r="Q35" s="324"/>
      <c r="R35" s="329">
        <v>11</v>
      </c>
      <c r="S35" s="316"/>
      <c r="T35" s="324"/>
      <c r="U35" s="90">
        <v>12</v>
      </c>
    </row>
    <row r="36" spans="1:21" ht="14.25" customHeight="1" x14ac:dyDescent="0.25"/>
    <row r="37" spans="1:21" ht="18.2" customHeight="1" x14ac:dyDescent="0.25">
      <c r="A37" s="322" t="s">
        <v>429</v>
      </c>
      <c r="B37" s="295"/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</row>
    <row r="38" spans="1:21" ht="114.75" customHeight="1" x14ac:dyDescent="0.25">
      <c r="A38" s="88" t="s">
        <v>139</v>
      </c>
      <c r="B38" s="87" t="s">
        <v>428</v>
      </c>
      <c r="C38" s="323" t="s">
        <v>427</v>
      </c>
      <c r="D38" s="316"/>
      <c r="E38" s="324"/>
      <c r="F38" s="325" t="s">
        <v>426</v>
      </c>
      <c r="G38" s="324"/>
      <c r="H38" s="326">
        <v>5.28E-2</v>
      </c>
      <c r="I38" s="324"/>
      <c r="J38" s="326">
        <v>1</v>
      </c>
      <c r="K38" s="324"/>
      <c r="L38" s="80">
        <v>5.28E-2</v>
      </c>
      <c r="M38" s="327"/>
      <c r="N38" s="324"/>
      <c r="O38" s="86"/>
      <c r="P38" s="327"/>
      <c r="Q38" s="324"/>
      <c r="R38" s="327"/>
      <c r="S38" s="316"/>
      <c r="T38" s="324"/>
      <c r="U38" s="85"/>
    </row>
    <row r="39" spans="1:21" ht="50.25" customHeight="1" x14ac:dyDescent="0.25">
      <c r="A39" s="89" t="s">
        <v>107</v>
      </c>
      <c r="B39" s="83" t="s">
        <v>411</v>
      </c>
      <c r="C39" s="337" t="s">
        <v>410</v>
      </c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24"/>
      <c r="U39" s="84" t="s">
        <v>107</v>
      </c>
    </row>
    <row r="40" spans="1:21" ht="50.25" customHeight="1" x14ac:dyDescent="0.25">
      <c r="A40" s="89" t="s">
        <v>107</v>
      </c>
      <c r="B40" s="83" t="s">
        <v>425</v>
      </c>
      <c r="C40" s="337" t="s">
        <v>424</v>
      </c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24"/>
      <c r="U40" s="84" t="s">
        <v>107</v>
      </c>
    </row>
    <row r="41" spans="1:21" ht="14.25" customHeight="1" x14ac:dyDescent="0.25">
      <c r="A41" s="83" t="s">
        <v>107</v>
      </c>
      <c r="B41" s="83" t="s">
        <v>139</v>
      </c>
      <c r="C41" s="337" t="s">
        <v>244</v>
      </c>
      <c r="D41" s="316"/>
      <c r="E41" s="324"/>
      <c r="F41" s="338" t="s">
        <v>239</v>
      </c>
      <c r="G41" s="324"/>
      <c r="H41" s="336"/>
      <c r="I41" s="324"/>
      <c r="J41" s="336"/>
      <c r="K41" s="324"/>
      <c r="L41" s="82">
        <v>1.7105429999999999</v>
      </c>
      <c r="M41" s="336"/>
      <c r="N41" s="324"/>
      <c r="O41" s="83" t="s">
        <v>107</v>
      </c>
      <c r="P41" s="336"/>
      <c r="Q41" s="324"/>
      <c r="R41" s="336"/>
      <c r="S41" s="316"/>
      <c r="T41" s="324"/>
      <c r="U41" s="82">
        <v>492.98</v>
      </c>
    </row>
    <row r="42" spans="1:21" ht="14.25" customHeight="1" x14ac:dyDescent="0.25">
      <c r="A42" s="83" t="s">
        <v>107</v>
      </c>
      <c r="B42" s="83" t="s">
        <v>423</v>
      </c>
      <c r="C42" s="337" t="s">
        <v>422</v>
      </c>
      <c r="D42" s="316"/>
      <c r="E42" s="324"/>
      <c r="F42" s="338" t="s">
        <v>419</v>
      </c>
      <c r="G42" s="324"/>
      <c r="H42" s="341">
        <v>25.61</v>
      </c>
      <c r="I42" s="324"/>
      <c r="J42" s="341">
        <v>1.2649999999999999</v>
      </c>
      <c r="K42" s="324"/>
      <c r="L42" s="82">
        <v>1.7105429999999999</v>
      </c>
      <c r="M42" s="336"/>
      <c r="N42" s="324"/>
      <c r="O42" s="83" t="s">
        <v>107</v>
      </c>
      <c r="P42" s="341">
        <v>288.2</v>
      </c>
      <c r="Q42" s="324"/>
      <c r="R42" s="341">
        <v>1</v>
      </c>
      <c r="S42" s="316"/>
      <c r="T42" s="324"/>
      <c r="U42" s="82">
        <v>492.98</v>
      </c>
    </row>
    <row r="43" spans="1:21" ht="14.25" customHeight="1" x14ac:dyDescent="0.25">
      <c r="A43" s="83" t="s">
        <v>107</v>
      </c>
      <c r="B43" s="83" t="s">
        <v>131</v>
      </c>
      <c r="C43" s="337" t="s">
        <v>241</v>
      </c>
      <c r="D43" s="316"/>
      <c r="E43" s="324"/>
      <c r="F43" s="338" t="s">
        <v>107</v>
      </c>
      <c r="G43" s="324"/>
      <c r="H43" s="336"/>
      <c r="I43" s="324"/>
      <c r="J43" s="336"/>
      <c r="K43" s="324"/>
      <c r="L43" s="85"/>
      <c r="M43" s="336"/>
      <c r="N43" s="324"/>
      <c r="O43" s="83" t="s">
        <v>107</v>
      </c>
      <c r="P43" s="336"/>
      <c r="Q43" s="324"/>
      <c r="R43" s="336"/>
      <c r="S43" s="339"/>
      <c r="T43" s="340"/>
      <c r="U43" s="82">
        <v>6788.14</v>
      </c>
    </row>
    <row r="44" spans="1:21" ht="14.25" customHeight="1" x14ac:dyDescent="0.25">
      <c r="A44" s="83" t="s">
        <v>107</v>
      </c>
      <c r="B44" s="83" t="s">
        <v>105</v>
      </c>
      <c r="C44" s="337" t="s">
        <v>240</v>
      </c>
      <c r="D44" s="339"/>
      <c r="E44" s="340"/>
      <c r="F44" s="338" t="s">
        <v>239</v>
      </c>
      <c r="G44" s="340"/>
      <c r="H44" s="336"/>
      <c r="I44" s="340"/>
      <c r="J44" s="336"/>
      <c r="K44" s="340"/>
      <c r="L44" s="82">
        <v>4.7502469999999999</v>
      </c>
      <c r="M44" s="336"/>
      <c r="N44" s="340"/>
      <c r="O44" s="83" t="s">
        <v>107</v>
      </c>
      <c r="P44" s="336"/>
      <c r="Q44" s="340"/>
      <c r="R44" s="336"/>
      <c r="S44" s="339"/>
      <c r="T44" s="340"/>
      <c r="U44" s="82">
        <v>2266.91</v>
      </c>
    </row>
    <row r="45" spans="1:21" ht="14.25" customHeight="1" x14ac:dyDescent="0.25">
      <c r="A45" s="83" t="s">
        <v>107</v>
      </c>
      <c r="B45" s="83" t="s">
        <v>421</v>
      </c>
      <c r="C45" s="337" t="s">
        <v>420</v>
      </c>
      <c r="D45" s="339"/>
      <c r="E45" s="340"/>
      <c r="F45" s="338" t="s">
        <v>419</v>
      </c>
      <c r="G45" s="340"/>
      <c r="H45" s="341">
        <v>71.12</v>
      </c>
      <c r="I45" s="340"/>
      <c r="J45" s="341">
        <v>1.2649999999999999</v>
      </c>
      <c r="K45" s="340"/>
      <c r="L45" s="82">
        <v>4.7502469999999999</v>
      </c>
      <c r="M45" s="336"/>
      <c r="N45" s="340"/>
      <c r="O45" s="83" t="s">
        <v>107</v>
      </c>
      <c r="P45" s="341">
        <v>477.22</v>
      </c>
      <c r="Q45" s="340"/>
      <c r="R45" s="341">
        <v>1</v>
      </c>
      <c r="S45" s="339"/>
      <c r="T45" s="340"/>
      <c r="U45" s="82">
        <v>2266.91</v>
      </c>
    </row>
    <row r="46" spans="1:21" ht="36.6" customHeight="1" x14ac:dyDescent="0.25">
      <c r="A46" s="83" t="s">
        <v>107</v>
      </c>
      <c r="B46" s="83" t="s">
        <v>418</v>
      </c>
      <c r="C46" s="337" t="s">
        <v>417</v>
      </c>
      <c r="D46" s="339"/>
      <c r="E46" s="340"/>
      <c r="F46" s="338" t="s">
        <v>414</v>
      </c>
      <c r="G46" s="340"/>
      <c r="H46" s="341">
        <v>57.82</v>
      </c>
      <c r="I46" s="340"/>
      <c r="J46" s="341">
        <v>1.2649999999999999</v>
      </c>
      <c r="K46" s="340"/>
      <c r="L46" s="82">
        <v>3.8619129999999999</v>
      </c>
      <c r="M46" s="336"/>
      <c r="N46" s="340"/>
      <c r="O46" s="83" t="s">
        <v>107</v>
      </c>
      <c r="P46" s="341">
        <v>1497.83</v>
      </c>
      <c r="Q46" s="340"/>
      <c r="R46" s="336"/>
      <c r="S46" s="339"/>
      <c r="T46" s="340"/>
      <c r="U46" s="82">
        <v>5784.49</v>
      </c>
    </row>
    <row r="47" spans="1:21" ht="18.95" customHeight="1" x14ac:dyDescent="0.25">
      <c r="A47" s="83" t="s">
        <v>107</v>
      </c>
      <c r="B47" s="83" t="s">
        <v>416</v>
      </c>
      <c r="C47" s="337" t="s">
        <v>415</v>
      </c>
      <c r="D47" s="339"/>
      <c r="E47" s="340"/>
      <c r="F47" s="338" t="s">
        <v>414</v>
      </c>
      <c r="G47" s="340"/>
      <c r="H47" s="341">
        <v>13.3</v>
      </c>
      <c r="I47" s="340"/>
      <c r="J47" s="341">
        <v>1.2649999999999999</v>
      </c>
      <c r="K47" s="340"/>
      <c r="L47" s="82">
        <v>0.88833399999999996</v>
      </c>
      <c r="M47" s="336"/>
      <c r="N47" s="340"/>
      <c r="O47" s="83" t="s">
        <v>107</v>
      </c>
      <c r="P47" s="341">
        <v>1129.81</v>
      </c>
      <c r="Q47" s="340"/>
      <c r="R47" s="336"/>
      <c r="S47" s="339"/>
      <c r="T47" s="340"/>
      <c r="U47" s="82">
        <v>1003.65</v>
      </c>
    </row>
    <row r="48" spans="1:21" ht="14.25" customHeight="1" x14ac:dyDescent="0.25">
      <c r="A48" s="83" t="s">
        <v>107</v>
      </c>
      <c r="B48" s="83" t="s">
        <v>238</v>
      </c>
      <c r="C48" s="337" t="s">
        <v>237</v>
      </c>
      <c r="D48" s="339"/>
      <c r="E48" s="340"/>
      <c r="F48" s="338" t="s">
        <v>107</v>
      </c>
      <c r="G48" s="340"/>
      <c r="H48" s="336"/>
      <c r="I48" s="340"/>
      <c r="J48" s="336"/>
      <c r="K48" s="340"/>
      <c r="L48" s="85"/>
      <c r="M48" s="336"/>
      <c r="N48" s="340"/>
      <c r="O48" s="83" t="s">
        <v>107</v>
      </c>
      <c r="P48" s="336"/>
      <c r="Q48" s="340"/>
      <c r="R48" s="336"/>
      <c r="S48" s="339"/>
      <c r="T48" s="340"/>
      <c r="U48" s="82">
        <v>0</v>
      </c>
    </row>
    <row r="49" spans="1:21" ht="14.25" customHeight="1" x14ac:dyDescent="0.25">
      <c r="A49" s="83" t="s">
        <v>107</v>
      </c>
      <c r="B49" s="83" t="s">
        <v>107</v>
      </c>
      <c r="C49" s="323" t="s">
        <v>230</v>
      </c>
      <c r="D49" s="339"/>
      <c r="E49" s="340"/>
      <c r="F49" s="338" t="s">
        <v>107</v>
      </c>
      <c r="G49" s="340"/>
      <c r="H49" s="336"/>
      <c r="I49" s="340"/>
      <c r="J49" s="336"/>
      <c r="K49" s="340"/>
      <c r="L49" s="85"/>
      <c r="M49" s="336"/>
      <c r="N49" s="340"/>
      <c r="O49" s="83" t="s">
        <v>107</v>
      </c>
      <c r="P49" s="336"/>
      <c r="Q49" s="340"/>
      <c r="R49" s="336"/>
      <c r="S49" s="339"/>
      <c r="T49" s="340"/>
      <c r="U49" s="80">
        <v>9548.0300000000007</v>
      </c>
    </row>
    <row r="50" spans="1:21" ht="14.25" customHeight="1" x14ac:dyDescent="0.25">
      <c r="A50" s="84" t="s">
        <v>107</v>
      </c>
      <c r="B50" s="84" t="s">
        <v>107</v>
      </c>
      <c r="C50" s="337" t="s">
        <v>229</v>
      </c>
      <c r="D50" s="339"/>
      <c r="E50" s="340"/>
      <c r="F50" s="338" t="s">
        <v>107</v>
      </c>
      <c r="G50" s="340"/>
      <c r="H50" s="336"/>
      <c r="I50" s="340"/>
      <c r="J50" s="337" t="s">
        <v>107</v>
      </c>
      <c r="K50" s="340"/>
      <c r="L50" s="83" t="s">
        <v>107</v>
      </c>
      <c r="M50" s="337" t="s">
        <v>107</v>
      </c>
      <c r="N50" s="340"/>
      <c r="O50" s="84" t="s">
        <v>107</v>
      </c>
      <c r="P50" s="341">
        <v>304.75</v>
      </c>
      <c r="Q50" s="340"/>
      <c r="R50" s="337" t="s">
        <v>107</v>
      </c>
      <c r="S50" s="339"/>
      <c r="T50" s="340"/>
      <c r="U50" s="82">
        <v>2759.89</v>
      </c>
    </row>
    <row r="51" spans="1:21" ht="38.85" customHeight="1" x14ac:dyDescent="0.25">
      <c r="A51" s="84" t="s">
        <v>107</v>
      </c>
      <c r="B51" s="83" t="s">
        <v>376</v>
      </c>
      <c r="C51" s="337" t="s">
        <v>375</v>
      </c>
      <c r="D51" s="339"/>
      <c r="E51" s="340"/>
      <c r="F51" s="338" t="s">
        <v>224</v>
      </c>
      <c r="G51" s="340"/>
      <c r="H51" s="341">
        <v>92</v>
      </c>
      <c r="I51" s="340"/>
      <c r="J51" s="341">
        <v>1</v>
      </c>
      <c r="K51" s="340"/>
      <c r="L51" s="82">
        <v>92</v>
      </c>
      <c r="M51" s="336"/>
      <c r="N51" s="340"/>
      <c r="O51" s="83" t="s">
        <v>107</v>
      </c>
      <c r="P51" s="341">
        <v>280.37</v>
      </c>
      <c r="Q51" s="340"/>
      <c r="R51" s="342" t="s">
        <v>107</v>
      </c>
      <c r="S51" s="339"/>
      <c r="T51" s="340"/>
      <c r="U51" s="82">
        <v>2539.1</v>
      </c>
    </row>
    <row r="52" spans="1:21" ht="38.85" customHeight="1" x14ac:dyDescent="0.25">
      <c r="A52" s="84" t="s">
        <v>107</v>
      </c>
      <c r="B52" s="83" t="s">
        <v>374</v>
      </c>
      <c r="C52" s="337" t="s">
        <v>373</v>
      </c>
      <c r="D52" s="339"/>
      <c r="E52" s="340"/>
      <c r="F52" s="338" t="s">
        <v>224</v>
      </c>
      <c r="G52" s="340"/>
      <c r="H52" s="341">
        <v>46</v>
      </c>
      <c r="I52" s="340"/>
      <c r="J52" s="341">
        <v>1</v>
      </c>
      <c r="K52" s="340"/>
      <c r="L52" s="82">
        <v>46</v>
      </c>
      <c r="M52" s="336"/>
      <c r="N52" s="340"/>
      <c r="O52" s="83" t="s">
        <v>107</v>
      </c>
      <c r="P52" s="341">
        <v>140.19</v>
      </c>
      <c r="Q52" s="340"/>
      <c r="R52" s="342" t="s">
        <v>107</v>
      </c>
      <c r="S52" s="339"/>
      <c r="T52" s="340"/>
      <c r="U52" s="82">
        <v>1269.55</v>
      </c>
    </row>
    <row r="53" spans="1:21" ht="14.25" customHeight="1" x14ac:dyDescent="0.25">
      <c r="A53" s="81" t="s">
        <v>107</v>
      </c>
      <c r="B53" s="81" t="s">
        <v>107</v>
      </c>
      <c r="C53" s="323" t="s">
        <v>223</v>
      </c>
      <c r="D53" s="339"/>
      <c r="E53" s="339"/>
      <c r="F53" s="339"/>
      <c r="G53" s="339"/>
      <c r="H53" s="339"/>
      <c r="I53" s="339"/>
      <c r="J53" s="339"/>
      <c r="K53" s="339"/>
      <c r="L53" s="340"/>
      <c r="M53" s="343" t="s">
        <v>107</v>
      </c>
      <c r="N53" s="339"/>
      <c r="O53" s="340"/>
      <c r="P53" s="344">
        <v>252967.42</v>
      </c>
      <c r="Q53" s="340"/>
      <c r="R53" s="327"/>
      <c r="S53" s="339"/>
      <c r="T53" s="340"/>
      <c r="U53" s="80">
        <v>13356.68</v>
      </c>
    </row>
    <row r="54" spans="1:21" ht="147.6" customHeight="1" x14ac:dyDescent="0.25">
      <c r="A54" s="88" t="s">
        <v>131</v>
      </c>
      <c r="B54" s="87" t="s">
        <v>413</v>
      </c>
      <c r="C54" s="323" t="s">
        <v>412</v>
      </c>
      <c r="D54" s="339"/>
      <c r="E54" s="340"/>
      <c r="F54" s="325" t="s">
        <v>369</v>
      </c>
      <c r="G54" s="340"/>
      <c r="H54" s="326">
        <v>0.35199999999999998</v>
      </c>
      <c r="I54" s="340"/>
      <c r="J54" s="326">
        <v>1</v>
      </c>
      <c r="K54" s="340"/>
      <c r="L54" s="80">
        <v>0.35199999999999998</v>
      </c>
      <c r="M54" s="327"/>
      <c r="N54" s="340"/>
      <c r="O54" s="86"/>
      <c r="P54" s="327"/>
      <c r="Q54" s="340"/>
      <c r="R54" s="327"/>
      <c r="S54" s="339"/>
      <c r="T54" s="340"/>
      <c r="U54" s="85"/>
    </row>
    <row r="55" spans="1:21" ht="50.25" customHeight="1" x14ac:dyDescent="0.25">
      <c r="A55" s="89" t="s">
        <v>107</v>
      </c>
      <c r="B55" s="83" t="s">
        <v>411</v>
      </c>
      <c r="C55" s="337" t="s">
        <v>410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40"/>
      <c r="U55" s="84" t="s">
        <v>107</v>
      </c>
    </row>
    <row r="56" spans="1:21" ht="50.25" customHeight="1" x14ac:dyDescent="0.25">
      <c r="A56" s="89" t="s">
        <v>107</v>
      </c>
      <c r="B56" s="83" t="s">
        <v>338</v>
      </c>
      <c r="C56" s="337" t="s">
        <v>337</v>
      </c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40"/>
      <c r="U56" s="84" t="s">
        <v>107</v>
      </c>
    </row>
    <row r="57" spans="1:21" ht="14.25" customHeight="1" x14ac:dyDescent="0.25">
      <c r="A57" s="83" t="s">
        <v>107</v>
      </c>
      <c r="B57" s="83" t="s">
        <v>139</v>
      </c>
      <c r="C57" s="337" t="s">
        <v>244</v>
      </c>
      <c r="D57" s="339"/>
      <c r="E57" s="340"/>
      <c r="F57" s="338" t="s">
        <v>239</v>
      </c>
      <c r="G57" s="340"/>
      <c r="H57" s="336"/>
      <c r="I57" s="340"/>
      <c r="J57" s="336"/>
      <c r="K57" s="340"/>
      <c r="L57" s="82">
        <v>71.554559999999995</v>
      </c>
      <c r="M57" s="336"/>
      <c r="N57" s="340"/>
      <c r="O57" s="83" t="s">
        <v>107</v>
      </c>
      <c r="P57" s="336"/>
      <c r="Q57" s="340"/>
      <c r="R57" s="336"/>
      <c r="S57" s="339"/>
      <c r="T57" s="340"/>
      <c r="U57" s="82">
        <v>32782.01</v>
      </c>
    </row>
    <row r="58" spans="1:21" ht="14.25" customHeight="1" x14ac:dyDescent="0.25">
      <c r="A58" s="83" t="s">
        <v>107</v>
      </c>
      <c r="B58" s="83" t="s">
        <v>407</v>
      </c>
      <c r="C58" s="337" t="s">
        <v>406</v>
      </c>
      <c r="D58" s="339"/>
      <c r="E58" s="340"/>
      <c r="F58" s="338" t="s">
        <v>239</v>
      </c>
      <c r="G58" s="340"/>
      <c r="H58" s="341">
        <v>154</v>
      </c>
      <c r="I58" s="340"/>
      <c r="J58" s="341">
        <v>1.32</v>
      </c>
      <c r="K58" s="340"/>
      <c r="L58" s="82">
        <v>71.554559999999995</v>
      </c>
      <c r="M58" s="336"/>
      <c r="N58" s="340"/>
      <c r="O58" s="83" t="s">
        <v>107</v>
      </c>
      <c r="P58" s="341">
        <v>458.14</v>
      </c>
      <c r="Q58" s="340"/>
      <c r="R58" s="341">
        <v>1</v>
      </c>
      <c r="S58" s="339"/>
      <c r="T58" s="340"/>
      <c r="U58" s="82">
        <v>32782.01</v>
      </c>
    </row>
    <row r="59" spans="1:21" ht="14.25" customHeight="1" x14ac:dyDescent="0.25">
      <c r="A59" s="83" t="s">
        <v>107</v>
      </c>
      <c r="B59" s="83" t="s">
        <v>131</v>
      </c>
      <c r="C59" s="337" t="s">
        <v>241</v>
      </c>
      <c r="D59" s="339"/>
      <c r="E59" s="340"/>
      <c r="F59" s="338" t="s">
        <v>107</v>
      </c>
      <c r="G59" s="340"/>
      <c r="H59" s="336"/>
      <c r="I59" s="340"/>
      <c r="J59" s="336"/>
      <c r="K59" s="340"/>
      <c r="L59" s="85"/>
      <c r="M59" s="336"/>
      <c r="N59" s="340"/>
      <c r="O59" s="83" t="s">
        <v>107</v>
      </c>
      <c r="P59" s="336"/>
      <c r="Q59" s="340"/>
      <c r="R59" s="336"/>
      <c r="S59" s="339"/>
      <c r="T59" s="340"/>
      <c r="U59" s="82">
        <v>0</v>
      </c>
    </row>
    <row r="60" spans="1:21" ht="14.25" customHeight="1" x14ac:dyDescent="0.25">
      <c r="A60" s="83" t="s">
        <v>107</v>
      </c>
      <c r="B60" s="83" t="s">
        <v>105</v>
      </c>
      <c r="C60" s="337" t="s">
        <v>240</v>
      </c>
      <c r="D60" s="339"/>
      <c r="E60" s="340"/>
      <c r="F60" s="338" t="s">
        <v>239</v>
      </c>
      <c r="G60" s="340"/>
      <c r="H60" s="336"/>
      <c r="I60" s="340"/>
      <c r="J60" s="336"/>
      <c r="K60" s="340"/>
      <c r="L60" s="85"/>
      <c r="M60" s="336"/>
      <c r="N60" s="340"/>
      <c r="O60" s="83" t="s">
        <v>107</v>
      </c>
      <c r="P60" s="336"/>
      <c r="Q60" s="340"/>
      <c r="R60" s="336"/>
      <c r="S60" s="339"/>
      <c r="T60" s="340"/>
      <c r="U60" s="82">
        <v>0</v>
      </c>
    </row>
    <row r="61" spans="1:21" ht="14.25" customHeight="1" x14ac:dyDescent="0.25">
      <c r="A61" s="83" t="s">
        <v>107</v>
      </c>
      <c r="B61" s="83" t="s">
        <v>238</v>
      </c>
      <c r="C61" s="337" t="s">
        <v>237</v>
      </c>
      <c r="D61" s="339"/>
      <c r="E61" s="340"/>
      <c r="F61" s="338" t="s">
        <v>107</v>
      </c>
      <c r="G61" s="340"/>
      <c r="H61" s="336"/>
      <c r="I61" s="340"/>
      <c r="J61" s="336"/>
      <c r="K61" s="340"/>
      <c r="L61" s="85"/>
      <c r="M61" s="336"/>
      <c r="N61" s="340"/>
      <c r="O61" s="83" t="s">
        <v>107</v>
      </c>
      <c r="P61" s="336"/>
      <c r="Q61" s="340"/>
      <c r="R61" s="336"/>
      <c r="S61" s="339"/>
      <c r="T61" s="340"/>
      <c r="U61" s="82">
        <v>0</v>
      </c>
    </row>
    <row r="62" spans="1:21" ht="14.25" customHeight="1" x14ac:dyDescent="0.25">
      <c r="A62" s="83" t="s">
        <v>107</v>
      </c>
      <c r="B62" s="83" t="s">
        <v>107</v>
      </c>
      <c r="C62" s="323" t="s">
        <v>230</v>
      </c>
      <c r="D62" s="339"/>
      <c r="E62" s="340"/>
      <c r="F62" s="338" t="s">
        <v>107</v>
      </c>
      <c r="G62" s="340"/>
      <c r="H62" s="336"/>
      <c r="I62" s="340"/>
      <c r="J62" s="336"/>
      <c r="K62" s="340"/>
      <c r="L62" s="85"/>
      <c r="M62" s="336"/>
      <c r="N62" s="340"/>
      <c r="O62" s="83" t="s">
        <v>107</v>
      </c>
      <c r="P62" s="336"/>
      <c r="Q62" s="340"/>
      <c r="R62" s="336"/>
      <c r="S62" s="339"/>
      <c r="T62" s="340"/>
      <c r="U62" s="80">
        <v>32782.01</v>
      </c>
    </row>
    <row r="63" spans="1:21" ht="14.25" customHeight="1" x14ac:dyDescent="0.25">
      <c r="A63" s="84" t="s">
        <v>107</v>
      </c>
      <c r="B63" s="84" t="s">
        <v>107</v>
      </c>
      <c r="C63" s="337" t="s">
        <v>229</v>
      </c>
      <c r="D63" s="339"/>
      <c r="E63" s="340"/>
      <c r="F63" s="338" t="s">
        <v>107</v>
      </c>
      <c r="G63" s="340"/>
      <c r="H63" s="336"/>
      <c r="I63" s="340"/>
      <c r="J63" s="337" t="s">
        <v>107</v>
      </c>
      <c r="K63" s="340"/>
      <c r="L63" s="83" t="s">
        <v>107</v>
      </c>
      <c r="M63" s="337" t="s">
        <v>107</v>
      </c>
      <c r="N63" s="340"/>
      <c r="O63" s="84" t="s">
        <v>107</v>
      </c>
      <c r="P63" s="336"/>
      <c r="Q63" s="340"/>
      <c r="R63" s="337" t="s">
        <v>107</v>
      </c>
      <c r="S63" s="339"/>
      <c r="T63" s="340"/>
      <c r="U63" s="82">
        <v>32782.01</v>
      </c>
    </row>
    <row r="64" spans="1:21" ht="28.35" customHeight="1" x14ac:dyDescent="0.25">
      <c r="A64" s="84" t="s">
        <v>107</v>
      </c>
      <c r="B64" s="83" t="s">
        <v>366</v>
      </c>
      <c r="C64" s="337" t="s">
        <v>365</v>
      </c>
      <c r="D64" s="339"/>
      <c r="E64" s="340"/>
      <c r="F64" s="338" t="s">
        <v>224</v>
      </c>
      <c r="G64" s="340"/>
      <c r="H64" s="341">
        <v>89</v>
      </c>
      <c r="I64" s="340"/>
      <c r="J64" s="341">
        <v>1</v>
      </c>
      <c r="K64" s="340"/>
      <c r="L64" s="82">
        <v>89</v>
      </c>
      <c r="M64" s="336"/>
      <c r="N64" s="340"/>
      <c r="O64" s="83" t="s">
        <v>107</v>
      </c>
      <c r="P64" s="336"/>
      <c r="Q64" s="340"/>
      <c r="R64" s="342" t="s">
        <v>107</v>
      </c>
      <c r="S64" s="339"/>
      <c r="T64" s="340"/>
      <c r="U64" s="82">
        <v>29175.99</v>
      </c>
    </row>
    <row r="65" spans="1:21" ht="28.35" customHeight="1" x14ac:dyDescent="0.25">
      <c r="A65" s="84" t="s">
        <v>107</v>
      </c>
      <c r="B65" s="83" t="s">
        <v>364</v>
      </c>
      <c r="C65" s="337" t="s">
        <v>363</v>
      </c>
      <c r="D65" s="339"/>
      <c r="E65" s="340"/>
      <c r="F65" s="338" t="s">
        <v>224</v>
      </c>
      <c r="G65" s="340"/>
      <c r="H65" s="341">
        <v>40</v>
      </c>
      <c r="I65" s="340"/>
      <c r="J65" s="341">
        <v>1</v>
      </c>
      <c r="K65" s="340"/>
      <c r="L65" s="82">
        <v>40</v>
      </c>
      <c r="M65" s="336"/>
      <c r="N65" s="340"/>
      <c r="O65" s="83" t="s">
        <v>107</v>
      </c>
      <c r="P65" s="336"/>
      <c r="Q65" s="340"/>
      <c r="R65" s="342" t="s">
        <v>107</v>
      </c>
      <c r="S65" s="339"/>
      <c r="T65" s="340"/>
      <c r="U65" s="82">
        <v>13112.8</v>
      </c>
    </row>
    <row r="66" spans="1:21" ht="14.25" customHeight="1" x14ac:dyDescent="0.25">
      <c r="A66" s="81" t="s">
        <v>107</v>
      </c>
      <c r="B66" s="81" t="s">
        <v>107</v>
      </c>
      <c r="C66" s="323" t="s">
        <v>223</v>
      </c>
      <c r="D66" s="339"/>
      <c r="E66" s="339"/>
      <c r="F66" s="339"/>
      <c r="G66" s="339"/>
      <c r="H66" s="339"/>
      <c r="I66" s="339"/>
      <c r="J66" s="339"/>
      <c r="K66" s="339"/>
      <c r="L66" s="340"/>
      <c r="M66" s="343" t="s">
        <v>107</v>
      </c>
      <c r="N66" s="339"/>
      <c r="O66" s="340"/>
      <c r="P66" s="344">
        <v>213269.32</v>
      </c>
      <c r="Q66" s="340"/>
      <c r="R66" s="327"/>
      <c r="S66" s="339"/>
      <c r="T66" s="340"/>
      <c r="U66" s="80">
        <v>75070.8</v>
      </c>
    </row>
    <row r="67" spans="1:21" ht="82.35" customHeight="1" x14ac:dyDescent="0.25">
      <c r="A67" s="88" t="s">
        <v>105</v>
      </c>
      <c r="B67" s="87" t="s">
        <v>409</v>
      </c>
      <c r="C67" s="323" t="s">
        <v>408</v>
      </c>
      <c r="D67" s="339"/>
      <c r="E67" s="340"/>
      <c r="F67" s="325" t="s">
        <v>369</v>
      </c>
      <c r="G67" s="340"/>
      <c r="H67" s="326">
        <v>0.5534</v>
      </c>
      <c r="I67" s="340"/>
      <c r="J67" s="326">
        <v>1</v>
      </c>
      <c r="K67" s="340"/>
      <c r="L67" s="80">
        <v>0.5534</v>
      </c>
      <c r="M67" s="327"/>
      <c r="N67" s="340"/>
      <c r="O67" s="86"/>
      <c r="P67" s="327"/>
      <c r="Q67" s="340"/>
      <c r="R67" s="327"/>
      <c r="S67" s="339"/>
      <c r="T67" s="340"/>
      <c r="U67" s="85"/>
    </row>
    <row r="68" spans="1:21" ht="50.25" customHeight="1" x14ac:dyDescent="0.25">
      <c r="A68" s="89" t="s">
        <v>107</v>
      </c>
      <c r="B68" s="83" t="s">
        <v>338</v>
      </c>
      <c r="C68" s="337" t="s">
        <v>337</v>
      </c>
      <c r="D68" s="339"/>
      <c r="E68" s="339"/>
      <c r="F68" s="339"/>
      <c r="G68" s="339"/>
      <c r="H68" s="339"/>
      <c r="I68" s="339"/>
      <c r="J68" s="339"/>
      <c r="K68" s="339"/>
      <c r="L68" s="339"/>
      <c r="M68" s="339"/>
      <c r="N68" s="339"/>
      <c r="O68" s="339"/>
      <c r="P68" s="339"/>
      <c r="Q68" s="339"/>
      <c r="R68" s="339"/>
      <c r="S68" s="339"/>
      <c r="T68" s="340"/>
      <c r="U68" s="84" t="s">
        <v>107</v>
      </c>
    </row>
    <row r="69" spans="1:21" ht="14.25" customHeight="1" x14ac:dyDescent="0.25">
      <c r="A69" s="83" t="s">
        <v>107</v>
      </c>
      <c r="B69" s="83" t="s">
        <v>139</v>
      </c>
      <c r="C69" s="337" t="s">
        <v>244</v>
      </c>
      <c r="D69" s="339"/>
      <c r="E69" s="340"/>
      <c r="F69" s="338" t="s">
        <v>239</v>
      </c>
      <c r="G69" s="340"/>
      <c r="H69" s="336"/>
      <c r="I69" s="340"/>
      <c r="J69" s="336"/>
      <c r="K69" s="340"/>
      <c r="L69" s="82">
        <v>67.736159999999998</v>
      </c>
      <c r="M69" s="336"/>
      <c r="N69" s="340"/>
      <c r="O69" s="83" t="s">
        <v>107</v>
      </c>
      <c r="P69" s="336"/>
      <c r="Q69" s="340"/>
      <c r="R69" s="336"/>
      <c r="S69" s="339"/>
      <c r="T69" s="340"/>
      <c r="U69" s="82">
        <v>31032.639999999999</v>
      </c>
    </row>
    <row r="70" spans="1:21" ht="14.25" customHeight="1" x14ac:dyDescent="0.25">
      <c r="A70" s="83" t="s">
        <v>107</v>
      </c>
      <c r="B70" s="83" t="s">
        <v>407</v>
      </c>
      <c r="C70" s="337" t="s">
        <v>406</v>
      </c>
      <c r="D70" s="339"/>
      <c r="E70" s="340"/>
      <c r="F70" s="338" t="s">
        <v>239</v>
      </c>
      <c r="G70" s="340"/>
      <c r="H70" s="341">
        <v>102</v>
      </c>
      <c r="I70" s="340"/>
      <c r="J70" s="341">
        <v>1.2</v>
      </c>
      <c r="K70" s="340"/>
      <c r="L70" s="82">
        <v>67.736159999999998</v>
      </c>
      <c r="M70" s="336"/>
      <c r="N70" s="340"/>
      <c r="O70" s="83" t="s">
        <v>107</v>
      </c>
      <c r="P70" s="341">
        <v>458.14</v>
      </c>
      <c r="Q70" s="340"/>
      <c r="R70" s="341">
        <v>1</v>
      </c>
      <c r="S70" s="339"/>
      <c r="T70" s="340"/>
      <c r="U70" s="82">
        <v>31032.639999999999</v>
      </c>
    </row>
    <row r="71" spans="1:21" ht="14.25" customHeight="1" x14ac:dyDescent="0.25">
      <c r="A71" s="83" t="s">
        <v>107</v>
      </c>
      <c r="B71" s="83" t="s">
        <v>131</v>
      </c>
      <c r="C71" s="337" t="s">
        <v>241</v>
      </c>
      <c r="D71" s="339"/>
      <c r="E71" s="340"/>
      <c r="F71" s="338" t="s">
        <v>107</v>
      </c>
      <c r="G71" s="340"/>
      <c r="H71" s="336"/>
      <c r="I71" s="340"/>
      <c r="J71" s="336"/>
      <c r="K71" s="340"/>
      <c r="L71" s="85"/>
      <c r="M71" s="336"/>
      <c r="N71" s="340"/>
      <c r="O71" s="83" t="s">
        <v>107</v>
      </c>
      <c r="P71" s="336"/>
      <c r="Q71" s="340"/>
      <c r="R71" s="336"/>
      <c r="S71" s="339"/>
      <c r="T71" s="340"/>
      <c r="U71" s="82">
        <v>5035.05</v>
      </c>
    </row>
    <row r="72" spans="1:21" ht="14.25" customHeight="1" x14ac:dyDescent="0.25">
      <c r="A72" s="83" t="s">
        <v>107</v>
      </c>
      <c r="B72" s="83" t="s">
        <v>105</v>
      </c>
      <c r="C72" s="337" t="s">
        <v>240</v>
      </c>
      <c r="D72" s="339"/>
      <c r="E72" s="340"/>
      <c r="F72" s="338" t="s">
        <v>239</v>
      </c>
      <c r="G72" s="340"/>
      <c r="H72" s="336"/>
      <c r="I72" s="340"/>
      <c r="J72" s="336"/>
      <c r="K72" s="340"/>
      <c r="L72" s="85"/>
      <c r="M72" s="336"/>
      <c r="N72" s="340"/>
      <c r="O72" s="83" t="s">
        <v>107</v>
      </c>
      <c r="P72" s="336"/>
      <c r="Q72" s="340"/>
      <c r="R72" s="336"/>
      <c r="S72" s="339"/>
      <c r="T72" s="340"/>
      <c r="U72" s="82">
        <v>0</v>
      </c>
    </row>
    <row r="73" spans="1:21" ht="18.95" customHeight="1" x14ac:dyDescent="0.25">
      <c r="A73" s="83" t="s">
        <v>107</v>
      </c>
      <c r="B73" s="83" t="s">
        <v>405</v>
      </c>
      <c r="C73" s="337" t="s">
        <v>404</v>
      </c>
      <c r="D73" s="339"/>
      <c r="E73" s="340"/>
      <c r="F73" s="338" t="s">
        <v>275</v>
      </c>
      <c r="G73" s="340"/>
      <c r="H73" s="341">
        <v>340</v>
      </c>
      <c r="I73" s="340"/>
      <c r="J73" s="341">
        <v>1.2</v>
      </c>
      <c r="K73" s="340"/>
      <c r="L73" s="82">
        <v>225.78720000000001</v>
      </c>
      <c r="M73" s="341">
        <v>13.04</v>
      </c>
      <c r="N73" s="340"/>
      <c r="O73" s="83" t="s">
        <v>403</v>
      </c>
      <c r="P73" s="341">
        <v>22.3</v>
      </c>
      <c r="Q73" s="340"/>
      <c r="R73" s="336"/>
      <c r="S73" s="339"/>
      <c r="T73" s="340"/>
      <c r="U73" s="82">
        <v>5035.05</v>
      </c>
    </row>
    <row r="74" spans="1:21" ht="14.25" customHeight="1" x14ac:dyDescent="0.25">
      <c r="A74" s="83" t="s">
        <v>107</v>
      </c>
      <c r="B74" s="83" t="s">
        <v>238</v>
      </c>
      <c r="C74" s="337" t="s">
        <v>237</v>
      </c>
      <c r="D74" s="339"/>
      <c r="E74" s="340"/>
      <c r="F74" s="338" t="s">
        <v>107</v>
      </c>
      <c r="G74" s="340"/>
      <c r="H74" s="336"/>
      <c r="I74" s="340"/>
      <c r="J74" s="336"/>
      <c r="K74" s="340"/>
      <c r="L74" s="85"/>
      <c r="M74" s="336"/>
      <c r="N74" s="340"/>
      <c r="O74" s="83" t="s">
        <v>107</v>
      </c>
      <c r="P74" s="336"/>
      <c r="Q74" s="340"/>
      <c r="R74" s="336"/>
      <c r="S74" s="339"/>
      <c r="T74" s="340"/>
      <c r="U74" s="82">
        <v>0</v>
      </c>
    </row>
    <row r="75" spans="1:21" ht="14.25" customHeight="1" x14ac:dyDescent="0.25">
      <c r="A75" s="83" t="s">
        <v>107</v>
      </c>
      <c r="B75" s="83" t="s">
        <v>107</v>
      </c>
      <c r="C75" s="323" t="s">
        <v>230</v>
      </c>
      <c r="D75" s="339"/>
      <c r="E75" s="340"/>
      <c r="F75" s="338" t="s">
        <v>107</v>
      </c>
      <c r="G75" s="340"/>
      <c r="H75" s="336"/>
      <c r="I75" s="340"/>
      <c r="J75" s="336"/>
      <c r="K75" s="340"/>
      <c r="L75" s="85"/>
      <c r="M75" s="336"/>
      <c r="N75" s="340"/>
      <c r="O75" s="83" t="s">
        <v>107</v>
      </c>
      <c r="P75" s="336"/>
      <c r="Q75" s="340"/>
      <c r="R75" s="336"/>
      <c r="S75" s="339"/>
      <c r="T75" s="340"/>
      <c r="U75" s="80">
        <v>36067.69</v>
      </c>
    </row>
    <row r="76" spans="1:21" ht="14.25" customHeight="1" x14ac:dyDescent="0.25">
      <c r="A76" s="84" t="s">
        <v>107</v>
      </c>
      <c r="B76" s="84" t="s">
        <v>107</v>
      </c>
      <c r="C76" s="337" t="s">
        <v>229</v>
      </c>
      <c r="D76" s="339"/>
      <c r="E76" s="340"/>
      <c r="F76" s="338" t="s">
        <v>107</v>
      </c>
      <c r="G76" s="340"/>
      <c r="H76" s="336"/>
      <c r="I76" s="340"/>
      <c r="J76" s="337" t="s">
        <v>107</v>
      </c>
      <c r="K76" s="340"/>
      <c r="L76" s="83" t="s">
        <v>107</v>
      </c>
      <c r="M76" s="337" t="s">
        <v>107</v>
      </c>
      <c r="N76" s="340"/>
      <c r="O76" s="84" t="s">
        <v>107</v>
      </c>
      <c r="P76" s="336"/>
      <c r="Q76" s="340"/>
      <c r="R76" s="337" t="s">
        <v>107</v>
      </c>
      <c r="S76" s="339"/>
      <c r="T76" s="340"/>
      <c r="U76" s="82">
        <v>31032.639999999999</v>
      </c>
    </row>
    <row r="77" spans="1:21" ht="50.25" customHeight="1" x14ac:dyDescent="0.25">
      <c r="A77" s="84" t="s">
        <v>107</v>
      </c>
      <c r="B77" s="83" t="s">
        <v>402</v>
      </c>
      <c r="C77" s="337" t="s">
        <v>401</v>
      </c>
      <c r="D77" s="339"/>
      <c r="E77" s="340"/>
      <c r="F77" s="338" t="s">
        <v>224</v>
      </c>
      <c r="G77" s="340"/>
      <c r="H77" s="341">
        <v>89</v>
      </c>
      <c r="I77" s="340"/>
      <c r="J77" s="341">
        <v>1</v>
      </c>
      <c r="K77" s="340"/>
      <c r="L77" s="82">
        <v>89</v>
      </c>
      <c r="M77" s="336"/>
      <c r="N77" s="340"/>
      <c r="O77" s="83" t="s">
        <v>107</v>
      </c>
      <c r="P77" s="336"/>
      <c r="Q77" s="340"/>
      <c r="R77" s="342" t="s">
        <v>107</v>
      </c>
      <c r="S77" s="339"/>
      <c r="T77" s="340"/>
      <c r="U77" s="82">
        <v>27619.05</v>
      </c>
    </row>
    <row r="78" spans="1:21" ht="50.25" customHeight="1" x14ac:dyDescent="0.25">
      <c r="A78" s="84" t="s">
        <v>107</v>
      </c>
      <c r="B78" s="83" t="s">
        <v>400</v>
      </c>
      <c r="C78" s="337" t="s">
        <v>399</v>
      </c>
      <c r="D78" s="339"/>
      <c r="E78" s="340"/>
      <c r="F78" s="338" t="s">
        <v>224</v>
      </c>
      <c r="G78" s="340"/>
      <c r="H78" s="341">
        <v>41</v>
      </c>
      <c r="I78" s="340"/>
      <c r="J78" s="341">
        <v>1</v>
      </c>
      <c r="K78" s="340"/>
      <c r="L78" s="82">
        <v>41</v>
      </c>
      <c r="M78" s="336"/>
      <c r="N78" s="340"/>
      <c r="O78" s="83" t="s">
        <v>107</v>
      </c>
      <c r="P78" s="336"/>
      <c r="Q78" s="340"/>
      <c r="R78" s="342" t="s">
        <v>107</v>
      </c>
      <c r="S78" s="339"/>
      <c r="T78" s="340"/>
      <c r="U78" s="82">
        <v>12723.38</v>
      </c>
    </row>
    <row r="79" spans="1:21" ht="14.25" customHeight="1" x14ac:dyDescent="0.25">
      <c r="A79" s="81" t="s">
        <v>107</v>
      </c>
      <c r="B79" s="81" t="s">
        <v>107</v>
      </c>
      <c r="C79" s="323" t="s">
        <v>223</v>
      </c>
      <c r="D79" s="339"/>
      <c r="E79" s="339"/>
      <c r="F79" s="339"/>
      <c r="G79" s="339"/>
      <c r="H79" s="339"/>
      <c r="I79" s="339"/>
      <c r="J79" s="339"/>
      <c r="K79" s="339"/>
      <c r="L79" s="340"/>
      <c r="M79" s="343" t="s">
        <v>107</v>
      </c>
      <c r="N79" s="339"/>
      <c r="O79" s="340"/>
      <c r="P79" s="344">
        <v>138073.94</v>
      </c>
      <c r="Q79" s="340"/>
      <c r="R79" s="327"/>
      <c r="S79" s="339"/>
      <c r="T79" s="340"/>
      <c r="U79" s="80">
        <v>76410.12</v>
      </c>
    </row>
    <row r="80" spans="1:21" ht="126.2" customHeight="1" x14ac:dyDescent="0.25">
      <c r="A80" s="88" t="s">
        <v>238</v>
      </c>
      <c r="B80" s="87" t="s">
        <v>398</v>
      </c>
      <c r="C80" s="323" t="s">
        <v>397</v>
      </c>
      <c r="D80" s="339"/>
      <c r="E80" s="340"/>
      <c r="F80" s="325" t="s">
        <v>396</v>
      </c>
      <c r="G80" s="340"/>
      <c r="H80" s="326">
        <v>7.9200000000000007E-2</v>
      </c>
      <c r="I80" s="340"/>
      <c r="J80" s="326">
        <v>1</v>
      </c>
      <c r="K80" s="340"/>
      <c r="L80" s="80">
        <v>7.9200000000000007E-2</v>
      </c>
      <c r="M80" s="327"/>
      <c r="N80" s="340"/>
      <c r="O80" s="86"/>
      <c r="P80" s="327"/>
      <c r="Q80" s="340"/>
      <c r="R80" s="327"/>
      <c r="S80" s="339"/>
      <c r="T80" s="340"/>
      <c r="U80" s="85"/>
    </row>
    <row r="81" spans="1:21" ht="60.75" customHeight="1" x14ac:dyDescent="0.25">
      <c r="A81" s="89" t="s">
        <v>107</v>
      </c>
      <c r="B81" s="83" t="s">
        <v>387</v>
      </c>
      <c r="C81" s="337" t="s">
        <v>386</v>
      </c>
      <c r="D81" s="339"/>
      <c r="E81" s="339"/>
      <c r="F81" s="339"/>
      <c r="G81" s="339"/>
      <c r="H81" s="339"/>
      <c r="I81" s="339"/>
      <c r="J81" s="339"/>
      <c r="K81" s="339"/>
      <c r="L81" s="339"/>
      <c r="M81" s="339"/>
      <c r="N81" s="339"/>
      <c r="O81" s="339"/>
      <c r="P81" s="339"/>
      <c r="Q81" s="339"/>
      <c r="R81" s="339"/>
      <c r="S81" s="339"/>
      <c r="T81" s="340"/>
      <c r="U81" s="84" t="s">
        <v>107</v>
      </c>
    </row>
    <row r="82" spans="1:21" ht="50.25" customHeight="1" x14ac:dyDescent="0.25">
      <c r="A82" s="89" t="s">
        <v>107</v>
      </c>
      <c r="B82" s="83" t="s">
        <v>385</v>
      </c>
      <c r="C82" s="337" t="s">
        <v>384</v>
      </c>
      <c r="D82" s="339"/>
      <c r="E82" s="339"/>
      <c r="F82" s="339"/>
      <c r="G82" s="339"/>
      <c r="H82" s="339"/>
      <c r="I82" s="339"/>
      <c r="J82" s="339"/>
      <c r="K82" s="339"/>
      <c r="L82" s="339"/>
      <c r="M82" s="339"/>
      <c r="N82" s="339"/>
      <c r="O82" s="339"/>
      <c r="P82" s="339"/>
      <c r="Q82" s="339"/>
      <c r="R82" s="339"/>
      <c r="S82" s="339"/>
      <c r="T82" s="340"/>
      <c r="U82" s="84" t="s">
        <v>107</v>
      </c>
    </row>
    <row r="83" spans="1:21" ht="14.25" customHeight="1" x14ac:dyDescent="0.25">
      <c r="A83" s="83" t="s">
        <v>107</v>
      </c>
      <c r="B83" s="83" t="s">
        <v>139</v>
      </c>
      <c r="C83" s="337" t="s">
        <v>244</v>
      </c>
      <c r="D83" s="339"/>
      <c r="E83" s="340"/>
      <c r="F83" s="338" t="s">
        <v>239</v>
      </c>
      <c r="G83" s="340"/>
      <c r="H83" s="336"/>
      <c r="I83" s="340"/>
      <c r="J83" s="336"/>
      <c r="K83" s="340"/>
      <c r="L83" s="85"/>
      <c r="M83" s="336"/>
      <c r="N83" s="340"/>
      <c r="O83" s="83" t="s">
        <v>107</v>
      </c>
      <c r="P83" s="336"/>
      <c r="Q83" s="340"/>
      <c r="R83" s="336"/>
      <c r="S83" s="339"/>
      <c r="T83" s="340"/>
      <c r="U83" s="82">
        <v>0</v>
      </c>
    </row>
    <row r="84" spans="1:21" ht="14.25" customHeight="1" x14ac:dyDescent="0.25">
      <c r="A84" s="83" t="s">
        <v>107</v>
      </c>
      <c r="B84" s="83" t="s">
        <v>131</v>
      </c>
      <c r="C84" s="337" t="s">
        <v>241</v>
      </c>
      <c r="D84" s="339"/>
      <c r="E84" s="340"/>
      <c r="F84" s="338" t="s">
        <v>107</v>
      </c>
      <c r="G84" s="340"/>
      <c r="H84" s="336"/>
      <c r="I84" s="340"/>
      <c r="J84" s="336"/>
      <c r="K84" s="340"/>
      <c r="L84" s="85"/>
      <c r="M84" s="336"/>
      <c r="N84" s="340"/>
      <c r="O84" s="83" t="s">
        <v>107</v>
      </c>
      <c r="P84" s="336"/>
      <c r="Q84" s="340"/>
      <c r="R84" s="336"/>
      <c r="S84" s="339"/>
      <c r="T84" s="340"/>
      <c r="U84" s="82">
        <v>863.13</v>
      </c>
    </row>
    <row r="85" spans="1:21" ht="14.25" customHeight="1" x14ac:dyDescent="0.25">
      <c r="A85" s="83" t="s">
        <v>107</v>
      </c>
      <c r="B85" s="83" t="s">
        <v>105</v>
      </c>
      <c r="C85" s="337" t="s">
        <v>240</v>
      </c>
      <c r="D85" s="339"/>
      <c r="E85" s="340"/>
      <c r="F85" s="338" t="s">
        <v>239</v>
      </c>
      <c r="G85" s="340"/>
      <c r="H85" s="336"/>
      <c r="I85" s="340"/>
      <c r="J85" s="336"/>
      <c r="K85" s="340"/>
      <c r="L85" s="82">
        <v>0.75523499999999999</v>
      </c>
      <c r="M85" s="336"/>
      <c r="N85" s="340"/>
      <c r="O85" s="83" t="s">
        <v>107</v>
      </c>
      <c r="P85" s="336"/>
      <c r="Q85" s="340"/>
      <c r="R85" s="336"/>
      <c r="S85" s="339"/>
      <c r="T85" s="340"/>
      <c r="U85" s="82">
        <v>488.85</v>
      </c>
    </row>
    <row r="86" spans="1:21" ht="14.25" customHeight="1" x14ac:dyDescent="0.25">
      <c r="A86" s="83" t="s">
        <v>107</v>
      </c>
      <c r="B86" s="83" t="s">
        <v>395</v>
      </c>
      <c r="C86" s="337" t="s">
        <v>394</v>
      </c>
      <c r="D86" s="339"/>
      <c r="E86" s="340"/>
      <c r="F86" s="338" t="s">
        <v>275</v>
      </c>
      <c r="G86" s="340"/>
      <c r="H86" s="341">
        <v>6.91</v>
      </c>
      <c r="I86" s="340"/>
      <c r="J86" s="341">
        <v>1.38</v>
      </c>
      <c r="K86" s="340"/>
      <c r="L86" s="82">
        <v>0.75523499999999999</v>
      </c>
      <c r="M86" s="341">
        <v>828.16</v>
      </c>
      <c r="N86" s="340"/>
      <c r="O86" s="83" t="s">
        <v>393</v>
      </c>
      <c r="P86" s="341">
        <v>1142.8599999999999</v>
      </c>
      <c r="Q86" s="340"/>
      <c r="R86" s="336"/>
      <c r="S86" s="339"/>
      <c r="T86" s="340"/>
      <c r="U86" s="82">
        <v>863.13</v>
      </c>
    </row>
    <row r="87" spans="1:21" ht="14.25" customHeight="1" x14ac:dyDescent="0.25">
      <c r="A87" s="83" t="s">
        <v>107</v>
      </c>
      <c r="B87" s="83" t="s">
        <v>392</v>
      </c>
      <c r="C87" s="337" t="s">
        <v>391</v>
      </c>
      <c r="D87" s="339"/>
      <c r="E87" s="340"/>
      <c r="F87" s="338" t="s">
        <v>239</v>
      </c>
      <c r="G87" s="340"/>
      <c r="H87" s="341">
        <v>6.91</v>
      </c>
      <c r="I87" s="340"/>
      <c r="J87" s="341">
        <v>1.38</v>
      </c>
      <c r="K87" s="340"/>
      <c r="L87" s="82">
        <v>0.75523499999999999</v>
      </c>
      <c r="M87" s="336"/>
      <c r="N87" s="340"/>
      <c r="O87" s="83" t="s">
        <v>107</v>
      </c>
      <c r="P87" s="341">
        <v>647.28</v>
      </c>
      <c r="Q87" s="340"/>
      <c r="R87" s="341">
        <v>1</v>
      </c>
      <c r="S87" s="339"/>
      <c r="T87" s="340"/>
      <c r="U87" s="82">
        <v>488.85</v>
      </c>
    </row>
    <row r="88" spans="1:21" ht="14.25" customHeight="1" x14ac:dyDescent="0.25">
      <c r="A88" s="83" t="s">
        <v>107</v>
      </c>
      <c r="B88" s="83" t="s">
        <v>238</v>
      </c>
      <c r="C88" s="337" t="s">
        <v>237</v>
      </c>
      <c r="D88" s="339"/>
      <c r="E88" s="340"/>
      <c r="F88" s="338" t="s">
        <v>107</v>
      </c>
      <c r="G88" s="340"/>
      <c r="H88" s="336"/>
      <c r="I88" s="340"/>
      <c r="J88" s="336"/>
      <c r="K88" s="340"/>
      <c r="L88" s="85"/>
      <c r="M88" s="336"/>
      <c r="N88" s="340"/>
      <c r="O88" s="83" t="s">
        <v>107</v>
      </c>
      <c r="P88" s="336"/>
      <c r="Q88" s="340"/>
      <c r="R88" s="336"/>
      <c r="S88" s="339"/>
      <c r="T88" s="340"/>
      <c r="U88" s="82">
        <v>0</v>
      </c>
    </row>
    <row r="89" spans="1:21" ht="14.25" customHeight="1" x14ac:dyDescent="0.25">
      <c r="A89" s="83" t="s">
        <v>107</v>
      </c>
      <c r="B89" s="83" t="s">
        <v>107</v>
      </c>
      <c r="C89" s="323" t="s">
        <v>230</v>
      </c>
      <c r="D89" s="339"/>
      <c r="E89" s="340"/>
      <c r="F89" s="338" t="s">
        <v>107</v>
      </c>
      <c r="G89" s="340"/>
      <c r="H89" s="336"/>
      <c r="I89" s="340"/>
      <c r="J89" s="336"/>
      <c r="K89" s="340"/>
      <c r="L89" s="85"/>
      <c r="M89" s="336"/>
      <c r="N89" s="340"/>
      <c r="O89" s="83" t="s">
        <v>107</v>
      </c>
      <c r="P89" s="336"/>
      <c r="Q89" s="340"/>
      <c r="R89" s="336"/>
      <c r="S89" s="339"/>
      <c r="T89" s="340"/>
      <c r="U89" s="80">
        <v>1351.98</v>
      </c>
    </row>
    <row r="90" spans="1:21" ht="14.25" customHeight="1" x14ac:dyDescent="0.25">
      <c r="A90" s="84" t="s">
        <v>107</v>
      </c>
      <c r="B90" s="84" t="s">
        <v>107</v>
      </c>
      <c r="C90" s="337" t="s">
        <v>229</v>
      </c>
      <c r="D90" s="339"/>
      <c r="E90" s="340"/>
      <c r="F90" s="338" t="s">
        <v>107</v>
      </c>
      <c r="G90" s="340"/>
      <c r="H90" s="336"/>
      <c r="I90" s="340"/>
      <c r="J90" s="337" t="s">
        <v>107</v>
      </c>
      <c r="K90" s="340"/>
      <c r="L90" s="83" t="s">
        <v>107</v>
      </c>
      <c r="M90" s="337" t="s">
        <v>107</v>
      </c>
      <c r="N90" s="340"/>
      <c r="O90" s="84" t="s">
        <v>107</v>
      </c>
      <c r="P90" s="336"/>
      <c r="Q90" s="340"/>
      <c r="R90" s="337" t="s">
        <v>107</v>
      </c>
      <c r="S90" s="339"/>
      <c r="T90" s="340"/>
      <c r="U90" s="82">
        <v>488.85</v>
      </c>
    </row>
    <row r="91" spans="1:21" ht="38.85" customHeight="1" x14ac:dyDescent="0.25">
      <c r="A91" s="84" t="s">
        <v>107</v>
      </c>
      <c r="B91" s="83" t="s">
        <v>376</v>
      </c>
      <c r="C91" s="337" t="s">
        <v>375</v>
      </c>
      <c r="D91" s="339"/>
      <c r="E91" s="340"/>
      <c r="F91" s="338" t="s">
        <v>224</v>
      </c>
      <c r="G91" s="340"/>
      <c r="H91" s="341">
        <v>92</v>
      </c>
      <c r="I91" s="340"/>
      <c r="J91" s="341">
        <v>1</v>
      </c>
      <c r="K91" s="340"/>
      <c r="L91" s="82">
        <v>92</v>
      </c>
      <c r="M91" s="336"/>
      <c r="N91" s="340"/>
      <c r="O91" s="83" t="s">
        <v>107</v>
      </c>
      <c r="P91" s="336"/>
      <c r="Q91" s="340"/>
      <c r="R91" s="342" t="s">
        <v>107</v>
      </c>
      <c r="S91" s="339"/>
      <c r="T91" s="340"/>
      <c r="U91" s="82">
        <v>449.74</v>
      </c>
    </row>
    <row r="92" spans="1:21" ht="38.85" customHeight="1" x14ac:dyDescent="0.25">
      <c r="A92" s="84" t="s">
        <v>107</v>
      </c>
      <c r="B92" s="83" t="s">
        <v>374</v>
      </c>
      <c r="C92" s="337" t="s">
        <v>373</v>
      </c>
      <c r="D92" s="339"/>
      <c r="E92" s="340"/>
      <c r="F92" s="338" t="s">
        <v>224</v>
      </c>
      <c r="G92" s="340"/>
      <c r="H92" s="341">
        <v>46</v>
      </c>
      <c r="I92" s="340"/>
      <c r="J92" s="341">
        <v>1</v>
      </c>
      <c r="K92" s="340"/>
      <c r="L92" s="82">
        <v>46</v>
      </c>
      <c r="M92" s="336"/>
      <c r="N92" s="340"/>
      <c r="O92" s="83" t="s">
        <v>107</v>
      </c>
      <c r="P92" s="336"/>
      <c r="Q92" s="340"/>
      <c r="R92" s="342" t="s">
        <v>107</v>
      </c>
      <c r="S92" s="339"/>
      <c r="T92" s="340"/>
      <c r="U92" s="82">
        <v>224.87</v>
      </c>
    </row>
    <row r="93" spans="1:21" ht="14.25" customHeight="1" x14ac:dyDescent="0.25">
      <c r="A93" s="81" t="s">
        <v>107</v>
      </c>
      <c r="B93" s="81" t="s">
        <v>107</v>
      </c>
      <c r="C93" s="323" t="s">
        <v>223</v>
      </c>
      <c r="D93" s="339"/>
      <c r="E93" s="339"/>
      <c r="F93" s="339"/>
      <c r="G93" s="339"/>
      <c r="H93" s="339"/>
      <c r="I93" s="339"/>
      <c r="J93" s="339"/>
      <c r="K93" s="339"/>
      <c r="L93" s="340"/>
      <c r="M93" s="343" t="s">
        <v>107</v>
      </c>
      <c r="N93" s="339"/>
      <c r="O93" s="340"/>
      <c r="P93" s="344">
        <v>25588.26</v>
      </c>
      <c r="Q93" s="340"/>
      <c r="R93" s="327"/>
      <c r="S93" s="339"/>
      <c r="T93" s="340"/>
      <c r="U93" s="80">
        <v>2026.59</v>
      </c>
    </row>
    <row r="94" spans="1:21" ht="114.75" customHeight="1" x14ac:dyDescent="0.25">
      <c r="A94" s="88" t="s">
        <v>390</v>
      </c>
      <c r="B94" s="87" t="s">
        <v>389</v>
      </c>
      <c r="C94" s="323" t="s">
        <v>388</v>
      </c>
      <c r="D94" s="339"/>
      <c r="E94" s="340"/>
      <c r="F94" s="325" t="s">
        <v>369</v>
      </c>
      <c r="G94" s="340"/>
      <c r="H94" s="326">
        <v>0.79200000000000004</v>
      </c>
      <c r="I94" s="340"/>
      <c r="J94" s="326">
        <v>1</v>
      </c>
      <c r="K94" s="340"/>
      <c r="L94" s="80">
        <v>0.79200000000000004</v>
      </c>
      <c r="M94" s="327"/>
      <c r="N94" s="340"/>
      <c r="O94" s="86"/>
      <c r="P94" s="327"/>
      <c r="Q94" s="340"/>
      <c r="R94" s="327"/>
      <c r="S94" s="339"/>
      <c r="T94" s="340"/>
      <c r="U94" s="85"/>
    </row>
    <row r="95" spans="1:21" ht="60.75" customHeight="1" x14ac:dyDescent="0.25">
      <c r="A95" s="89" t="s">
        <v>107</v>
      </c>
      <c r="B95" s="83" t="s">
        <v>387</v>
      </c>
      <c r="C95" s="337" t="s">
        <v>386</v>
      </c>
      <c r="D95" s="339"/>
      <c r="E95" s="339"/>
      <c r="F95" s="339"/>
      <c r="G95" s="339"/>
      <c r="H95" s="339"/>
      <c r="I95" s="339"/>
      <c r="J95" s="339"/>
      <c r="K95" s="339"/>
      <c r="L95" s="339"/>
      <c r="M95" s="339"/>
      <c r="N95" s="339"/>
      <c r="O95" s="339"/>
      <c r="P95" s="339"/>
      <c r="Q95" s="339"/>
      <c r="R95" s="339"/>
      <c r="S95" s="339"/>
      <c r="T95" s="340"/>
      <c r="U95" s="84" t="s">
        <v>107</v>
      </c>
    </row>
    <row r="96" spans="1:21" ht="50.25" customHeight="1" x14ac:dyDescent="0.25">
      <c r="A96" s="89" t="s">
        <v>107</v>
      </c>
      <c r="B96" s="83" t="s">
        <v>385</v>
      </c>
      <c r="C96" s="337" t="s">
        <v>384</v>
      </c>
      <c r="D96" s="339"/>
      <c r="E96" s="339"/>
      <c r="F96" s="339"/>
      <c r="G96" s="339"/>
      <c r="H96" s="339"/>
      <c r="I96" s="339"/>
      <c r="J96" s="339"/>
      <c r="K96" s="339"/>
      <c r="L96" s="339"/>
      <c r="M96" s="339"/>
      <c r="N96" s="339"/>
      <c r="O96" s="339"/>
      <c r="P96" s="339"/>
      <c r="Q96" s="339"/>
      <c r="R96" s="339"/>
      <c r="S96" s="339"/>
      <c r="T96" s="340"/>
      <c r="U96" s="84" t="s">
        <v>107</v>
      </c>
    </row>
    <row r="97" spans="1:21" ht="14.25" customHeight="1" x14ac:dyDescent="0.25">
      <c r="A97" s="83" t="s">
        <v>107</v>
      </c>
      <c r="B97" s="83" t="s">
        <v>139</v>
      </c>
      <c r="C97" s="337" t="s">
        <v>244</v>
      </c>
      <c r="D97" s="339"/>
      <c r="E97" s="340"/>
      <c r="F97" s="338" t="s">
        <v>239</v>
      </c>
      <c r="G97" s="340"/>
      <c r="H97" s="336"/>
      <c r="I97" s="340"/>
      <c r="J97" s="336"/>
      <c r="K97" s="340"/>
      <c r="L97" s="82">
        <v>13.694789</v>
      </c>
      <c r="M97" s="336"/>
      <c r="N97" s="340"/>
      <c r="O97" s="83" t="s">
        <v>107</v>
      </c>
      <c r="P97" s="336"/>
      <c r="Q97" s="340"/>
      <c r="R97" s="336"/>
      <c r="S97" s="339"/>
      <c r="T97" s="340"/>
      <c r="U97" s="82">
        <v>6849.72</v>
      </c>
    </row>
    <row r="98" spans="1:21" ht="14.25" customHeight="1" x14ac:dyDescent="0.25">
      <c r="A98" s="83" t="s">
        <v>107</v>
      </c>
      <c r="B98" s="83" t="s">
        <v>383</v>
      </c>
      <c r="C98" s="337" t="s">
        <v>382</v>
      </c>
      <c r="D98" s="339"/>
      <c r="E98" s="340"/>
      <c r="F98" s="338" t="s">
        <v>239</v>
      </c>
      <c r="G98" s="340"/>
      <c r="H98" s="341">
        <v>12.53</v>
      </c>
      <c r="I98" s="340"/>
      <c r="J98" s="341">
        <v>1.38</v>
      </c>
      <c r="K98" s="340"/>
      <c r="L98" s="82">
        <v>13.694789</v>
      </c>
      <c r="M98" s="336"/>
      <c r="N98" s="340"/>
      <c r="O98" s="83" t="s">
        <v>107</v>
      </c>
      <c r="P98" s="341">
        <v>500.17</v>
      </c>
      <c r="Q98" s="340"/>
      <c r="R98" s="341">
        <v>1</v>
      </c>
      <c r="S98" s="339"/>
      <c r="T98" s="340"/>
      <c r="U98" s="82">
        <v>6849.72</v>
      </c>
    </row>
    <row r="99" spans="1:21" ht="14.25" customHeight="1" x14ac:dyDescent="0.25">
      <c r="A99" s="83" t="s">
        <v>107</v>
      </c>
      <c r="B99" s="83" t="s">
        <v>131</v>
      </c>
      <c r="C99" s="337" t="s">
        <v>241</v>
      </c>
      <c r="D99" s="339"/>
      <c r="E99" s="340"/>
      <c r="F99" s="338" t="s">
        <v>107</v>
      </c>
      <c r="G99" s="340"/>
      <c r="H99" s="336"/>
      <c r="I99" s="340"/>
      <c r="J99" s="336"/>
      <c r="K99" s="340"/>
      <c r="L99" s="85"/>
      <c r="M99" s="336"/>
      <c r="N99" s="340"/>
      <c r="O99" s="83" t="s">
        <v>107</v>
      </c>
      <c r="P99" s="336"/>
      <c r="Q99" s="340"/>
      <c r="R99" s="336"/>
      <c r="S99" s="339"/>
      <c r="T99" s="340"/>
      <c r="U99" s="82">
        <v>1172.52</v>
      </c>
    </row>
    <row r="100" spans="1:21" ht="14.25" customHeight="1" x14ac:dyDescent="0.25">
      <c r="A100" s="83" t="s">
        <v>107</v>
      </c>
      <c r="B100" s="83" t="s">
        <v>105</v>
      </c>
      <c r="C100" s="337" t="s">
        <v>240</v>
      </c>
      <c r="D100" s="339"/>
      <c r="E100" s="340"/>
      <c r="F100" s="338" t="s">
        <v>239</v>
      </c>
      <c r="G100" s="340"/>
      <c r="H100" s="336"/>
      <c r="I100" s="340"/>
      <c r="J100" s="336"/>
      <c r="K100" s="340"/>
      <c r="L100" s="82">
        <v>2.8635549999999999</v>
      </c>
      <c r="M100" s="336"/>
      <c r="N100" s="340"/>
      <c r="O100" s="83" t="s">
        <v>107</v>
      </c>
      <c r="P100" s="336"/>
      <c r="Q100" s="340"/>
      <c r="R100" s="336"/>
      <c r="S100" s="339"/>
      <c r="T100" s="340"/>
      <c r="U100" s="82">
        <v>1612.81</v>
      </c>
    </row>
    <row r="101" spans="1:21" ht="18.95" customHeight="1" x14ac:dyDescent="0.25">
      <c r="A101" s="83" t="s">
        <v>107</v>
      </c>
      <c r="B101" s="83" t="s">
        <v>381</v>
      </c>
      <c r="C101" s="337" t="s">
        <v>380</v>
      </c>
      <c r="D101" s="339"/>
      <c r="E101" s="340"/>
      <c r="F101" s="338" t="s">
        <v>275</v>
      </c>
      <c r="G101" s="340"/>
      <c r="H101" s="341">
        <v>10.5</v>
      </c>
      <c r="I101" s="340"/>
      <c r="J101" s="341">
        <v>1.38</v>
      </c>
      <c r="K101" s="340"/>
      <c r="L101" s="82">
        <v>11.47608</v>
      </c>
      <c r="M101" s="341">
        <v>2.41</v>
      </c>
      <c r="N101" s="340"/>
      <c r="O101" s="83" t="s">
        <v>379</v>
      </c>
      <c r="P101" s="341">
        <v>2.68</v>
      </c>
      <c r="Q101" s="340"/>
      <c r="R101" s="336"/>
      <c r="S101" s="339"/>
      <c r="T101" s="340"/>
      <c r="U101" s="82">
        <v>30.76</v>
      </c>
    </row>
    <row r="102" spans="1:21" ht="36.6" customHeight="1" x14ac:dyDescent="0.25">
      <c r="A102" s="83" t="s">
        <v>107</v>
      </c>
      <c r="B102" s="83" t="s">
        <v>378</v>
      </c>
      <c r="C102" s="337" t="s">
        <v>377</v>
      </c>
      <c r="D102" s="339"/>
      <c r="E102" s="340"/>
      <c r="F102" s="338" t="s">
        <v>275</v>
      </c>
      <c r="G102" s="340"/>
      <c r="H102" s="341">
        <v>2.62</v>
      </c>
      <c r="I102" s="340"/>
      <c r="J102" s="341">
        <v>1.38</v>
      </c>
      <c r="K102" s="340"/>
      <c r="L102" s="82">
        <v>2.8635549999999999</v>
      </c>
      <c r="M102" s="336"/>
      <c r="N102" s="340"/>
      <c r="O102" s="83" t="s">
        <v>107</v>
      </c>
      <c r="P102" s="341">
        <v>398.72</v>
      </c>
      <c r="Q102" s="340"/>
      <c r="R102" s="336"/>
      <c r="S102" s="339"/>
      <c r="T102" s="340"/>
      <c r="U102" s="82">
        <v>1141.76</v>
      </c>
    </row>
    <row r="103" spans="1:21" ht="14.25" customHeight="1" x14ac:dyDescent="0.25">
      <c r="A103" s="83" t="s">
        <v>107</v>
      </c>
      <c r="B103" s="83" t="s">
        <v>274</v>
      </c>
      <c r="C103" s="337" t="s">
        <v>273</v>
      </c>
      <c r="D103" s="339"/>
      <c r="E103" s="340"/>
      <c r="F103" s="338" t="s">
        <v>239</v>
      </c>
      <c r="G103" s="340"/>
      <c r="H103" s="341">
        <v>2.62</v>
      </c>
      <c r="I103" s="340"/>
      <c r="J103" s="341">
        <v>1.38</v>
      </c>
      <c r="K103" s="340"/>
      <c r="L103" s="82">
        <v>2.8635549999999999</v>
      </c>
      <c r="M103" s="336"/>
      <c r="N103" s="340"/>
      <c r="O103" s="83" t="s">
        <v>107</v>
      </c>
      <c r="P103" s="341">
        <v>563.22</v>
      </c>
      <c r="Q103" s="340"/>
      <c r="R103" s="341">
        <v>1</v>
      </c>
      <c r="S103" s="339"/>
      <c r="T103" s="340"/>
      <c r="U103" s="82">
        <v>1612.81</v>
      </c>
    </row>
    <row r="104" spans="1:21" ht="14.25" customHeight="1" x14ac:dyDescent="0.25">
      <c r="A104" s="83" t="s">
        <v>107</v>
      </c>
      <c r="B104" s="83" t="s">
        <v>238</v>
      </c>
      <c r="C104" s="337" t="s">
        <v>237</v>
      </c>
      <c r="D104" s="339"/>
      <c r="E104" s="340"/>
      <c r="F104" s="338" t="s">
        <v>107</v>
      </c>
      <c r="G104" s="340"/>
      <c r="H104" s="336"/>
      <c r="I104" s="340"/>
      <c r="J104" s="336"/>
      <c r="K104" s="340"/>
      <c r="L104" s="85"/>
      <c r="M104" s="336"/>
      <c r="N104" s="340"/>
      <c r="O104" s="83" t="s">
        <v>107</v>
      </c>
      <c r="P104" s="336"/>
      <c r="Q104" s="340"/>
      <c r="R104" s="336"/>
      <c r="S104" s="339"/>
      <c r="T104" s="340"/>
      <c r="U104" s="82">
        <v>0</v>
      </c>
    </row>
    <row r="105" spans="1:21" ht="14.25" customHeight="1" x14ac:dyDescent="0.25">
      <c r="A105" s="83" t="s">
        <v>107</v>
      </c>
      <c r="B105" s="83" t="s">
        <v>107</v>
      </c>
      <c r="C105" s="323" t="s">
        <v>230</v>
      </c>
      <c r="D105" s="339"/>
      <c r="E105" s="340"/>
      <c r="F105" s="338" t="s">
        <v>107</v>
      </c>
      <c r="G105" s="340"/>
      <c r="H105" s="336"/>
      <c r="I105" s="340"/>
      <c r="J105" s="336"/>
      <c r="K105" s="340"/>
      <c r="L105" s="85"/>
      <c r="M105" s="336"/>
      <c r="N105" s="340"/>
      <c r="O105" s="83" t="s">
        <v>107</v>
      </c>
      <c r="P105" s="336"/>
      <c r="Q105" s="340"/>
      <c r="R105" s="336"/>
      <c r="S105" s="339"/>
      <c r="T105" s="340"/>
      <c r="U105" s="80">
        <v>9635.0499999999993</v>
      </c>
    </row>
    <row r="106" spans="1:21" ht="14.25" customHeight="1" x14ac:dyDescent="0.25">
      <c r="A106" s="84" t="s">
        <v>107</v>
      </c>
      <c r="B106" s="84" t="s">
        <v>107</v>
      </c>
      <c r="C106" s="337" t="s">
        <v>229</v>
      </c>
      <c r="D106" s="339"/>
      <c r="E106" s="340"/>
      <c r="F106" s="338" t="s">
        <v>107</v>
      </c>
      <c r="G106" s="340"/>
      <c r="H106" s="336"/>
      <c r="I106" s="340"/>
      <c r="J106" s="337" t="s">
        <v>107</v>
      </c>
      <c r="K106" s="340"/>
      <c r="L106" s="83" t="s">
        <v>107</v>
      </c>
      <c r="M106" s="337" t="s">
        <v>107</v>
      </c>
      <c r="N106" s="340"/>
      <c r="O106" s="84" t="s">
        <v>107</v>
      </c>
      <c r="P106" s="336"/>
      <c r="Q106" s="340"/>
      <c r="R106" s="337" t="s">
        <v>107</v>
      </c>
      <c r="S106" s="339"/>
      <c r="T106" s="340"/>
      <c r="U106" s="82">
        <v>8462.5300000000007</v>
      </c>
    </row>
    <row r="107" spans="1:21" ht="38.85" customHeight="1" x14ac:dyDescent="0.25">
      <c r="A107" s="84" t="s">
        <v>107</v>
      </c>
      <c r="B107" s="83" t="s">
        <v>376</v>
      </c>
      <c r="C107" s="337" t="s">
        <v>375</v>
      </c>
      <c r="D107" s="339"/>
      <c r="E107" s="340"/>
      <c r="F107" s="338" t="s">
        <v>224</v>
      </c>
      <c r="G107" s="340"/>
      <c r="H107" s="341">
        <v>92</v>
      </c>
      <c r="I107" s="340"/>
      <c r="J107" s="341">
        <v>1</v>
      </c>
      <c r="K107" s="340"/>
      <c r="L107" s="82">
        <v>92</v>
      </c>
      <c r="M107" s="336"/>
      <c r="N107" s="340"/>
      <c r="O107" s="83" t="s">
        <v>107</v>
      </c>
      <c r="P107" s="336"/>
      <c r="Q107" s="340"/>
      <c r="R107" s="342" t="s">
        <v>107</v>
      </c>
      <c r="S107" s="339"/>
      <c r="T107" s="340"/>
      <c r="U107" s="82">
        <v>7785.53</v>
      </c>
    </row>
    <row r="108" spans="1:21" ht="38.85" customHeight="1" x14ac:dyDescent="0.25">
      <c r="A108" s="84" t="s">
        <v>107</v>
      </c>
      <c r="B108" s="83" t="s">
        <v>374</v>
      </c>
      <c r="C108" s="337" t="s">
        <v>373</v>
      </c>
      <c r="D108" s="339"/>
      <c r="E108" s="340"/>
      <c r="F108" s="338" t="s">
        <v>224</v>
      </c>
      <c r="G108" s="340"/>
      <c r="H108" s="341">
        <v>46</v>
      </c>
      <c r="I108" s="340"/>
      <c r="J108" s="341">
        <v>1</v>
      </c>
      <c r="K108" s="340"/>
      <c r="L108" s="82">
        <v>46</v>
      </c>
      <c r="M108" s="336"/>
      <c r="N108" s="340"/>
      <c r="O108" s="83" t="s">
        <v>107</v>
      </c>
      <c r="P108" s="336"/>
      <c r="Q108" s="340"/>
      <c r="R108" s="342" t="s">
        <v>107</v>
      </c>
      <c r="S108" s="339"/>
      <c r="T108" s="340"/>
      <c r="U108" s="82">
        <v>3892.76</v>
      </c>
    </row>
    <row r="109" spans="1:21" ht="14.25" customHeight="1" x14ac:dyDescent="0.25">
      <c r="A109" s="81" t="s">
        <v>107</v>
      </c>
      <c r="B109" s="81" t="s">
        <v>107</v>
      </c>
      <c r="C109" s="323" t="s">
        <v>223</v>
      </c>
      <c r="D109" s="339"/>
      <c r="E109" s="339"/>
      <c r="F109" s="339"/>
      <c r="G109" s="339"/>
      <c r="H109" s="339"/>
      <c r="I109" s="339"/>
      <c r="J109" s="339"/>
      <c r="K109" s="339"/>
      <c r="L109" s="340"/>
      <c r="M109" s="343" t="s">
        <v>107</v>
      </c>
      <c r="N109" s="339"/>
      <c r="O109" s="340"/>
      <c r="P109" s="344">
        <v>26910.78</v>
      </c>
      <c r="Q109" s="340"/>
      <c r="R109" s="327"/>
      <c r="S109" s="339"/>
      <c r="T109" s="340"/>
      <c r="U109" s="80">
        <v>21313.34</v>
      </c>
    </row>
    <row r="110" spans="1:21" ht="93.6" customHeight="1" x14ac:dyDescent="0.25">
      <c r="A110" s="88" t="s">
        <v>372</v>
      </c>
      <c r="B110" s="87" t="s">
        <v>371</v>
      </c>
      <c r="C110" s="323" t="s">
        <v>370</v>
      </c>
      <c r="D110" s="339"/>
      <c r="E110" s="340"/>
      <c r="F110" s="325" t="s">
        <v>369</v>
      </c>
      <c r="G110" s="340"/>
      <c r="H110" s="326">
        <v>0.79200000000000004</v>
      </c>
      <c r="I110" s="340"/>
      <c r="J110" s="326">
        <v>1</v>
      </c>
      <c r="K110" s="340"/>
      <c r="L110" s="80">
        <v>0.79200000000000004</v>
      </c>
      <c r="M110" s="327"/>
      <c r="N110" s="340"/>
      <c r="O110" s="86"/>
      <c r="P110" s="327"/>
      <c r="Q110" s="340"/>
      <c r="R110" s="327"/>
      <c r="S110" s="339"/>
      <c r="T110" s="340"/>
      <c r="U110" s="85"/>
    </row>
    <row r="111" spans="1:21" ht="50.25" customHeight="1" x14ac:dyDescent="0.25">
      <c r="A111" s="89" t="s">
        <v>107</v>
      </c>
      <c r="B111" s="83" t="s">
        <v>338</v>
      </c>
      <c r="C111" s="337" t="s">
        <v>337</v>
      </c>
      <c r="D111" s="339"/>
      <c r="E111" s="339"/>
      <c r="F111" s="339"/>
      <c r="G111" s="339"/>
      <c r="H111" s="339"/>
      <c r="I111" s="339"/>
      <c r="J111" s="339"/>
      <c r="K111" s="339"/>
      <c r="L111" s="339"/>
      <c r="M111" s="339"/>
      <c r="N111" s="339"/>
      <c r="O111" s="339"/>
      <c r="P111" s="339"/>
      <c r="Q111" s="339"/>
      <c r="R111" s="339"/>
      <c r="S111" s="339"/>
      <c r="T111" s="340"/>
      <c r="U111" s="84" t="s">
        <v>107</v>
      </c>
    </row>
    <row r="112" spans="1:21" ht="14.25" customHeight="1" x14ac:dyDescent="0.25">
      <c r="A112" s="83" t="s">
        <v>107</v>
      </c>
      <c r="B112" s="83" t="s">
        <v>139</v>
      </c>
      <c r="C112" s="337" t="s">
        <v>244</v>
      </c>
      <c r="D112" s="339"/>
      <c r="E112" s="340"/>
      <c r="F112" s="338" t="s">
        <v>239</v>
      </c>
      <c r="G112" s="340"/>
      <c r="H112" s="336"/>
      <c r="I112" s="340"/>
      <c r="J112" s="336"/>
      <c r="K112" s="340"/>
      <c r="L112" s="82">
        <v>84.110399999999998</v>
      </c>
      <c r="M112" s="336"/>
      <c r="N112" s="340"/>
      <c r="O112" s="83" t="s">
        <v>107</v>
      </c>
      <c r="P112" s="336"/>
      <c r="Q112" s="340"/>
      <c r="R112" s="336"/>
      <c r="S112" s="339"/>
      <c r="T112" s="340"/>
      <c r="U112" s="82">
        <v>36942.97</v>
      </c>
    </row>
    <row r="113" spans="1:21" ht="14.25" customHeight="1" x14ac:dyDescent="0.25">
      <c r="A113" s="83" t="s">
        <v>107</v>
      </c>
      <c r="B113" s="83" t="s">
        <v>368</v>
      </c>
      <c r="C113" s="337" t="s">
        <v>367</v>
      </c>
      <c r="D113" s="339"/>
      <c r="E113" s="340"/>
      <c r="F113" s="338" t="s">
        <v>239</v>
      </c>
      <c r="G113" s="340"/>
      <c r="H113" s="341">
        <v>88.5</v>
      </c>
      <c r="I113" s="340"/>
      <c r="J113" s="341">
        <v>1.2</v>
      </c>
      <c r="K113" s="340"/>
      <c r="L113" s="82">
        <v>84.110399999999998</v>
      </c>
      <c r="M113" s="336"/>
      <c r="N113" s="340"/>
      <c r="O113" s="83" t="s">
        <v>107</v>
      </c>
      <c r="P113" s="341">
        <v>439.22</v>
      </c>
      <c r="Q113" s="340"/>
      <c r="R113" s="341">
        <v>1</v>
      </c>
      <c r="S113" s="339"/>
      <c r="T113" s="340"/>
      <c r="U113" s="82">
        <v>36942.97</v>
      </c>
    </row>
    <row r="114" spans="1:21" ht="14.25" customHeight="1" x14ac:dyDescent="0.25">
      <c r="A114" s="83" t="s">
        <v>107</v>
      </c>
      <c r="B114" s="83" t="s">
        <v>131</v>
      </c>
      <c r="C114" s="337" t="s">
        <v>241</v>
      </c>
      <c r="D114" s="339"/>
      <c r="E114" s="340"/>
      <c r="F114" s="338" t="s">
        <v>107</v>
      </c>
      <c r="G114" s="340"/>
      <c r="H114" s="336"/>
      <c r="I114" s="340"/>
      <c r="J114" s="336"/>
      <c r="K114" s="340"/>
      <c r="L114" s="85"/>
      <c r="M114" s="336"/>
      <c r="N114" s="340"/>
      <c r="O114" s="83" t="s">
        <v>107</v>
      </c>
      <c r="P114" s="336"/>
      <c r="Q114" s="340"/>
      <c r="R114" s="336"/>
      <c r="S114" s="339"/>
      <c r="T114" s="340"/>
      <c r="U114" s="82">
        <v>0</v>
      </c>
    </row>
    <row r="115" spans="1:21" ht="14.25" customHeight="1" x14ac:dyDescent="0.25">
      <c r="A115" s="83" t="s">
        <v>107</v>
      </c>
      <c r="B115" s="83" t="s">
        <v>105</v>
      </c>
      <c r="C115" s="337" t="s">
        <v>240</v>
      </c>
      <c r="D115" s="339"/>
      <c r="E115" s="340"/>
      <c r="F115" s="338" t="s">
        <v>239</v>
      </c>
      <c r="G115" s="340"/>
      <c r="H115" s="336"/>
      <c r="I115" s="340"/>
      <c r="J115" s="336"/>
      <c r="K115" s="340"/>
      <c r="L115" s="85"/>
      <c r="M115" s="336"/>
      <c r="N115" s="340"/>
      <c r="O115" s="83" t="s">
        <v>107</v>
      </c>
      <c r="P115" s="336"/>
      <c r="Q115" s="340"/>
      <c r="R115" s="336"/>
      <c r="S115" s="339"/>
      <c r="T115" s="340"/>
      <c r="U115" s="82">
        <v>0</v>
      </c>
    </row>
    <row r="116" spans="1:21" ht="14.25" customHeight="1" x14ac:dyDescent="0.25">
      <c r="A116" s="83" t="s">
        <v>107</v>
      </c>
      <c r="B116" s="83" t="s">
        <v>238</v>
      </c>
      <c r="C116" s="337" t="s">
        <v>237</v>
      </c>
      <c r="D116" s="339"/>
      <c r="E116" s="340"/>
      <c r="F116" s="338" t="s">
        <v>107</v>
      </c>
      <c r="G116" s="340"/>
      <c r="H116" s="336"/>
      <c r="I116" s="340"/>
      <c r="J116" s="336"/>
      <c r="K116" s="340"/>
      <c r="L116" s="85"/>
      <c r="M116" s="336"/>
      <c r="N116" s="340"/>
      <c r="O116" s="83" t="s">
        <v>107</v>
      </c>
      <c r="P116" s="336"/>
      <c r="Q116" s="340"/>
      <c r="R116" s="336"/>
      <c r="S116" s="339"/>
      <c r="T116" s="340"/>
      <c r="U116" s="82">
        <v>0</v>
      </c>
    </row>
    <row r="117" spans="1:21" ht="14.25" customHeight="1" x14ac:dyDescent="0.25">
      <c r="A117" s="83" t="s">
        <v>107</v>
      </c>
      <c r="B117" s="83" t="s">
        <v>107</v>
      </c>
      <c r="C117" s="323" t="s">
        <v>230</v>
      </c>
      <c r="D117" s="339"/>
      <c r="E117" s="340"/>
      <c r="F117" s="338" t="s">
        <v>107</v>
      </c>
      <c r="G117" s="340"/>
      <c r="H117" s="336"/>
      <c r="I117" s="340"/>
      <c r="J117" s="336"/>
      <c r="K117" s="340"/>
      <c r="L117" s="85"/>
      <c r="M117" s="336"/>
      <c r="N117" s="340"/>
      <c r="O117" s="83" t="s">
        <v>107</v>
      </c>
      <c r="P117" s="336"/>
      <c r="Q117" s="340"/>
      <c r="R117" s="336"/>
      <c r="S117" s="339"/>
      <c r="T117" s="340"/>
      <c r="U117" s="80">
        <v>36942.97</v>
      </c>
    </row>
    <row r="118" spans="1:21" ht="14.25" customHeight="1" x14ac:dyDescent="0.25">
      <c r="A118" s="84" t="s">
        <v>107</v>
      </c>
      <c r="B118" s="84" t="s">
        <v>107</v>
      </c>
      <c r="C118" s="337" t="s">
        <v>229</v>
      </c>
      <c r="D118" s="339"/>
      <c r="E118" s="340"/>
      <c r="F118" s="338" t="s">
        <v>107</v>
      </c>
      <c r="G118" s="340"/>
      <c r="H118" s="336"/>
      <c r="I118" s="340"/>
      <c r="J118" s="337" t="s">
        <v>107</v>
      </c>
      <c r="K118" s="340"/>
      <c r="L118" s="83" t="s">
        <v>107</v>
      </c>
      <c r="M118" s="337" t="s">
        <v>107</v>
      </c>
      <c r="N118" s="340"/>
      <c r="O118" s="84" t="s">
        <v>107</v>
      </c>
      <c r="P118" s="336"/>
      <c r="Q118" s="340"/>
      <c r="R118" s="337" t="s">
        <v>107</v>
      </c>
      <c r="S118" s="339"/>
      <c r="T118" s="340"/>
      <c r="U118" s="82">
        <v>36942.97</v>
      </c>
    </row>
    <row r="119" spans="1:21" ht="28.35" customHeight="1" x14ac:dyDescent="0.25">
      <c r="A119" s="84" t="s">
        <v>107</v>
      </c>
      <c r="B119" s="83" t="s">
        <v>366</v>
      </c>
      <c r="C119" s="337" t="s">
        <v>365</v>
      </c>
      <c r="D119" s="339"/>
      <c r="E119" s="340"/>
      <c r="F119" s="338" t="s">
        <v>224</v>
      </c>
      <c r="G119" s="340"/>
      <c r="H119" s="341">
        <v>89</v>
      </c>
      <c r="I119" s="340"/>
      <c r="J119" s="341">
        <v>1</v>
      </c>
      <c r="K119" s="340"/>
      <c r="L119" s="82">
        <v>89</v>
      </c>
      <c r="M119" s="336"/>
      <c r="N119" s="340"/>
      <c r="O119" s="83" t="s">
        <v>107</v>
      </c>
      <c r="P119" s="336"/>
      <c r="Q119" s="340"/>
      <c r="R119" s="342" t="s">
        <v>107</v>
      </c>
      <c r="S119" s="339"/>
      <c r="T119" s="340"/>
      <c r="U119" s="82">
        <v>32879.24</v>
      </c>
    </row>
    <row r="120" spans="1:21" ht="28.35" customHeight="1" x14ac:dyDescent="0.25">
      <c r="A120" s="84" t="s">
        <v>107</v>
      </c>
      <c r="B120" s="83" t="s">
        <v>364</v>
      </c>
      <c r="C120" s="337" t="s">
        <v>363</v>
      </c>
      <c r="D120" s="339"/>
      <c r="E120" s="340"/>
      <c r="F120" s="338" t="s">
        <v>224</v>
      </c>
      <c r="G120" s="340"/>
      <c r="H120" s="341">
        <v>40</v>
      </c>
      <c r="I120" s="340"/>
      <c r="J120" s="341">
        <v>1</v>
      </c>
      <c r="K120" s="340"/>
      <c r="L120" s="82">
        <v>40</v>
      </c>
      <c r="M120" s="336"/>
      <c r="N120" s="340"/>
      <c r="O120" s="83" t="s">
        <v>107</v>
      </c>
      <c r="P120" s="336"/>
      <c r="Q120" s="340"/>
      <c r="R120" s="342" t="s">
        <v>107</v>
      </c>
      <c r="S120" s="339"/>
      <c r="T120" s="340"/>
      <c r="U120" s="82">
        <v>14777.19</v>
      </c>
    </row>
    <row r="121" spans="1:21" ht="14.25" customHeight="1" x14ac:dyDescent="0.25">
      <c r="A121" s="81" t="s">
        <v>107</v>
      </c>
      <c r="B121" s="81" t="s">
        <v>107</v>
      </c>
      <c r="C121" s="323" t="s">
        <v>223</v>
      </c>
      <c r="D121" s="339"/>
      <c r="E121" s="339"/>
      <c r="F121" s="339"/>
      <c r="G121" s="339"/>
      <c r="H121" s="339"/>
      <c r="I121" s="339"/>
      <c r="J121" s="339"/>
      <c r="K121" s="339"/>
      <c r="L121" s="340"/>
      <c r="M121" s="343" t="s">
        <v>107</v>
      </c>
      <c r="N121" s="339"/>
      <c r="O121" s="340"/>
      <c r="P121" s="344">
        <v>106817.42</v>
      </c>
      <c r="Q121" s="340"/>
      <c r="R121" s="327"/>
      <c r="S121" s="339"/>
      <c r="T121" s="340"/>
      <c r="U121" s="80">
        <v>84599.4</v>
      </c>
    </row>
    <row r="122" spans="1:21" ht="14.25" customHeight="1" x14ac:dyDescent="0.25"/>
    <row r="123" spans="1:21" ht="14.25" customHeight="1" x14ac:dyDescent="0.25">
      <c r="A123" s="79" t="s">
        <v>107</v>
      </c>
      <c r="B123" s="79" t="s">
        <v>107</v>
      </c>
      <c r="C123" s="345" t="s">
        <v>205</v>
      </c>
      <c r="D123" s="339"/>
      <c r="E123" s="339"/>
      <c r="F123" s="339"/>
      <c r="G123" s="339"/>
      <c r="H123" s="339"/>
      <c r="I123" s="339"/>
      <c r="J123" s="339"/>
      <c r="K123" s="339"/>
      <c r="L123" s="339"/>
      <c r="M123" s="339"/>
      <c r="N123" s="339"/>
      <c r="O123" s="340"/>
      <c r="P123" s="346" t="s">
        <v>107</v>
      </c>
      <c r="Q123" s="340"/>
      <c r="R123" s="346" t="s">
        <v>107</v>
      </c>
      <c r="S123" s="339"/>
      <c r="T123" s="340"/>
      <c r="U123" s="78" t="s">
        <v>107</v>
      </c>
    </row>
    <row r="124" spans="1:21" ht="14.25" customHeight="1" x14ac:dyDescent="0.25">
      <c r="A124" s="79" t="s">
        <v>107</v>
      </c>
      <c r="B124" s="79" t="s">
        <v>107</v>
      </c>
      <c r="C124" s="345" t="s">
        <v>222</v>
      </c>
      <c r="D124" s="339"/>
      <c r="E124" s="339"/>
      <c r="F124" s="339"/>
      <c r="G124" s="339"/>
      <c r="H124" s="339"/>
      <c r="I124" s="339"/>
      <c r="J124" s="339"/>
      <c r="K124" s="339"/>
      <c r="L124" s="339"/>
      <c r="M124" s="339"/>
      <c r="N124" s="339"/>
      <c r="O124" s="340"/>
      <c r="P124" s="346" t="s">
        <v>107</v>
      </c>
      <c r="Q124" s="340"/>
      <c r="R124" s="346" t="s">
        <v>107</v>
      </c>
      <c r="S124" s="339"/>
      <c r="T124" s="340"/>
      <c r="U124" s="78" t="s">
        <v>362</v>
      </c>
    </row>
    <row r="125" spans="1:21" ht="14.25" customHeight="1" x14ac:dyDescent="0.25">
      <c r="A125" s="79" t="s">
        <v>107</v>
      </c>
      <c r="B125" s="79" t="s">
        <v>107</v>
      </c>
      <c r="C125" s="345" t="s">
        <v>220</v>
      </c>
      <c r="D125" s="339"/>
      <c r="E125" s="339"/>
      <c r="F125" s="339"/>
      <c r="G125" s="339"/>
      <c r="H125" s="339"/>
      <c r="I125" s="339"/>
      <c r="J125" s="339"/>
      <c r="K125" s="339"/>
      <c r="L125" s="339"/>
      <c r="M125" s="339"/>
      <c r="N125" s="339"/>
      <c r="O125" s="340"/>
      <c r="P125" s="346" t="s">
        <v>107</v>
      </c>
      <c r="Q125" s="340"/>
      <c r="R125" s="346" t="s">
        <v>107</v>
      </c>
      <c r="S125" s="339"/>
      <c r="T125" s="340"/>
      <c r="U125" s="78" t="s">
        <v>361</v>
      </c>
    </row>
    <row r="126" spans="1:21" ht="14.25" customHeight="1" x14ac:dyDescent="0.25">
      <c r="A126" s="79" t="s">
        <v>107</v>
      </c>
      <c r="B126" s="79" t="s">
        <v>107</v>
      </c>
      <c r="C126" s="345" t="s">
        <v>218</v>
      </c>
      <c r="D126" s="339"/>
      <c r="E126" s="339"/>
      <c r="F126" s="339"/>
      <c r="G126" s="339"/>
      <c r="H126" s="339"/>
      <c r="I126" s="339"/>
      <c r="J126" s="339"/>
      <c r="K126" s="339"/>
      <c r="L126" s="339"/>
      <c r="M126" s="339"/>
      <c r="N126" s="339"/>
      <c r="O126" s="340"/>
      <c r="P126" s="346" t="s">
        <v>107</v>
      </c>
      <c r="Q126" s="340"/>
      <c r="R126" s="346" t="s">
        <v>107</v>
      </c>
      <c r="S126" s="339"/>
      <c r="T126" s="340"/>
      <c r="U126" s="78" t="s">
        <v>360</v>
      </c>
    </row>
    <row r="127" spans="1:21" ht="14.25" customHeight="1" x14ac:dyDescent="0.25">
      <c r="A127" s="79" t="s">
        <v>107</v>
      </c>
      <c r="B127" s="79" t="s">
        <v>107</v>
      </c>
      <c r="C127" s="345" t="s">
        <v>216</v>
      </c>
      <c r="D127" s="339"/>
      <c r="E127" s="339"/>
      <c r="F127" s="339"/>
      <c r="G127" s="339"/>
      <c r="H127" s="339"/>
      <c r="I127" s="339"/>
      <c r="J127" s="339"/>
      <c r="K127" s="339"/>
      <c r="L127" s="339"/>
      <c r="M127" s="339"/>
      <c r="N127" s="339"/>
      <c r="O127" s="340"/>
      <c r="P127" s="346" t="s">
        <v>107</v>
      </c>
      <c r="Q127" s="340"/>
      <c r="R127" s="346" t="s">
        <v>107</v>
      </c>
      <c r="S127" s="339"/>
      <c r="T127" s="340"/>
      <c r="U127" s="78" t="s">
        <v>359</v>
      </c>
    </row>
    <row r="128" spans="1:21" ht="14.25" customHeight="1" x14ac:dyDescent="0.25">
      <c r="A128" s="79" t="s">
        <v>107</v>
      </c>
      <c r="B128" s="79" t="s">
        <v>107</v>
      </c>
      <c r="C128" s="345" t="s">
        <v>212</v>
      </c>
      <c r="D128" s="339"/>
      <c r="E128" s="339"/>
      <c r="F128" s="339"/>
      <c r="G128" s="339"/>
      <c r="H128" s="339"/>
      <c r="I128" s="339"/>
      <c r="J128" s="339"/>
      <c r="K128" s="339"/>
      <c r="L128" s="339"/>
      <c r="M128" s="339"/>
      <c r="N128" s="339"/>
      <c r="O128" s="340"/>
      <c r="P128" s="346" t="s">
        <v>107</v>
      </c>
      <c r="Q128" s="340"/>
      <c r="R128" s="346" t="s">
        <v>107</v>
      </c>
      <c r="S128" s="339"/>
      <c r="T128" s="340"/>
      <c r="U128" s="78" t="s">
        <v>358</v>
      </c>
    </row>
    <row r="129" spans="1:21" ht="14.25" customHeight="1" x14ac:dyDescent="0.25">
      <c r="A129" s="79" t="s">
        <v>107</v>
      </c>
      <c r="B129" s="79" t="s">
        <v>107</v>
      </c>
      <c r="C129" s="345" t="s">
        <v>210</v>
      </c>
      <c r="D129" s="316"/>
      <c r="E129" s="316"/>
      <c r="F129" s="316"/>
      <c r="G129" s="316"/>
      <c r="H129" s="316"/>
      <c r="I129" s="316"/>
      <c r="J129" s="316"/>
      <c r="K129" s="316"/>
      <c r="L129" s="316"/>
      <c r="M129" s="316"/>
      <c r="N129" s="316"/>
      <c r="O129" s="324"/>
      <c r="P129" s="346" t="s">
        <v>107</v>
      </c>
      <c r="Q129" s="324"/>
      <c r="R129" s="346" t="s">
        <v>107</v>
      </c>
      <c r="S129" s="316"/>
      <c r="T129" s="324"/>
      <c r="U129" s="78" t="s">
        <v>357</v>
      </c>
    </row>
    <row r="130" spans="1:21" ht="14.25" customHeight="1" x14ac:dyDescent="0.25">
      <c r="A130" s="79" t="s">
        <v>107</v>
      </c>
      <c r="B130" s="79" t="s">
        <v>107</v>
      </c>
      <c r="C130" s="345" t="s">
        <v>208</v>
      </c>
      <c r="D130" s="316"/>
      <c r="E130" s="316"/>
      <c r="F130" s="316"/>
      <c r="G130" s="316"/>
      <c r="H130" s="316"/>
      <c r="I130" s="316"/>
      <c r="J130" s="316"/>
      <c r="K130" s="316"/>
      <c r="L130" s="316"/>
      <c r="M130" s="316"/>
      <c r="N130" s="316"/>
      <c r="O130" s="324"/>
      <c r="P130" s="346" t="s">
        <v>107</v>
      </c>
      <c r="Q130" s="324"/>
      <c r="R130" s="346" t="s">
        <v>107</v>
      </c>
      <c r="S130" s="316"/>
      <c r="T130" s="324"/>
      <c r="U130" s="78" t="s">
        <v>356</v>
      </c>
    </row>
    <row r="131" spans="1:21" ht="14.25" customHeight="1" x14ac:dyDescent="0.25">
      <c r="A131" s="79" t="s">
        <v>107</v>
      </c>
      <c r="B131" s="79" t="s">
        <v>107</v>
      </c>
      <c r="C131" s="345" t="s">
        <v>206</v>
      </c>
      <c r="D131" s="316"/>
      <c r="E131" s="316"/>
      <c r="F131" s="316"/>
      <c r="G131" s="316"/>
      <c r="H131" s="316"/>
      <c r="I131" s="316"/>
      <c r="J131" s="316"/>
      <c r="K131" s="316"/>
      <c r="L131" s="316"/>
      <c r="M131" s="316"/>
      <c r="N131" s="316"/>
      <c r="O131" s="324"/>
      <c r="P131" s="346" t="s">
        <v>107</v>
      </c>
      <c r="Q131" s="324"/>
      <c r="R131" s="346" t="s">
        <v>107</v>
      </c>
      <c r="S131" s="316"/>
      <c r="T131" s="324"/>
      <c r="U131" s="78" t="s">
        <v>355</v>
      </c>
    </row>
    <row r="132" spans="1:21" ht="14.25" customHeight="1" x14ac:dyDescent="0.25">
      <c r="A132" s="79" t="s">
        <v>107</v>
      </c>
      <c r="B132" s="79" t="s">
        <v>107</v>
      </c>
      <c r="C132" s="345" t="s">
        <v>205</v>
      </c>
      <c r="D132" s="316"/>
      <c r="E132" s="316"/>
      <c r="F132" s="316"/>
      <c r="G132" s="316"/>
      <c r="H132" s="316"/>
      <c r="I132" s="316"/>
      <c r="J132" s="316"/>
      <c r="K132" s="316"/>
      <c r="L132" s="316"/>
      <c r="M132" s="316"/>
      <c r="N132" s="316"/>
      <c r="O132" s="324"/>
      <c r="P132" s="346" t="s">
        <v>107</v>
      </c>
      <c r="Q132" s="324"/>
      <c r="R132" s="346" t="s">
        <v>107</v>
      </c>
      <c r="S132" s="316"/>
      <c r="T132" s="324"/>
      <c r="U132" s="78" t="s">
        <v>355</v>
      </c>
    </row>
    <row r="133" spans="1:21" ht="14.25" customHeight="1" x14ac:dyDescent="0.25">
      <c r="A133" s="79" t="s">
        <v>107</v>
      </c>
      <c r="B133" s="79" t="s">
        <v>107</v>
      </c>
      <c r="C133" s="345" t="s">
        <v>203</v>
      </c>
      <c r="D133" s="316"/>
      <c r="E133" s="316"/>
      <c r="F133" s="316"/>
      <c r="G133" s="316"/>
      <c r="H133" s="316"/>
      <c r="I133" s="316"/>
      <c r="J133" s="316"/>
      <c r="K133" s="316"/>
      <c r="L133" s="316"/>
      <c r="M133" s="316"/>
      <c r="N133" s="316"/>
      <c r="O133" s="324"/>
      <c r="P133" s="346" t="s">
        <v>107</v>
      </c>
      <c r="Q133" s="324"/>
      <c r="R133" s="346" t="s">
        <v>107</v>
      </c>
      <c r="S133" s="316"/>
      <c r="T133" s="324"/>
      <c r="U133" s="78" t="s">
        <v>107</v>
      </c>
    </row>
    <row r="134" spans="1:21" ht="14.25" customHeight="1" x14ac:dyDescent="0.25">
      <c r="A134" s="79" t="s">
        <v>107</v>
      </c>
      <c r="B134" s="79" t="s">
        <v>107</v>
      </c>
      <c r="C134" s="345" t="s">
        <v>202</v>
      </c>
      <c r="D134" s="316"/>
      <c r="E134" s="316"/>
      <c r="F134" s="316"/>
      <c r="G134" s="316"/>
      <c r="H134" s="316"/>
      <c r="I134" s="316"/>
      <c r="J134" s="316"/>
      <c r="K134" s="316"/>
      <c r="L134" s="316"/>
      <c r="M134" s="316"/>
      <c r="N134" s="316"/>
      <c r="O134" s="324"/>
      <c r="P134" s="346" t="s">
        <v>107</v>
      </c>
      <c r="Q134" s="324"/>
      <c r="R134" s="346" t="s">
        <v>107</v>
      </c>
      <c r="S134" s="316"/>
      <c r="T134" s="324"/>
      <c r="U134" s="78" t="s">
        <v>354</v>
      </c>
    </row>
    <row r="135" spans="1:21" ht="14.25" customHeight="1" x14ac:dyDescent="0.25">
      <c r="A135" s="79" t="s">
        <v>107</v>
      </c>
      <c r="B135" s="79" t="s">
        <v>107</v>
      </c>
      <c r="C135" s="345" t="s">
        <v>200</v>
      </c>
      <c r="D135" s="316"/>
      <c r="E135" s="316"/>
      <c r="F135" s="316"/>
      <c r="G135" s="316"/>
      <c r="H135" s="316"/>
      <c r="I135" s="316"/>
      <c r="J135" s="316"/>
      <c r="K135" s="316"/>
      <c r="L135" s="316"/>
      <c r="M135" s="316"/>
      <c r="N135" s="316"/>
      <c r="O135" s="324"/>
      <c r="P135" s="346" t="s">
        <v>107</v>
      </c>
      <c r="Q135" s="324"/>
      <c r="R135" s="346" t="s">
        <v>107</v>
      </c>
      <c r="S135" s="316"/>
      <c r="T135" s="324"/>
      <c r="U135" s="78" t="s">
        <v>353</v>
      </c>
    </row>
    <row r="136" spans="1:21" ht="18.2" customHeight="1" x14ac:dyDescent="0.25">
      <c r="A136" s="347" t="s">
        <v>352</v>
      </c>
      <c r="B136" s="316"/>
      <c r="C136" s="316"/>
      <c r="D136" s="316"/>
      <c r="E136" s="316"/>
      <c r="F136" s="316"/>
      <c r="G136" s="316"/>
      <c r="H136" s="316"/>
      <c r="I136" s="316"/>
      <c r="J136" s="316"/>
      <c r="K136" s="316"/>
      <c r="L136" s="316"/>
      <c r="M136" s="316"/>
      <c r="N136" s="316"/>
      <c r="O136" s="316"/>
      <c r="P136" s="316"/>
      <c r="Q136" s="316"/>
      <c r="R136" s="316"/>
      <c r="S136" s="316"/>
      <c r="T136" s="316"/>
      <c r="U136" s="316"/>
    </row>
    <row r="137" spans="1:21" ht="93.6" customHeight="1" x14ac:dyDescent="0.25">
      <c r="A137" s="88" t="s">
        <v>351</v>
      </c>
      <c r="B137" s="87" t="s">
        <v>350</v>
      </c>
      <c r="C137" s="323" t="s">
        <v>349</v>
      </c>
      <c r="D137" s="316"/>
      <c r="E137" s="324"/>
      <c r="F137" s="325" t="s">
        <v>339</v>
      </c>
      <c r="G137" s="324"/>
      <c r="H137" s="326">
        <v>1</v>
      </c>
      <c r="I137" s="324"/>
      <c r="J137" s="326">
        <v>1</v>
      </c>
      <c r="K137" s="340"/>
      <c r="L137" s="80">
        <v>1</v>
      </c>
      <c r="M137" s="327"/>
      <c r="N137" s="340"/>
      <c r="O137" s="86"/>
      <c r="P137" s="327"/>
      <c r="Q137" s="340"/>
      <c r="R137" s="327"/>
      <c r="S137" s="339"/>
      <c r="T137" s="340"/>
      <c r="U137" s="85"/>
    </row>
    <row r="138" spans="1:21" ht="50.25" customHeight="1" x14ac:dyDescent="0.25">
      <c r="A138" s="89" t="s">
        <v>107</v>
      </c>
      <c r="B138" s="83" t="s">
        <v>338</v>
      </c>
      <c r="C138" s="337" t="s">
        <v>337</v>
      </c>
      <c r="D138" s="339"/>
      <c r="E138" s="339"/>
      <c r="F138" s="339"/>
      <c r="G138" s="339"/>
      <c r="H138" s="339"/>
      <c r="I138" s="339"/>
      <c r="J138" s="339"/>
      <c r="K138" s="339"/>
      <c r="L138" s="339"/>
      <c r="M138" s="339"/>
      <c r="N138" s="339"/>
      <c r="O138" s="339"/>
      <c r="P138" s="339"/>
      <c r="Q138" s="339"/>
      <c r="R138" s="339"/>
      <c r="S138" s="339"/>
      <c r="T138" s="340"/>
      <c r="U138" s="84" t="s">
        <v>107</v>
      </c>
    </row>
    <row r="139" spans="1:21" ht="14.25" customHeight="1" x14ac:dyDescent="0.25">
      <c r="A139" s="83" t="s">
        <v>107</v>
      </c>
      <c r="B139" s="83" t="s">
        <v>139</v>
      </c>
      <c r="C139" s="337" t="s">
        <v>244</v>
      </c>
      <c r="D139" s="339"/>
      <c r="E139" s="340"/>
      <c r="F139" s="338" t="s">
        <v>239</v>
      </c>
      <c r="G139" s="340"/>
      <c r="H139" s="336"/>
      <c r="I139" s="340"/>
      <c r="J139" s="336"/>
      <c r="K139" s="340"/>
      <c r="L139" s="82">
        <v>12.6</v>
      </c>
      <c r="M139" s="336"/>
      <c r="N139" s="340"/>
      <c r="O139" s="83" t="s">
        <v>107</v>
      </c>
      <c r="P139" s="336"/>
      <c r="Q139" s="340"/>
      <c r="R139" s="336"/>
      <c r="S139" s="339"/>
      <c r="T139" s="340"/>
      <c r="U139" s="82">
        <v>7626.15</v>
      </c>
    </row>
    <row r="140" spans="1:21" ht="14.25" customHeight="1" x14ac:dyDescent="0.25">
      <c r="A140" s="83" t="s">
        <v>107</v>
      </c>
      <c r="B140" s="83" t="s">
        <v>336</v>
      </c>
      <c r="C140" s="337" t="s">
        <v>335</v>
      </c>
      <c r="D140" s="339"/>
      <c r="E140" s="340"/>
      <c r="F140" s="338" t="s">
        <v>239</v>
      </c>
      <c r="G140" s="340"/>
      <c r="H140" s="341">
        <v>10.5</v>
      </c>
      <c r="I140" s="340"/>
      <c r="J140" s="341">
        <v>1.2</v>
      </c>
      <c r="K140" s="340"/>
      <c r="L140" s="82">
        <v>12.6</v>
      </c>
      <c r="M140" s="336"/>
      <c r="N140" s="340"/>
      <c r="O140" s="83" t="s">
        <v>107</v>
      </c>
      <c r="P140" s="341">
        <v>605.25</v>
      </c>
      <c r="Q140" s="340"/>
      <c r="R140" s="341">
        <v>1</v>
      </c>
      <c r="S140" s="339"/>
      <c r="T140" s="340"/>
      <c r="U140" s="82">
        <v>7626.15</v>
      </c>
    </row>
    <row r="141" spans="1:21" ht="14.25" customHeight="1" x14ac:dyDescent="0.25">
      <c r="A141" s="83" t="s">
        <v>107</v>
      </c>
      <c r="B141" s="83" t="s">
        <v>131</v>
      </c>
      <c r="C141" s="337" t="s">
        <v>241</v>
      </c>
      <c r="D141" s="339"/>
      <c r="E141" s="340"/>
      <c r="F141" s="338" t="s">
        <v>107</v>
      </c>
      <c r="G141" s="340"/>
      <c r="H141" s="336"/>
      <c r="I141" s="340"/>
      <c r="J141" s="336"/>
      <c r="K141" s="340"/>
      <c r="L141" s="85"/>
      <c r="M141" s="336"/>
      <c r="N141" s="340"/>
      <c r="O141" s="83" t="s">
        <v>107</v>
      </c>
      <c r="P141" s="336"/>
      <c r="Q141" s="340"/>
      <c r="R141" s="336"/>
      <c r="S141" s="339"/>
      <c r="T141" s="340"/>
      <c r="U141" s="82">
        <v>2573.8200000000002</v>
      </c>
    </row>
    <row r="142" spans="1:21" ht="14.25" customHeight="1" x14ac:dyDescent="0.25">
      <c r="A142" s="83" t="s">
        <v>107</v>
      </c>
      <c r="B142" s="83" t="s">
        <v>105</v>
      </c>
      <c r="C142" s="337" t="s">
        <v>240</v>
      </c>
      <c r="D142" s="339"/>
      <c r="E142" s="340"/>
      <c r="F142" s="338" t="s">
        <v>239</v>
      </c>
      <c r="G142" s="340"/>
      <c r="H142" s="336"/>
      <c r="I142" s="340"/>
      <c r="J142" s="336"/>
      <c r="K142" s="340"/>
      <c r="L142" s="82">
        <v>6.5519999999999996</v>
      </c>
      <c r="M142" s="336"/>
      <c r="N142" s="340"/>
      <c r="O142" s="83" t="s">
        <v>107</v>
      </c>
      <c r="P142" s="336"/>
      <c r="Q142" s="340"/>
      <c r="R142" s="336"/>
      <c r="S142" s="339"/>
      <c r="T142" s="340"/>
      <c r="U142" s="82">
        <v>4956.9799999999996</v>
      </c>
    </row>
    <row r="143" spans="1:21" ht="36.6" customHeight="1" x14ac:dyDescent="0.25">
      <c r="A143" s="83" t="s">
        <v>107</v>
      </c>
      <c r="B143" s="83" t="s">
        <v>334</v>
      </c>
      <c r="C143" s="337" t="s">
        <v>333</v>
      </c>
      <c r="D143" s="339"/>
      <c r="E143" s="340"/>
      <c r="F143" s="338" t="s">
        <v>275</v>
      </c>
      <c r="G143" s="340"/>
      <c r="H143" s="341">
        <v>5.46</v>
      </c>
      <c r="I143" s="340"/>
      <c r="J143" s="341">
        <v>1.2</v>
      </c>
      <c r="K143" s="340"/>
      <c r="L143" s="82">
        <v>6.5519999999999996</v>
      </c>
      <c r="M143" s="341">
        <v>282.61</v>
      </c>
      <c r="N143" s="340"/>
      <c r="O143" s="83" t="s">
        <v>332</v>
      </c>
      <c r="P143" s="341">
        <v>392.83</v>
      </c>
      <c r="Q143" s="340"/>
      <c r="R143" s="336"/>
      <c r="S143" s="339"/>
      <c r="T143" s="340"/>
      <c r="U143" s="82">
        <v>2573.8200000000002</v>
      </c>
    </row>
    <row r="144" spans="1:21" ht="14.25" customHeight="1" x14ac:dyDescent="0.25">
      <c r="A144" s="83" t="s">
        <v>107</v>
      </c>
      <c r="B144" s="83" t="s">
        <v>284</v>
      </c>
      <c r="C144" s="337" t="s">
        <v>283</v>
      </c>
      <c r="D144" s="339"/>
      <c r="E144" s="340"/>
      <c r="F144" s="338" t="s">
        <v>239</v>
      </c>
      <c r="G144" s="340"/>
      <c r="H144" s="341">
        <v>5.46</v>
      </c>
      <c r="I144" s="340"/>
      <c r="J144" s="341">
        <v>1.2</v>
      </c>
      <c r="K144" s="340"/>
      <c r="L144" s="82">
        <v>6.5519999999999996</v>
      </c>
      <c r="M144" s="336"/>
      <c r="N144" s="340"/>
      <c r="O144" s="83" t="s">
        <v>107</v>
      </c>
      <c r="P144" s="341">
        <v>756.56</v>
      </c>
      <c r="Q144" s="340"/>
      <c r="R144" s="341">
        <v>1</v>
      </c>
      <c r="S144" s="339"/>
      <c r="T144" s="340"/>
      <c r="U144" s="82">
        <v>4956.9799999999996</v>
      </c>
    </row>
    <row r="145" spans="1:21" ht="14.25" customHeight="1" x14ac:dyDescent="0.25">
      <c r="A145" s="83" t="s">
        <v>107</v>
      </c>
      <c r="B145" s="83" t="s">
        <v>238</v>
      </c>
      <c r="C145" s="337" t="s">
        <v>237</v>
      </c>
      <c r="D145" s="339"/>
      <c r="E145" s="340"/>
      <c r="F145" s="338" t="s">
        <v>107</v>
      </c>
      <c r="G145" s="340"/>
      <c r="H145" s="336"/>
      <c r="I145" s="340"/>
      <c r="J145" s="336"/>
      <c r="K145" s="340"/>
      <c r="L145" s="85"/>
      <c r="M145" s="336"/>
      <c r="N145" s="340"/>
      <c r="O145" s="83" t="s">
        <v>107</v>
      </c>
      <c r="P145" s="336"/>
      <c r="Q145" s="340"/>
      <c r="R145" s="336"/>
      <c r="S145" s="339"/>
      <c r="T145" s="340"/>
      <c r="U145" s="82">
        <v>1800.15</v>
      </c>
    </row>
    <row r="146" spans="1:21" ht="18.95" customHeight="1" x14ac:dyDescent="0.25">
      <c r="A146" s="83" t="s">
        <v>107</v>
      </c>
      <c r="B146" s="83" t="s">
        <v>331</v>
      </c>
      <c r="C146" s="337" t="s">
        <v>330</v>
      </c>
      <c r="D146" s="339"/>
      <c r="E146" s="340"/>
      <c r="F146" s="338" t="s">
        <v>329</v>
      </c>
      <c r="G146" s="340"/>
      <c r="H146" s="341">
        <v>3.0000000000000001E-3</v>
      </c>
      <c r="I146" s="340"/>
      <c r="J146" s="341">
        <v>1</v>
      </c>
      <c r="K146" s="340"/>
      <c r="L146" s="82">
        <v>3.0000000000000001E-3</v>
      </c>
      <c r="M146" s="341">
        <v>2784.5</v>
      </c>
      <c r="N146" s="340"/>
      <c r="O146" s="83" t="s">
        <v>328</v>
      </c>
      <c r="P146" s="341">
        <v>3035.11</v>
      </c>
      <c r="Q146" s="340"/>
      <c r="R146" s="336"/>
      <c r="S146" s="339"/>
      <c r="T146" s="340"/>
      <c r="U146" s="82">
        <v>9.11</v>
      </c>
    </row>
    <row r="147" spans="1:21" ht="18.95" customHeight="1" x14ac:dyDescent="0.25">
      <c r="A147" s="83" t="s">
        <v>107</v>
      </c>
      <c r="B147" s="83" t="s">
        <v>327</v>
      </c>
      <c r="C147" s="337" t="s">
        <v>326</v>
      </c>
      <c r="D147" s="339"/>
      <c r="E147" s="340"/>
      <c r="F147" s="338" t="s">
        <v>325</v>
      </c>
      <c r="G147" s="340"/>
      <c r="H147" s="341">
        <v>0.02</v>
      </c>
      <c r="I147" s="340"/>
      <c r="J147" s="341">
        <v>1</v>
      </c>
      <c r="K147" s="340"/>
      <c r="L147" s="82">
        <v>0.02</v>
      </c>
      <c r="M147" s="341">
        <v>1771.04</v>
      </c>
      <c r="N147" s="340"/>
      <c r="O147" s="83" t="s">
        <v>233</v>
      </c>
      <c r="P147" s="341">
        <v>2160.67</v>
      </c>
      <c r="Q147" s="340"/>
      <c r="R147" s="336"/>
      <c r="S147" s="339"/>
      <c r="T147" s="340"/>
      <c r="U147" s="82">
        <v>43.21</v>
      </c>
    </row>
    <row r="148" spans="1:21" ht="18.95" customHeight="1" x14ac:dyDescent="0.25">
      <c r="A148" s="83" t="s">
        <v>107</v>
      </c>
      <c r="B148" s="83" t="s">
        <v>324</v>
      </c>
      <c r="C148" s="337" t="s">
        <v>323</v>
      </c>
      <c r="D148" s="339"/>
      <c r="E148" s="340"/>
      <c r="F148" s="338" t="s">
        <v>305</v>
      </c>
      <c r="G148" s="340"/>
      <c r="H148" s="341">
        <v>11</v>
      </c>
      <c r="I148" s="340"/>
      <c r="J148" s="341">
        <v>1</v>
      </c>
      <c r="K148" s="340"/>
      <c r="L148" s="82">
        <v>11</v>
      </c>
      <c r="M148" s="341">
        <v>94.68</v>
      </c>
      <c r="N148" s="340"/>
      <c r="O148" s="83" t="s">
        <v>322</v>
      </c>
      <c r="P148" s="341">
        <v>142.97</v>
      </c>
      <c r="Q148" s="340"/>
      <c r="R148" s="336"/>
      <c r="S148" s="339"/>
      <c r="T148" s="340"/>
      <c r="U148" s="82">
        <v>1572.67</v>
      </c>
    </row>
    <row r="149" spans="1:21" ht="27.6" customHeight="1" x14ac:dyDescent="0.25">
      <c r="A149" s="83" t="s">
        <v>107</v>
      </c>
      <c r="B149" s="83" t="s">
        <v>321</v>
      </c>
      <c r="C149" s="337" t="s">
        <v>320</v>
      </c>
      <c r="D149" s="339"/>
      <c r="E149" s="340"/>
      <c r="F149" s="338" t="s">
        <v>234</v>
      </c>
      <c r="G149" s="340"/>
      <c r="H149" s="341">
        <v>3</v>
      </c>
      <c r="I149" s="340"/>
      <c r="J149" s="341">
        <v>1</v>
      </c>
      <c r="K149" s="340"/>
      <c r="L149" s="82">
        <v>3</v>
      </c>
      <c r="M149" s="341">
        <v>20.420000000000002</v>
      </c>
      <c r="N149" s="340"/>
      <c r="O149" s="83" t="s">
        <v>319</v>
      </c>
      <c r="P149" s="341">
        <v>20.83</v>
      </c>
      <c r="Q149" s="340"/>
      <c r="R149" s="336"/>
      <c r="S149" s="339"/>
      <c r="T149" s="340"/>
      <c r="U149" s="82">
        <v>62.49</v>
      </c>
    </row>
    <row r="150" spans="1:21" ht="18.95" customHeight="1" x14ac:dyDescent="0.25">
      <c r="A150" s="83" t="s">
        <v>107</v>
      </c>
      <c r="B150" s="83" t="s">
        <v>318</v>
      </c>
      <c r="C150" s="337" t="s">
        <v>317</v>
      </c>
      <c r="D150" s="339"/>
      <c r="E150" s="340"/>
      <c r="F150" s="338" t="s">
        <v>270</v>
      </c>
      <c r="G150" s="340"/>
      <c r="H150" s="341">
        <v>0.78</v>
      </c>
      <c r="I150" s="340"/>
      <c r="J150" s="341">
        <v>1</v>
      </c>
      <c r="K150" s="340"/>
      <c r="L150" s="82">
        <v>0.78</v>
      </c>
      <c r="M150" s="341">
        <v>46.06</v>
      </c>
      <c r="N150" s="340"/>
      <c r="O150" s="83" t="s">
        <v>316</v>
      </c>
      <c r="P150" s="341">
        <v>80.14</v>
      </c>
      <c r="Q150" s="340"/>
      <c r="R150" s="336"/>
      <c r="S150" s="339"/>
      <c r="T150" s="340"/>
      <c r="U150" s="82">
        <v>62.51</v>
      </c>
    </row>
    <row r="151" spans="1:21" ht="14.25" customHeight="1" x14ac:dyDescent="0.25">
      <c r="A151" s="83" t="s">
        <v>107</v>
      </c>
      <c r="B151" s="83" t="s">
        <v>315</v>
      </c>
      <c r="C151" s="337" t="s">
        <v>314</v>
      </c>
      <c r="D151" s="339"/>
      <c r="E151" s="340"/>
      <c r="F151" s="338" t="s">
        <v>270</v>
      </c>
      <c r="G151" s="340"/>
      <c r="H151" s="341">
        <v>0.38</v>
      </c>
      <c r="I151" s="340"/>
      <c r="J151" s="341">
        <v>1</v>
      </c>
      <c r="K151" s="340"/>
      <c r="L151" s="82">
        <v>0.38</v>
      </c>
      <c r="M151" s="341">
        <v>92.95</v>
      </c>
      <c r="N151" s="340"/>
      <c r="O151" s="83" t="s">
        <v>313</v>
      </c>
      <c r="P151" s="341">
        <v>131.99</v>
      </c>
      <c r="Q151" s="340"/>
      <c r="R151" s="336"/>
      <c r="S151" s="339"/>
      <c r="T151" s="340"/>
      <c r="U151" s="82">
        <v>50.16</v>
      </c>
    </row>
    <row r="152" spans="1:21" ht="14.25" customHeight="1" x14ac:dyDescent="0.25">
      <c r="A152" s="83" t="s">
        <v>107</v>
      </c>
      <c r="B152" s="83" t="s">
        <v>107</v>
      </c>
      <c r="C152" s="323" t="s">
        <v>230</v>
      </c>
      <c r="D152" s="339"/>
      <c r="E152" s="340"/>
      <c r="F152" s="338" t="s">
        <v>107</v>
      </c>
      <c r="G152" s="340"/>
      <c r="H152" s="336"/>
      <c r="I152" s="340"/>
      <c r="J152" s="336"/>
      <c r="K152" s="340"/>
      <c r="L152" s="85"/>
      <c r="M152" s="336"/>
      <c r="N152" s="340"/>
      <c r="O152" s="83" t="s">
        <v>107</v>
      </c>
      <c r="P152" s="336"/>
      <c r="Q152" s="340"/>
      <c r="R152" s="336"/>
      <c r="S152" s="339"/>
      <c r="T152" s="340"/>
      <c r="U152" s="80">
        <v>16957.099999999999</v>
      </c>
    </row>
    <row r="153" spans="1:21" ht="14.25" customHeight="1" x14ac:dyDescent="0.25">
      <c r="A153" s="84" t="s">
        <v>107</v>
      </c>
      <c r="B153" s="84" t="s">
        <v>107</v>
      </c>
      <c r="C153" s="337" t="s">
        <v>229</v>
      </c>
      <c r="D153" s="339"/>
      <c r="E153" s="340"/>
      <c r="F153" s="338" t="s">
        <v>107</v>
      </c>
      <c r="G153" s="340"/>
      <c r="H153" s="336"/>
      <c r="I153" s="340"/>
      <c r="J153" s="337" t="s">
        <v>107</v>
      </c>
      <c r="K153" s="340"/>
      <c r="L153" s="83" t="s">
        <v>107</v>
      </c>
      <c r="M153" s="337" t="s">
        <v>107</v>
      </c>
      <c r="N153" s="340"/>
      <c r="O153" s="84" t="s">
        <v>107</v>
      </c>
      <c r="P153" s="336"/>
      <c r="Q153" s="340"/>
      <c r="R153" s="337" t="s">
        <v>107</v>
      </c>
      <c r="S153" s="339"/>
      <c r="T153" s="340"/>
      <c r="U153" s="82">
        <v>12583.13</v>
      </c>
    </row>
    <row r="154" spans="1:21" ht="28.35" customHeight="1" x14ac:dyDescent="0.25">
      <c r="A154" s="84" t="s">
        <v>107</v>
      </c>
      <c r="B154" s="83" t="s">
        <v>312</v>
      </c>
      <c r="C154" s="337" t="s">
        <v>311</v>
      </c>
      <c r="D154" s="339"/>
      <c r="E154" s="340"/>
      <c r="F154" s="338" t="s">
        <v>224</v>
      </c>
      <c r="G154" s="340"/>
      <c r="H154" s="341">
        <v>98</v>
      </c>
      <c r="I154" s="340"/>
      <c r="J154" s="341">
        <v>1</v>
      </c>
      <c r="K154" s="340"/>
      <c r="L154" s="82">
        <v>98</v>
      </c>
      <c r="M154" s="336"/>
      <c r="N154" s="340"/>
      <c r="O154" s="83" t="s">
        <v>107</v>
      </c>
      <c r="P154" s="336"/>
      <c r="Q154" s="340"/>
      <c r="R154" s="342" t="s">
        <v>107</v>
      </c>
      <c r="S154" s="339"/>
      <c r="T154" s="340"/>
      <c r="U154" s="82">
        <v>12331.47</v>
      </c>
    </row>
    <row r="155" spans="1:21" ht="28.35" customHeight="1" x14ac:dyDescent="0.25">
      <c r="A155" s="84" t="s">
        <v>107</v>
      </c>
      <c r="B155" s="83" t="s">
        <v>310</v>
      </c>
      <c r="C155" s="337" t="s">
        <v>309</v>
      </c>
      <c r="D155" s="339"/>
      <c r="E155" s="340"/>
      <c r="F155" s="338" t="s">
        <v>224</v>
      </c>
      <c r="G155" s="340"/>
      <c r="H155" s="341">
        <v>58</v>
      </c>
      <c r="I155" s="340"/>
      <c r="J155" s="341">
        <v>1</v>
      </c>
      <c r="K155" s="340"/>
      <c r="L155" s="82">
        <v>58</v>
      </c>
      <c r="M155" s="336"/>
      <c r="N155" s="340"/>
      <c r="O155" s="83" t="s">
        <v>107</v>
      </c>
      <c r="P155" s="336"/>
      <c r="Q155" s="340"/>
      <c r="R155" s="342" t="s">
        <v>107</v>
      </c>
      <c r="S155" s="339"/>
      <c r="T155" s="340"/>
      <c r="U155" s="82">
        <v>7298.22</v>
      </c>
    </row>
    <row r="156" spans="1:21" ht="14.25" customHeight="1" x14ac:dyDescent="0.25">
      <c r="A156" s="81" t="s">
        <v>107</v>
      </c>
      <c r="B156" s="81" t="s">
        <v>107</v>
      </c>
      <c r="C156" s="323" t="s">
        <v>223</v>
      </c>
      <c r="D156" s="339"/>
      <c r="E156" s="339"/>
      <c r="F156" s="339"/>
      <c r="G156" s="339"/>
      <c r="H156" s="339"/>
      <c r="I156" s="339"/>
      <c r="J156" s="339"/>
      <c r="K156" s="339"/>
      <c r="L156" s="340"/>
      <c r="M156" s="343" t="s">
        <v>107</v>
      </c>
      <c r="N156" s="339"/>
      <c r="O156" s="340"/>
      <c r="P156" s="344">
        <v>36586.79</v>
      </c>
      <c r="Q156" s="340"/>
      <c r="R156" s="327"/>
      <c r="S156" s="339"/>
      <c r="T156" s="340"/>
      <c r="U156" s="80">
        <v>36586.79</v>
      </c>
    </row>
    <row r="157" spans="1:21" ht="104.25" customHeight="1" x14ac:dyDescent="0.25">
      <c r="A157" s="88" t="s">
        <v>348</v>
      </c>
      <c r="B157" s="87" t="s">
        <v>347</v>
      </c>
      <c r="C157" s="323" t="s">
        <v>346</v>
      </c>
      <c r="D157" s="339"/>
      <c r="E157" s="340"/>
      <c r="F157" s="325" t="s">
        <v>339</v>
      </c>
      <c r="G157" s="340"/>
      <c r="H157" s="326">
        <v>1</v>
      </c>
      <c r="I157" s="340"/>
      <c r="J157" s="326">
        <v>158</v>
      </c>
      <c r="K157" s="340"/>
      <c r="L157" s="80">
        <v>158</v>
      </c>
      <c r="M157" s="327"/>
      <c r="N157" s="340"/>
      <c r="O157" s="86"/>
      <c r="P157" s="327"/>
      <c r="Q157" s="340"/>
      <c r="R157" s="327"/>
      <c r="S157" s="339"/>
      <c r="T157" s="340"/>
      <c r="U157" s="85"/>
    </row>
    <row r="158" spans="1:21" ht="50.25" customHeight="1" x14ac:dyDescent="0.25">
      <c r="A158" s="89" t="s">
        <v>107</v>
      </c>
      <c r="B158" s="83" t="s">
        <v>338</v>
      </c>
      <c r="C158" s="337" t="s">
        <v>337</v>
      </c>
      <c r="D158" s="339"/>
      <c r="E158" s="339"/>
      <c r="F158" s="339"/>
      <c r="G158" s="339"/>
      <c r="H158" s="339"/>
      <c r="I158" s="339"/>
      <c r="J158" s="339"/>
      <c r="K158" s="339"/>
      <c r="L158" s="339"/>
      <c r="M158" s="339"/>
      <c r="N158" s="339"/>
      <c r="O158" s="339"/>
      <c r="P158" s="339"/>
      <c r="Q158" s="339"/>
      <c r="R158" s="339"/>
      <c r="S158" s="339"/>
      <c r="T158" s="340"/>
      <c r="U158" s="84" t="s">
        <v>107</v>
      </c>
    </row>
    <row r="159" spans="1:21" ht="14.25" customHeight="1" x14ac:dyDescent="0.25">
      <c r="A159" s="83" t="s">
        <v>107</v>
      </c>
      <c r="B159" s="83" t="s">
        <v>139</v>
      </c>
      <c r="C159" s="337" t="s">
        <v>244</v>
      </c>
      <c r="D159" s="339"/>
      <c r="E159" s="340"/>
      <c r="F159" s="338" t="s">
        <v>239</v>
      </c>
      <c r="G159" s="340"/>
      <c r="H159" s="336"/>
      <c r="I159" s="340"/>
      <c r="J159" s="336"/>
      <c r="K159" s="340"/>
      <c r="L159" s="82">
        <v>726.16800000000001</v>
      </c>
      <c r="M159" s="336"/>
      <c r="N159" s="340"/>
      <c r="O159" s="83" t="s">
        <v>107</v>
      </c>
      <c r="P159" s="336"/>
      <c r="Q159" s="340"/>
      <c r="R159" s="336"/>
      <c r="S159" s="339"/>
      <c r="T159" s="340"/>
      <c r="U159" s="82">
        <v>439513.18</v>
      </c>
    </row>
    <row r="160" spans="1:21" ht="14.25" customHeight="1" x14ac:dyDescent="0.25">
      <c r="A160" s="83" t="s">
        <v>107</v>
      </c>
      <c r="B160" s="83" t="s">
        <v>336</v>
      </c>
      <c r="C160" s="337" t="s">
        <v>335</v>
      </c>
      <c r="D160" s="339"/>
      <c r="E160" s="340"/>
      <c r="F160" s="338" t="s">
        <v>239</v>
      </c>
      <c r="G160" s="340"/>
      <c r="H160" s="341">
        <v>3.83</v>
      </c>
      <c r="I160" s="340"/>
      <c r="J160" s="341">
        <v>1.2</v>
      </c>
      <c r="K160" s="340"/>
      <c r="L160" s="82">
        <v>726.16800000000001</v>
      </c>
      <c r="M160" s="336"/>
      <c r="N160" s="340"/>
      <c r="O160" s="83" t="s">
        <v>107</v>
      </c>
      <c r="P160" s="341">
        <v>605.25</v>
      </c>
      <c r="Q160" s="340"/>
      <c r="R160" s="341">
        <v>1</v>
      </c>
      <c r="S160" s="339"/>
      <c r="T160" s="340"/>
      <c r="U160" s="82">
        <v>439513.18</v>
      </c>
    </row>
    <row r="161" spans="1:21" ht="14.25" customHeight="1" x14ac:dyDescent="0.25">
      <c r="A161" s="83" t="s">
        <v>107</v>
      </c>
      <c r="B161" s="83" t="s">
        <v>131</v>
      </c>
      <c r="C161" s="337" t="s">
        <v>241</v>
      </c>
      <c r="D161" s="339"/>
      <c r="E161" s="340"/>
      <c r="F161" s="338" t="s">
        <v>107</v>
      </c>
      <c r="G161" s="340"/>
      <c r="H161" s="336"/>
      <c r="I161" s="340"/>
      <c r="J161" s="336"/>
      <c r="K161" s="340"/>
      <c r="L161" s="85"/>
      <c r="M161" s="336"/>
      <c r="N161" s="340"/>
      <c r="O161" s="83" t="s">
        <v>107</v>
      </c>
      <c r="P161" s="336"/>
      <c r="Q161" s="340"/>
      <c r="R161" s="336"/>
      <c r="S161" s="339"/>
      <c r="T161" s="340"/>
      <c r="U161" s="82">
        <v>159388.42000000001</v>
      </c>
    </row>
    <row r="162" spans="1:21" ht="14.25" customHeight="1" x14ac:dyDescent="0.25">
      <c r="A162" s="83" t="s">
        <v>107</v>
      </c>
      <c r="B162" s="83" t="s">
        <v>105</v>
      </c>
      <c r="C162" s="337" t="s">
        <v>240</v>
      </c>
      <c r="D162" s="339"/>
      <c r="E162" s="340"/>
      <c r="F162" s="338" t="s">
        <v>239</v>
      </c>
      <c r="G162" s="340"/>
      <c r="H162" s="336"/>
      <c r="I162" s="340"/>
      <c r="J162" s="336"/>
      <c r="K162" s="340"/>
      <c r="L162" s="82">
        <v>405.74400000000003</v>
      </c>
      <c r="M162" s="336"/>
      <c r="N162" s="340"/>
      <c r="O162" s="83" t="s">
        <v>107</v>
      </c>
      <c r="P162" s="336"/>
      <c r="Q162" s="340"/>
      <c r="R162" s="336"/>
      <c r="S162" s="339"/>
      <c r="T162" s="340"/>
      <c r="U162" s="82">
        <v>306969.68</v>
      </c>
    </row>
    <row r="163" spans="1:21" ht="36.6" customHeight="1" x14ac:dyDescent="0.25">
      <c r="A163" s="83" t="s">
        <v>107</v>
      </c>
      <c r="B163" s="83" t="s">
        <v>334</v>
      </c>
      <c r="C163" s="337" t="s">
        <v>333</v>
      </c>
      <c r="D163" s="339"/>
      <c r="E163" s="340"/>
      <c r="F163" s="338" t="s">
        <v>275</v>
      </c>
      <c r="G163" s="340"/>
      <c r="H163" s="341">
        <v>2.14</v>
      </c>
      <c r="I163" s="340"/>
      <c r="J163" s="341">
        <v>1.2</v>
      </c>
      <c r="K163" s="340"/>
      <c r="L163" s="82">
        <v>405.74400000000003</v>
      </c>
      <c r="M163" s="341">
        <v>282.61</v>
      </c>
      <c r="N163" s="340"/>
      <c r="O163" s="83" t="s">
        <v>332</v>
      </c>
      <c r="P163" s="341">
        <v>392.83</v>
      </c>
      <c r="Q163" s="340"/>
      <c r="R163" s="336"/>
      <c r="S163" s="339"/>
      <c r="T163" s="340"/>
      <c r="U163" s="82">
        <v>159388.42000000001</v>
      </c>
    </row>
    <row r="164" spans="1:21" ht="14.25" customHeight="1" x14ac:dyDescent="0.25">
      <c r="A164" s="83" t="s">
        <v>107</v>
      </c>
      <c r="B164" s="83" t="s">
        <v>284</v>
      </c>
      <c r="C164" s="337" t="s">
        <v>283</v>
      </c>
      <c r="D164" s="339"/>
      <c r="E164" s="340"/>
      <c r="F164" s="338" t="s">
        <v>239</v>
      </c>
      <c r="G164" s="340"/>
      <c r="H164" s="341">
        <v>2.14</v>
      </c>
      <c r="I164" s="340"/>
      <c r="J164" s="341">
        <v>1.2</v>
      </c>
      <c r="K164" s="340"/>
      <c r="L164" s="82">
        <v>405.74400000000003</v>
      </c>
      <c r="M164" s="336"/>
      <c r="N164" s="340"/>
      <c r="O164" s="83" t="s">
        <v>107</v>
      </c>
      <c r="P164" s="341">
        <v>756.56</v>
      </c>
      <c r="Q164" s="340"/>
      <c r="R164" s="341">
        <v>1</v>
      </c>
      <c r="S164" s="339"/>
      <c r="T164" s="340"/>
      <c r="U164" s="82">
        <v>306969.68</v>
      </c>
    </row>
    <row r="165" spans="1:21" ht="14.25" customHeight="1" x14ac:dyDescent="0.25">
      <c r="A165" s="83" t="s">
        <v>107</v>
      </c>
      <c r="B165" s="83" t="s">
        <v>238</v>
      </c>
      <c r="C165" s="337" t="s">
        <v>237</v>
      </c>
      <c r="D165" s="339"/>
      <c r="E165" s="340"/>
      <c r="F165" s="338" t="s">
        <v>107</v>
      </c>
      <c r="G165" s="340"/>
      <c r="H165" s="336"/>
      <c r="I165" s="340"/>
      <c r="J165" s="336"/>
      <c r="K165" s="340"/>
      <c r="L165" s="85"/>
      <c r="M165" s="336"/>
      <c r="N165" s="340"/>
      <c r="O165" s="83" t="s">
        <v>107</v>
      </c>
      <c r="P165" s="336"/>
      <c r="Q165" s="340"/>
      <c r="R165" s="336"/>
      <c r="S165" s="339"/>
      <c r="T165" s="340"/>
      <c r="U165" s="82">
        <v>155391.35999999999</v>
      </c>
    </row>
    <row r="166" spans="1:21" ht="18.95" customHeight="1" x14ac:dyDescent="0.25">
      <c r="A166" s="83" t="s">
        <v>107</v>
      </c>
      <c r="B166" s="83" t="s">
        <v>331</v>
      </c>
      <c r="C166" s="337" t="s">
        <v>330</v>
      </c>
      <c r="D166" s="339"/>
      <c r="E166" s="340"/>
      <c r="F166" s="338" t="s">
        <v>329</v>
      </c>
      <c r="G166" s="340"/>
      <c r="H166" s="341">
        <v>2E-3</v>
      </c>
      <c r="I166" s="340"/>
      <c r="J166" s="341">
        <v>1</v>
      </c>
      <c r="K166" s="340"/>
      <c r="L166" s="82">
        <v>0.316</v>
      </c>
      <c r="M166" s="341">
        <v>2784.5</v>
      </c>
      <c r="N166" s="340"/>
      <c r="O166" s="83" t="s">
        <v>328</v>
      </c>
      <c r="P166" s="341">
        <v>3035.11</v>
      </c>
      <c r="Q166" s="340"/>
      <c r="R166" s="336"/>
      <c r="S166" s="339"/>
      <c r="T166" s="340"/>
      <c r="U166" s="82">
        <v>959.09</v>
      </c>
    </row>
    <row r="167" spans="1:21" ht="18.95" customHeight="1" x14ac:dyDescent="0.25">
      <c r="A167" s="83" t="s">
        <v>107</v>
      </c>
      <c r="B167" s="83" t="s">
        <v>327</v>
      </c>
      <c r="C167" s="337" t="s">
        <v>326</v>
      </c>
      <c r="D167" s="339"/>
      <c r="E167" s="340"/>
      <c r="F167" s="338" t="s">
        <v>325</v>
      </c>
      <c r="G167" s="340"/>
      <c r="H167" s="341">
        <v>0.01</v>
      </c>
      <c r="I167" s="340"/>
      <c r="J167" s="341">
        <v>1</v>
      </c>
      <c r="K167" s="340"/>
      <c r="L167" s="82">
        <v>1.58</v>
      </c>
      <c r="M167" s="341">
        <v>1771.04</v>
      </c>
      <c r="N167" s="340"/>
      <c r="O167" s="83" t="s">
        <v>233</v>
      </c>
      <c r="P167" s="341">
        <v>2160.67</v>
      </c>
      <c r="Q167" s="340"/>
      <c r="R167" s="336"/>
      <c r="S167" s="339"/>
      <c r="T167" s="340"/>
      <c r="U167" s="82">
        <v>3413.86</v>
      </c>
    </row>
    <row r="168" spans="1:21" ht="18.95" customHeight="1" x14ac:dyDescent="0.25">
      <c r="A168" s="83" t="s">
        <v>107</v>
      </c>
      <c r="B168" s="83" t="s">
        <v>324</v>
      </c>
      <c r="C168" s="337" t="s">
        <v>323</v>
      </c>
      <c r="D168" s="339"/>
      <c r="E168" s="340"/>
      <c r="F168" s="338" t="s">
        <v>305</v>
      </c>
      <c r="G168" s="340"/>
      <c r="H168" s="341">
        <v>6</v>
      </c>
      <c r="I168" s="340"/>
      <c r="J168" s="341">
        <v>1</v>
      </c>
      <c r="K168" s="340"/>
      <c r="L168" s="82">
        <v>948</v>
      </c>
      <c r="M168" s="341">
        <v>94.68</v>
      </c>
      <c r="N168" s="340"/>
      <c r="O168" s="83" t="s">
        <v>322</v>
      </c>
      <c r="P168" s="341">
        <v>142.97</v>
      </c>
      <c r="Q168" s="340"/>
      <c r="R168" s="336"/>
      <c r="S168" s="339"/>
      <c r="T168" s="340"/>
      <c r="U168" s="82">
        <v>135535.56</v>
      </c>
    </row>
    <row r="169" spans="1:21" ht="27.6" customHeight="1" x14ac:dyDescent="0.25">
      <c r="A169" s="83" t="s">
        <v>107</v>
      </c>
      <c r="B169" s="83" t="s">
        <v>321</v>
      </c>
      <c r="C169" s="337" t="s">
        <v>320</v>
      </c>
      <c r="D169" s="339"/>
      <c r="E169" s="340"/>
      <c r="F169" s="338" t="s">
        <v>234</v>
      </c>
      <c r="G169" s="340"/>
      <c r="H169" s="341">
        <v>2</v>
      </c>
      <c r="I169" s="340"/>
      <c r="J169" s="341">
        <v>1</v>
      </c>
      <c r="K169" s="340"/>
      <c r="L169" s="82">
        <v>316</v>
      </c>
      <c r="M169" s="341">
        <v>20.420000000000002</v>
      </c>
      <c r="N169" s="340"/>
      <c r="O169" s="83" t="s">
        <v>319</v>
      </c>
      <c r="P169" s="341">
        <v>20.83</v>
      </c>
      <c r="Q169" s="340"/>
      <c r="R169" s="336"/>
      <c r="S169" s="339"/>
      <c r="T169" s="340"/>
      <c r="U169" s="82">
        <v>6582.28</v>
      </c>
    </row>
    <row r="170" spans="1:21" ht="18.95" customHeight="1" x14ac:dyDescent="0.25">
      <c r="A170" s="83" t="s">
        <v>107</v>
      </c>
      <c r="B170" s="83" t="s">
        <v>318</v>
      </c>
      <c r="C170" s="337" t="s">
        <v>317</v>
      </c>
      <c r="D170" s="339"/>
      <c r="E170" s="340"/>
      <c r="F170" s="338" t="s">
        <v>270</v>
      </c>
      <c r="G170" s="340"/>
      <c r="H170" s="341">
        <v>0.39</v>
      </c>
      <c r="I170" s="340"/>
      <c r="J170" s="341">
        <v>1</v>
      </c>
      <c r="K170" s="340"/>
      <c r="L170" s="82">
        <v>61.62</v>
      </c>
      <c r="M170" s="341">
        <v>46.06</v>
      </c>
      <c r="N170" s="340"/>
      <c r="O170" s="83" t="s">
        <v>316</v>
      </c>
      <c r="P170" s="341">
        <v>80.14</v>
      </c>
      <c r="Q170" s="340"/>
      <c r="R170" s="336"/>
      <c r="S170" s="339"/>
      <c r="T170" s="340"/>
      <c r="U170" s="82">
        <v>4938.2299999999996</v>
      </c>
    </row>
    <row r="171" spans="1:21" ht="14.25" customHeight="1" x14ac:dyDescent="0.25">
      <c r="A171" s="83" t="s">
        <v>107</v>
      </c>
      <c r="B171" s="83" t="s">
        <v>315</v>
      </c>
      <c r="C171" s="337" t="s">
        <v>314</v>
      </c>
      <c r="D171" s="339"/>
      <c r="E171" s="340"/>
      <c r="F171" s="338" t="s">
        <v>270</v>
      </c>
      <c r="G171" s="340"/>
      <c r="H171" s="341">
        <v>0.19</v>
      </c>
      <c r="I171" s="340"/>
      <c r="J171" s="341">
        <v>1</v>
      </c>
      <c r="K171" s="340"/>
      <c r="L171" s="82">
        <v>30.02</v>
      </c>
      <c r="M171" s="341">
        <v>92.95</v>
      </c>
      <c r="N171" s="340"/>
      <c r="O171" s="83" t="s">
        <v>313</v>
      </c>
      <c r="P171" s="341">
        <v>131.99</v>
      </c>
      <c r="Q171" s="340"/>
      <c r="R171" s="336"/>
      <c r="S171" s="339"/>
      <c r="T171" s="340"/>
      <c r="U171" s="82">
        <v>3962.34</v>
      </c>
    </row>
    <row r="172" spans="1:21" ht="14.25" customHeight="1" x14ac:dyDescent="0.25">
      <c r="A172" s="83" t="s">
        <v>107</v>
      </c>
      <c r="B172" s="83" t="s">
        <v>107</v>
      </c>
      <c r="C172" s="323" t="s">
        <v>230</v>
      </c>
      <c r="D172" s="339"/>
      <c r="E172" s="340"/>
      <c r="F172" s="338" t="s">
        <v>107</v>
      </c>
      <c r="G172" s="340"/>
      <c r="H172" s="336"/>
      <c r="I172" s="340"/>
      <c r="J172" s="336"/>
      <c r="K172" s="340"/>
      <c r="L172" s="85"/>
      <c r="M172" s="336"/>
      <c r="N172" s="340"/>
      <c r="O172" s="83" t="s">
        <v>107</v>
      </c>
      <c r="P172" s="336"/>
      <c r="Q172" s="340"/>
      <c r="R172" s="336"/>
      <c r="S172" s="339"/>
      <c r="T172" s="340"/>
      <c r="U172" s="80">
        <v>1061262.6399999999</v>
      </c>
    </row>
    <row r="173" spans="1:21" ht="14.25" customHeight="1" x14ac:dyDescent="0.25">
      <c r="A173" s="84" t="s">
        <v>107</v>
      </c>
      <c r="B173" s="84" t="s">
        <v>107</v>
      </c>
      <c r="C173" s="337" t="s">
        <v>229</v>
      </c>
      <c r="D173" s="339"/>
      <c r="E173" s="340"/>
      <c r="F173" s="338" t="s">
        <v>107</v>
      </c>
      <c r="G173" s="340"/>
      <c r="H173" s="336"/>
      <c r="I173" s="340"/>
      <c r="J173" s="337" t="s">
        <v>107</v>
      </c>
      <c r="K173" s="340"/>
      <c r="L173" s="83" t="s">
        <v>107</v>
      </c>
      <c r="M173" s="337" t="s">
        <v>107</v>
      </c>
      <c r="N173" s="340"/>
      <c r="O173" s="84" t="s">
        <v>107</v>
      </c>
      <c r="P173" s="336"/>
      <c r="Q173" s="340"/>
      <c r="R173" s="337" t="s">
        <v>107</v>
      </c>
      <c r="S173" s="339"/>
      <c r="T173" s="340"/>
      <c r="U173" s="82">
        <v>746482.86</v>
      </c>
    </row>
    <row r="174" spans="1:21" ht="28.35" customHeight="1" x14ac:dyDescent="0.25">
      <c r="A174" s="84" t="s">
        <v>107</v>
      </c>
      <c r="B174" s="83" t="s">
        <v>312</v>
      </c>
      <c r="C174" s="337" t="s">
        <v>311</v>
      </c>
      <c r="D174" s="339"/>
      <c r="E174" s="340"/>
      <c r="F174" s="338" t="s">
        <v>224</v>
      </c>
      <c r="G174" s="340"/>
      <c r="H174" s="341">
        <v>98</v>
      </c>
      <c r="I174" s="340"/>
      <c r="J174" s="341">
        <v>1</v>
      </c>
      <c r="K174" s="340"/>
      <c r="L174" s="82">
        <v>98</v>
      </c>
      <c r="M174" s="336"/>
      <c r="N174" s="340"/>
      <c r="O174" s="83" t="s">
        <v>107</v>
      </c>
      <c r="P174" s="336"/>
      <c r="Q174" s="340"/>
      <c r="R174" s="342" t="s">
        <v>107</v>
      </c>
      <c r="S174" s="339"/>
      <c r="T174" s="340"/>
      <c r="U174" s="82">
        <v>731553.2</v>
      </c>
    </row>
    <row r="175" spans="1:21" ht="28.35" customHeight="1" x14ac:dyDescent="0.25">
      <c r="A175" s="84" t="s">
        <v>107</v>
      </c>
      <c r="B175" s="83" t="s">
        <v>310</v>
      </c>
      <c r="C175" s="337" t="s">
        <v>309</v>
      </c>
      <c r="D175" s="339"/>
      <c r="E175" s="340"/>
      <c r="F175" s="338" t="s">
        <v>224</v>
      </c>
      <c r="G175" s="340"/>
      <c r="H175" s="341">
        <v>58</v>
      </c>
      <c r="I175" s="340"/>
      <c r="J175" s="341">
        <v>1</v>
      </c>
      <c r="K175" s="340"/>
      <c r="L175" s="82">
        <v>58</v>
      </c>
      <c r="M175" s="336"/>
      <c r="N175" s="340"/>
      <c r="O175" s="83" t="s">
        <v>107</v>
      </c>
      <c r="P175" s="336"/>
      <c r="Q175" s="340"/>
      <c r="R175" s="342" t="s">
        <v>107</v>
      </c>
      <c r="S175" s="339"/>
      <c r="T175" s="340"/>
      <c r="U175" s="82">
        <v>432960.06</v>
      </c>
    </row>
    <row r="176" spans="1:21" ht="14.25" customHeight="1" x14ac:dyDescent="0.25">
      <c r="A176" s="81" t="s">
        <v>107</v>
      </c>
      <c r="B176" s="81" t="s">
        <v>107</v>
      </c>
      <c r="C176" s="323" t="s">
        <v>223</v>
      </c>
      <c r="D176" s="339"/>
      <c r="E176" s="339"/>
      <c r="F176" s="339"/>
      <c r="G176" s="339"/>
      <c r="H176" s="339"/>
      <c r="I176" s="339"/>
      <c r="J176" s="339"/>
      <c r="K176" s="339"/>
      <c r="L176" s="340"/>
      <c r="M176" s="343" t="s">
        <v>107</v>
      </c>
      <c r="N176" s="339"/>
      <c r="O176" s="340"/>
      <c r="P176" s="344">
        <v>14087.19</v>
      </c>
      <c r="Q176" s="340"/>
      <c r="R176" s="327"/>
      <c r="S176" s="339"/>
      <c r="T176" s="340"/>
      <c r="U176" s="80">
        <v>2225775.9</v>
      </c>
    </row>
    <row r="177" spans="1:21" ht="93.6" customHeight="1" x14ac:dyDescent="0.25">
      <c r="A177" s="88" t="s">
        <v>345</v>
      </c>
      <c r="B177" s="87" t="s">
        <v>344</v>
      </c>
      <c r="C177" s="323" t="s">
        <v>343</v>
      </c>
      <c r="D177" s="339"/>
      <c r="E177" s="340"/>
      <c r="F177" s="325" t="s">
        <v>339</v>
      </c>
      <c r="G177" s="340"/>
      <c r="H177" s="326">
        <v>2</v>
      </c>
      <c r="I177" s="340"/>
      <c r="J177" s="326">
        <v>1</v>
      </c>
      <c r="K177" s="340"/>
      <c r="L177" s="80">
        <v>2</v>
      </c>
      <c r="M177" s="327"/>
      <c r="N177" s="340"/>
      <c r="O177" s="86"/>
      <c r="P177" s="327"/>
      <c r="Q177" s="340"/>
      <c r="R177" s="327"/>
      <c r="S177" s="339"/>
      <c r="T177" s="340"/>
      <c r="U177" s="85"/>
    </row>
    <row r="178" spans="1:21" ht="50.25" customHeight="1" x14ac:dyDescent="0.25">
      <c r="A178" s="89" t="s">
        <v>107</v>
      </c>
      <c r="B178" s="83" t="s">
        <v>338</v>
      </c>
      <c r="C178" s="337" t="s">
        <v>337</v>
      </c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39"/>
      <c r="Q178" s="339"/>
      <c r="R178" s="339"/>
      <c r="S178" s="339"/>
      <c r="T178" s="340"/>
      <c r="U178" s="84" t="s">
        <v>107</v>
      </c>
    </row>
    <row r="179" spans="1:21" ht="14.25" customHeight="1" x14ac:dyDescent="0.25">
      <c r="A179" s="83" t="s">
        <v>107</v>
      </c>
      <c r="B179" s="83" t="s">
        <v>139</v>
      </c>
      <c r="C179" s="337" t="s">
        <v>244</v>
      </c>
      <c r="D179" s="339"/>
      <c r="E179" s="340"/>
      <c r="F179" s="338" t="s">
        <v>239</v>
      </c>
      <c r="G179" s="340"/>
      <c r="H179" s="336"/>
      <c r="I179" s="340"/>
      <c r="J179" s="336"/>
      <c r="K179" s="340"/>
      <c r="L179" s="82">
        <v>21.263999999999999</v>
      </c>
      <c r="M179" s="336"/>
      <c r="N179" s="340"/>
      <c r="O179" s="83" t="s">
        <v>107</v>
      </c>
      <c r="P179" s="336"/>
      <c r="Q179" s="340"/>
      <c r="R179" s="336"/>
      <c r="S179" s="339"/>
      <c r="T179" s="340"/>
      <c r="U179" s="82">
        <v>12870.04</v>
      </c>
    </row>
    <row r="180" spans="1:21" ht="14.25" customHeight="1" x14ac:dyDescent="0.25">
      <c r="A180" s="83" t="s">
        <v>107</v>
      </c>
      <c r="B180" s="83" t="s">
        <v>336</v>
      </c>
      <c r="C180" s="337" t="s">
        <v>335</v>
      </c>
      <c r="D180" s="339"/>
      <c r="E180" s="340"/>
      <c r="F180" s="338" t="s">
        <v>239</v>
      </c>
      <c r="G180" s="340"/>
      <c r="H180" s="341">
        <v>8.86</v>
      </c>
      <c r="I180" s="340"/>
      <c r="J180" s="341">
        <v>1.2</v>
      </c>
      <c r="K180" s="340"/>
      <c r="L180" s="82">
        <v>21.263999999999999</v>
      </c>
      <c r="M180" s="336"/>
      <c r="N180" s="340"/>
      <c r="O180" s="83" t="s">
        <v>107</v>
      </c>
      <c r="P180" s="341">
        <v>605.25</v>
      </c>
      <c r="Q180" s="340"/>
      <c r="R180" s="341">
        <v>1</v>
      </c>
      <c r="S180" s="339"/>
      <c r="T180" s="340"/>
      <c r="U180" s="82">
        <v>12870.04</v>
      </c>
    </row>
    <row r="181" spans="1:21" ht="14.25" customHeight="1" x14ac:dyDescent="0.25">
      <c r="A181" s="83" t="s">
        <v>107</v>
      </c>
      <c r="B181" s="83" t="s">
        <v>131</v>
      </c>
      <c r="C181" s="337" t="s">
        <v>241</v>
      </c>
      <c r="D181" s="339"/>
      <c r="E181" s="340"/>
      <c r="F181" s="338" t="s">
        <v>107</v>
      </c>
      <c r="G181" s="340"/>
      <c r="H181" s="336"/>
      <c r="I181" s="340"/>
      <c r="J181" s="336"/>
      <c r="K181" s="340"/>
      <c r="L181" s="85"/>
      <c r="M181" s="336"/>
      <c r="N181" s="340"/>
      <c r="O181" s="83" t="s">
        <v>107</v>
      </c>
      <c r="P181" s="336"/>
      <c r="Q181" s="340"/>
      <c r="R181" s="336"/>
      <c r="S181" s="339"/>
      <c r="T181" s="340"/>
      <c r="U181" s="82">
        <v>4336.84</v>
      </c>
    </row>
    <row r="182" spans="1:21" ht="14.25" customHeight="1" x14ac:dyDescent="0.25">
      <c r="A182" s="83" t="s">
        <v>107</v>
      </c>
      <c r="B182" s="83" t="s">
        <v>105</v>
      </c>
      <c r="C182" s="337" t="s">
        <v>240</v>
      </c>
      <c r="D182" s="339"/>
      <c r="E182" s="340"/>
      <c r="F182" s="338" t="s">
        <v>239</v>
      </c>
      <c r="G182" s="340"/>
      <c r="H182" s="336"/>
      <c r="I182" s="340"/>
      <c r="J182" s="336"/>
      <c r="K182" s="340"/>
      <c r="L182" s="82">
        <v>11.04</v>
      </c>
      <c r="M182" s="336"/>
      <c r="N182" s="340"/>
      <c r="O182" s="83" t="s">
        <v>107</v>
      </c>
      <c r="P182" s="336"/>
      <c r="Q182" s="340"/>
      <c r="R182" s="336"/>
      <c r="S182" s="339"/>
      <c r="T182" s="340"/>
      <c r="U182" s="82">
        <v>8352.42</v>
      </c>
    </row>
    <row r="183" spans="1:21" ht="36.6" customHeight="1" x14ac:dyDescent="0.25">
      <c r="A183" s="83" t="s">
        <v>107</v>
      </c>
      <c r="B183" s="83" t="s">
        <v>334</v>
      </c>
      <c r="C183" s="337" t="s">
        <v>333</v>
      </c>
      <c r="D183" s="339"/>
      <c r="E183" s="340"/>
      <c r="F183" s="338" t="s">
        <v>275</v>
      </c>
      <c r="G183" s="340"/>
      <c r="H183" s="341">
        <v>4.5999999999999996</v>
      </c>
      <c r="I183" s="340"/>
      <c r="J183" s="341">
        <v>1.2</v>
      </c>
      <c r="K183" s="340"/>
      <c r="L183" s="82">
        <v>11.04</v>
      </c>
      <c r="M183" s="341">
        <v>282.61</v>
      </c>
      <c r="N183" s="340"/>
      <c r="O183" s="83" t="s">
        <v>332</v>
      </c>
      <c r="P183" s="341">
        <v>392.83</v>
      </c>
      <c r="Q183" s="340"/>
      <c r="R183" s="336"/>
      <c r="S183" s="339"/>
      <c r="T183" s="340"/>
      <c r="U183" s="82">
        <v>4336.84</v>
      </c>
    </row>
    <row r="184" spans="1:21" ht="14.25" customHeight="1" x14ac:dyDescent="0.25">
      <c r="A184" s="83" t="s">
        <v>107</v>
      </c>
      <c r="B184" s="83" t="s">
        <v>284</v>
      </c>
      <c r="C184" s="337" t="s">
        <v>283</v>
      </c>
      <c r="D184" s="339"/>
      <c r="E184" s="340"/>
      <c r="F184" s="338" t="s">
        <v>239</v>
      </c>
      <c r="G184" s="340"/>
      <c r="H184" s="341">
        <v>4.5999999999999996</v>
      </c>
      <c r="I184" s="340"/>
      <c r="J184" s="341">
        <v>1.2</v>
      </c>
      <c r="K184" s="340"/>
      <c r="L184" s="82">
        <v>11.04</v>
      </c>
      <c r="M184" s="336"/>
      <c r="N184" s="340"/>
      <c r="O184" s="83" t="s">
        <v>107</v>
      </c>
      <c r="P184" s="341">
        <v>756.56</v>
      </c>
      <c r="Q184" s="340"/>
      <c r="R184" s="341">
        <v>1</v>
      </c>
      <c r="S184" s="339"/>
      <c r="T184" s="340"/>
      <c r="U184" s="82">
        <v>8352.42</v>
      </c>
    </row>
    <row r="185" spans="1:21" ht="14.25" customHeight="1" x14ac:dyDescent="0.25">
      <c r="A185" s="83" t="s">
        <v>107</v>
      </c>
      <c r="B185" s="83" t="s">
        <v>238</v>
      </c>
      <c r="C185" s="337" t="s">
        <v>237</v>
      </c>
      <c r="D185" s="339"/>
      <c r="E185" s="340"/>
      <c r="F185" s="338" t="s">
        <v>107</v>
      </c>
      <c r="G185" s="340"/>
      <c r="H185" s="336"/>
      <c r="I185" s="340"/>
      <c r="J185" s="336"/>
      <c r="K185" s="340"/>
      <c r="L185" s="85"/>
      <c r="M185" s="336"/>
      <c r="N185" s="340"/>
      <c r="O185" s="83" t="s">
        <v>107</v>
      </c>
      <c r="P185" s="336"/>
      <c r="Q185" s="340"/>
      <c r="R185" s="336"/>
      <c r="S185" s="339"/>
      <c r="T185" s="340"/>
      <c r="U185" s="82">
        <v>3600.29</v>
      </c>
    </row>
    <row r="186" spans="1:21" ht="18.95" customHeight="1" x14ac:dyDescent="0.25">
      <c r="A186" s="83" t="s">
        <v>107</v>
      </c>
      <c r="B186" s="83" t="s">
        <v>331</v>
      </c>
      <c r="C186" s="337" t="s">
        <v>330</v>
      </c>
      <c r="D186" s="339"/>
      <c r="E186" s="340"/>
      <c r="F186" s="338" t="s">
        <v>329</v>
      </c>
      <c r="G186" s="340"/>
      <c r="H186" s="341">
        <v>3.0000000000000001E-3</v>
      </c>
      <c r="I186" s="340"/>
      <c r="J186" s="341">
        <v>1</v>
      </c>
      <c r="K186" s="340"/>
      <c r="L186" s="82">
        <v>6.0000000000000001E-3</v>
      </c>
      <c r="M186" s="341">
        <v>2784.5</v>
      </c>
      <c r="N186" s="340"/>
      <c r="O186" s="83" t="s">
        <v>328</v>
      </c>
      <c r="P186" s="341">
        <v>3035.11</v>
      </c>
      <c r="Q186" s="340"/>
      <c r="R186" s="336"/>
      <c r="S186" s="339"/>
      <c r="T186" s="340"/>
      <c r="U186" s="82">
        <v>18.21</v>
      </c>
    </row>
    <row r="187" spans="1:21" ht="18.95" customHeight="1" x14ac:dyDescent="0.25">
      <c r="A187" s="83" t="s">
        <v>107</v>
      </c>
      <c r="B187" s="83" t="s">
        <v>327</v>
      </c>
      <c r="C187" s="337" t="s">
        <v>326</v>
      </c>
      <c r="D187" s="339"/>
      <c r="E187" s="340"/>
      <c r="F187" s="338" t="s">
        <v>325</v>
      </c>
      <c r="G187" s="340"/>
      <c r="H187" s="341">
        <v>0.02</v>
      </c>
      <c r="I187" s="340"/>
      <c r="J187" s="341">
        <v>1</v>
      </c>
      <c r="K187" s="340"/>
      <c r="L187" s="82">
        <v>0.04</v>
      </c>
      <c r="M187" s="341">
        <v>1771.04</v>
      </c>
      <c r="N187" s="340"/>
      <c r="O187" s="83" t="s">
        <v>233</v>
      </c>
      <c r="P187" s="341">
        <v>2160.67</v>
      </c>
      <c r="Q187" s="340"/>
      <c r="R187" s="336"/>
      <c r="S187" s="339"/>
      <c r="T187" s="340"/>
      <c r="U187" s="82">
        <v>86.43</v>
      </c>
    </row>
    <row r="188" spans="1:21" ht="18.95" customHeight="1" x14ac:dyDescent="0.25">
      <c r="A188" s="83" t="s">
        <v>107</v>
      </c>
      <c r="B188" s="83" t="s">
        <v>324</v>
      </c>
      <c r="C188" s="337" t="s">
        <v>323</v>
      </c>
      <c r="D188" s="339"/>
      <c r="E188" s="340"/>
      <c r="F188" s="338" t="s">
        <v>305</v>
      </c>
      <c r="G188" s="340"/>
      <c r="H188" s="341">
        <v>11</v>
      </c>
      <c r="I188" s="340"/>
      <c r="J188" s="341">
        <v>1</v>
      </c>
      <c r="K188" s="340"/>
      <c r="L188" s="82">
        <v>22</v>
      </c>
      <c r="M188" s="341">
        <v>94.68</v>
      </c>
      <c r="N188" s="340"/>
      <c r="O188" s="83" t="s">
        <v>322</v>
      </c>
      <c r="P188" s="341">
        <v>142.97</v>
      </c>
      <c r="Q188" s="340"/>
      <c r="R188" s="336"/>
      <c r="S188" s="339"/>
      <c r="T188" s="340"/>
      <c r="U188" s="82">
        <v>3145.34</v>
      </c>
    </row>
    <row r="189" spans="1:21" ht="27.6" customHeight="1" x14ac:dyDescent="0.25">
      <c r="A189" s="83" t="s">
        <v>107</v>
      </c>
      <c r="B189" s="83" t="s">
        <v>321</v>
      </c>
      <c r="C189" s="337" t="s">
        <v>320</v>
      </c>
      <c r="D189" s="339"/>
      <c r="E189" s="340"/>
      <c r="F189" s="338" t="s">
        <v>234</v>
      </c>
      <c r="G189" s="340"/>
      <c r="H189" s="341">
        <v>3</v>
      </c>
      <c r="I189" s="340"/>
      <c r="J189" s="341">
        <v>1</v>
      </c>
      <c r="K189" s="340"/>
      <c r="L189" s="82">
        <v>6</v>
      </c>
      <c r="M189" s="341">
        <v>20.420000000000002</v>
      </c>
      <c r="N189" s="340"/>
      <c r="O189" s="83" t="s">
        <v>319</v>
      </c>
      <c r="P189" s="341">
        <v>20.83</v>
      </c>
      <c r="Q189" s="340"/>
      <c r="R189" s="336"/>
      <c r="S189" s="339"/>
      <c r="T189" s="340"/>
      <c r="U189" s="82">
        <v>124.98</v>
      </c>
    </row>
    <row r="190" spans="1:21" ht="18.95" customHeight="1" x14ac:dyDescent="0.25">
      <c r="A190" s="83" t="s">
        <v>107</v>
      </c>
      <c r="B190" s="83" t="s">
        <v>318</v>
      </c>
      <c r="C190" s="337" t="s">
        <v>317</v>
      </c>
      <c r="D190" s="339"/>
      <c r="E190" s="340"/>
      <c r="F190" s="338" t="s">
        <v>270</v>
      </c>
      <c r="G190" s="340"/>
      <c r="H190" s="341">
        <v>0.78</v>
      </c>
      <c r="I190" s="340"/>
      <c r="J190" s="341">
        <v>1</v>
      </c>
      <c r="K190" s="340"/>
      <c r="L190" s="82">
        <v>1.56</v>
      </c>
      <c r="M190" s="341">
        <v>46.06</v>
      </c>
      <c r="N190" s="340"/>
      <c r="O190" s="83" t="s">
        <v>316</v>
      </c>
      <c r="P190" s="341">
        <v>80.14</v>
      </c>
      <c r="Q190" s="340"/>
      <c r="R190" s="336"/>
      <c r="S190" s="339"/>
      <c r="T190" s="340"/>
      <c r="U190" s="82">
        <v>125.02</v>
      </c>
    </row>
    <row r="191" spans="1:21" ht="14.25" customHeight="1" x14ac:dyDescent="0.25">
      <c r="A191" s="83" t="s">
        <v>107</v>
      </c>
      <c r="B191" s="83" t="s">
        <v>315</v>
      </c>
      <c r="C191" s="337" t="s">
        <v>314</v>
      </c>
      <c r="D191" s="339"/>
      <c r="E191" s="340"/>
      <c r="F191" s="338" t="s">
        <v>270</v>
      </c>
      <c r="G191" s="340"/>
      <c r="H191" s="341">
        <v>0.38</v>
      </c>
      <c r="I191" s="340"/>
      <c r="J191" s="341">
        <v>1</v>
      </c>
      <c r="K191" s="340"/>
      <c r="L191" s="82">
        <v>0.76</v>
      </c>
      <c r="M191" s="341">
        <v>92.95</v>
      </c>
      <c r="N191" s="340"/>
      <c r="O191" s="83" t="s">
        <v>313</v>
      </c>
      <c r="P191" s="341">
        <v>131.99</v>
      </c>
      <c r="Q191" s="340"/>
      <c r="R191" s="336"/>
      <c r="S191" s="339"/>
      <c r="T191" s="340"/>
      <c r="U191" s="82">
        <v>100.31</v>
      </c>
    </row>
    <row r="192" spans="1:21" ht="14.25" customHeight="1" x14ac:dyDescent="0.25">
      <c r="A192" s="83" t="s">
        <v>107</v>
      </c>
      <c r="B192" s="83" t="s">
        <v>107</v>
      </c>
      <c r="C192" s="323" t="s">
        <v>230</v>
      </c>
      <c r="D192" s="339"/>
      <c r="E192" s="340"/>
      <c r="F192" s="338" t="s">
        <v>107</v>
      </c>
      <c r="G192" s="340"/>
      <c r="H192" s="336"/>
      <c r="I192" s="340"/>
      <c r="J192" s="336"/>
      <c r="K192" s="340"/>
      <c r="L192" s="85"/>
      <c r="M192" s="336"/>
      <c r="N192" s="340"/>
      <c r="O192" s="83" t="s">
        <v>107</v>
      </c>
      <c r="P192" s="336"/>
      <c r="Q192" s="340"/>
      <c r="R192" s="336"/>
      <c r="S192" s="339"/>
      <c r="T192" s="340"/>
      <c r="U192" s="80">
        <v>29159.59</v>
      </c>
    </row>
    <row r="193" spans="1:21" ht="14.25" customHeight="1" x14ac:dyDescent="0.25">
      <c r="A193" s="84" t="s">
        <v>107</v>
      </c>
      <c r="B193" s="84" t="s">
        <v>107</v>
      </c>
      <c r="C193" s="337" t="s">
        <v>229</v>
      </c>
      <c r="D193" s="339"/>
      <c r="E193" s="340"/>
      <c r="F193" s="338" t="s">
        <v>107</v>
      </c>
      <c r="G193" s="340"/>
      <c r="H193" s="336"/>
      <c r="I193" s="340"/>
      <c r="J193" s="337" t="s">
        <v>107</v>
      </c>
      <c r="K193" s="340"/>
      <c r="L193" s="83" t="s">
        <v>107</v>
      </c>
      <c r="M193" s="337" t="s">
        <v>107</v>
      </c>
      <c r="N193" s="340"/>
      <c r="O193" s="84" t="s">
        <v>107</v>
      </c>
      <c r="P193" s="336"/>
      <c r="Q193" s="340"/>
      <c r="R193" s="337" t="s">
        <v>107</v>
      </c>
      <c r="S193" s="339"/>
      <c r="T193" s="340"/>
      <c r="U193" s="82">
        <v>21222.46</v>
      </c>
    </row>
    <row r="194" spans="1:21" ht="28.35" customHeight="1" x14ac:dyDescent="0.25">
      <c r="A194" s="84" t="s">
        <v>107</v>
      </c>
      <c r="B194" s="83" t="s">
        <v>312</v>
      </c>
      <c r="C194" s="337" t="s">
        <v>311</v>
      </c>
      <c r="D194" s="339"/>
      <c r="E194" s="340"/>
      <c r="F194" s="338" t="s">
        <v>224</v>
      </c>
      <c r="G194" s="340"/>
      <c r="H194" s="341">
        <v>98</v>
      </c>
      <c r="I194" s="340"/>
      <c r="J194" s="341">
        <v>1</v>
      </c>
      <c r="K194" s="340"/>
      <c r="L194" s="82">
        <v>98</v>
      </c>
      <c r="M194" s="336"/>
      <c r="N194" s="340"/>
      <c r="O194" s="83" t="s">
        <v>107</v>
      </c>
      <c r="P194" s="336"/>
      <c r="Q194" s="340"/>
      <c r="R194" s="342" t="s">
        <v>107</v>
      </c>
      <c r="S194" s="339"/>
      <c r="T194" s="340"/>
      <c r="U194" s="82">
        <v>20798.009999999998</v>
      </c>
    </row>
    <row r="195" spans="1:21" ht="28.35" customHeight="1" x14ac:dyDescent="0.25">
      <c r="A195" s="84" t="s">
        <v>107</v>
      </c>
      <c r="B195" s="83" t="s">
        <v>310</v>
      </c>
      <c r="C195" s="337" t="s">
        <v>309</v>
      </c>
      <c r="D195" s="339"/>
      <c r="E195" s="340"/>
      <c r="F195" s="338" t="s">
        <v>224</v>
      </c>
      <c r="G195" s="340"/>
      <c r="H195" s="341">
        <v>58</v>
      </c>
      <c r="I195" s="340"/>
      <c r="J195" s="341">
        <v>1</v>
      </c>
      <c r="K195" s="340"/>
      <c r="L195" s="82">
        <v>58</v>
      </c>
      <c r="M195" s="336"/>
      <c r="N195" s="340"/>
      <c r="O195" s="83" t="s">
        <v>107</v>
      </c>
      <c r="P195" s="336"/>
      <c r="Q195" s="340"/>
      <c r="R195" s="342" t="s">
        <v>107</v>
      </c>
      <c r="S195" s="339"/>
      <c r="T195" s="340"/>
      <c r="U195" s="82">
        <v>12309.03</v>
      </c>
    </row>
    <row r="196" spans="1:21" ht="14.25" customHeight="1" x14ac:dyDescent="0.25">
      <c r="A196" s="81" t="s">
        <v>107</v>
      </c>
      <c r="B196" s="81" t="s">
        <v>107</v>
      </c>
      <c r="C196" s="323" t="s">
        <v>223</v>
      </c>
      <c r="D196" s="339"/>
      <c r="E196" s="339"/>
      <c r="F196" s="339"/>
      <c r="G196" s="339"/>
      <c r="H196" s="339"/>
      <c r="I196" s="339"/>
      <c r="J196" s="339"/>
      <c r="K196" s="339"/>
      <c r="L196" s="340"/>
      <c r="M196" s="343" t="s">
        <v>107</v>
      </c>
      <c r="N196" s="339"/>
      <c r="O196" s="340"/>
      <c r="P196" s="344">
        <v>31133.31</v>
      </c>
      <c r="Q196" s="340"/>
      <c r="R196" s="327"/>
      <c r="S196" s="339"/>
      <c r="T196" s="340"/>
      <c r="U196" s="80">
        <v>62266.63</v>
      </c>
    </row>
    <row r="197" spans="1:21" ht="104.25" customHeight="1" x14ac:dyDescent="0.25">
      <c r="A197" s="88" t="s">
        <v>342</v>
      </c>
      <c r="B197" s="87" t="s">
        <v>341</v>
      </c>
      <c r="C197" s="323" t="s">
        <v>340</v>
      </c>
      <c r="D197" s="339"/>
      <c r="E197" s="340"/>
      <c r="F197" s="325" t="s">
        <v>339</v>
      </c>
      <c r="G197" s="340"/>
      <c r="H197" s="326">
        <v>2</v>
      </c>
      <c r="I197" s="340"/>
      <c r="J197" s="326">
        <v>58</v>
      </c>
      <c r="K197" s="340"/>
      <c r="L197" s="80">
        <v>116</v>
      </c>
      <c r="M197" s="327"/>
      <c r="N197" s="340"/>
      <c r="O197" s="86"/>
      <c r="P197" s="327"/>
      <c r="Q197" s="340"/>
      <c r="R197" s="327"/>
      <c r="S197" s="339"/>
      <c r="T197" s="340"/>
      <c r="U197" s="85"/>
    </row>
    <row r="198" spans="1:21" ht="50.25" customHeight="1" x14ac:dyDescent="0.25">
      <c r="A198" s="89" t="s">
        <v>107</v>
      </c>
      <c r="B198" s="83" t="s">
        <v>338</v>
      </c>
      <c r="C198" s="337" t="s">
        <v>337</v>
      </c>
      <c r="D198" s="339"/>
      <c r="E198" s="339"/>
      <c r="F198" s="339"/>
      <c r="G198" s="339"/>
      <c r="H198" s="339"/>
      <c r="I198" s="339"/>
      <c r="J198" s="339"/>
      <c r="K198" s="339"/>
      <c r="L198" s="339"/>
      <c r="M198" s="339"/>
      <c r="N198" s="339"/>
      <c r="O198" s="339"/>
      <c r="P198" s="339"/>
      <c r="Q198" s="339"/>
      <c r="R198" s="339"/>
      <c r="S198" s="339"/>
      <c r="T198" s="340"/>
      <c r="U198" s="84" t="s">
        <v>107</v>
      </c>
    </row>
    <row r="199" spans="1:21" ht="14.25" customHeight="1" x14ac:dyDescent="0.25">
      <c r="A199" s="83" t="s">
        <v>107</v>
      </c>
      <c r="B199" s="83" t="s">
        <v>139</v>
      </c>
      <c r="C199" s="337" t="s">
        <v>244</v>
      </c>
      <c r="D199" s="339"/>
      <c r="E199" s="340"/>
      <c r="F199" s="338" t="s">
        <v>239</v>
      </c>
      <c r="G199" s="340"/>
      <c r="H199" s="336"/>
      <c r="I199" s="340"/>
      <c r="J199" s="336"/>
      <c r="K199" s="340"/>
      <c r="L199" s="82">
        <v>478.84800000000001</v>
      </c>
      <c r="M199" s="336"/>
      <c r="N199" s="340"/>
      <c r="O199" s="83" t="s">
        <v>107</v>
      </c>
      <c r="P199" s="336"/>
      <c r="Q199" s="340"/>
      <c r="R199" s="336"/>
      <c r="S199" s="339"/>
      <c r="T199" s="340"/>
      <c r="U199" s="82">
        <v>289822.75</v>
      </c>
    </row>
    <row r="200" spans="1:21" ht="14.25" customHeight="1" x14ac:dyDescent="0.25">
      <c r="A200" s="83" t="s">
        <v>107</v>
      </c>
      <c r="B200" s="83" t="s">
        <v>336</v>
      </c>
      <c r="C200" s="337" t="s">
        <v>335</v>
      </c>
      <c r="D200" s="339"/>
      <c r="E200" s="340"/>
      <c r="F200" s="338" t="s">
        <v>239</v>
      </c>
      <c r="G200" s="340"/>
      <c r="H200" s="341">
        <v>3.44</v>
      </c>
      <c r="I200" s="340"/>
      <c r="J200" s="341">
        <v>1.2</v>
      </c>
      <c r="K200" s="340"/>
      <c r="L200" s="82">
        <v>478.84800000000001</v>
      </c>
      <c r="M200" s="336"/>
      <c r="N200" s="340"/>
      <c r="O200" s="83" t="s">
        <v>107</v>
      </c>
      <c r="P200" s="341">
        <v>605.25</v>
      </c>
      <c r="Q200" s="340"/>
      <c r="R200" s="341">
        <v>1</v>
      </c>
      <c r="S200" s="339"/>
      <c r="T200" s="340"/>
      <c r="U200" s="82">
        <v>289822.75</v>
      </c>
    </row>
    <row r="201" spans="1:21" ht="14.25" customHeight="1" x14ac:dyDescent="0.25">
      <c r="A201" s="83" t="s">
        <v>107</v>
      </c>
      <c r="B201" s="83" t="s">
        <v>131</v>
      </c>
      <c r="C201" s="337" t="s">
        <v>241</v>
      </c>
      <c r="D201" s="339"/>
      <c r="E201" s="340"/>
      <c r="F201" s="338" t="s">
        <v>107</v>
      </c>
      <c r="G201" s="340"/>
      <c r="H201" s="336"/>
      <c r="I201" s="340"/>
      <c r="J201" s="336"/>
      <c r="K201" s="340"/>
      <c r="L201" s="85"/>
      <c r="M201" s="336"/>
      <c r="N201" s="340"/>
      <c r="O201" s="83" t="s">
        <v>107</v>
      </c>
      <c r="P201" s="336"/>
      <c r="Q201" s="340"/>
      <c r="R201" s="336"/>
      <c r="S201" s="339"/>
      <c r="T201" s="340"/>
      <c r="U201" s="82">
        <v>105536.14</v>
      </c>
    </row>
    <row r="202" spans="1:21" ht="14.25" customHeight="1" x14ac:dyDescent="0.25">
      <c r="A202" s="83" t="s">
        <v>107</v>
      </c>
      <c r="B202" s="83" t="s">
        <v>105</v>
      </c>
      <c r="C202" s="337" t="s">
        <v>240</v>
      </c>
      <c r="D202" s="339"/>
      <c r="E202" s="340"/>
      <c r="F202" s="338" t="s">
        <v>239</v>
      </c>
      <c r="G202" s="340"/>
      <c r="H202" s="336"/>
      <c r="I202" s="340"/>
      <c r="J202" s="336"/>
      <c r="K202" s="340"/>
      <c r="L202" s="82">
        <v>268.65600000000001</v>
      </c>
      <c r="M202" s="336"/>
      <c r="N202" s="340"/>
      <c r="O202" s="83" t="s">
        <v>107</v>
      </c>
      <c r="P202" s="336"/>
      <c r="Q202" s="340"/>
      <c r="R202" s="336"/>
      <c r="S202" s="339"/>
      <c r="T202" s="340"/>
      <c r="U202" s="82">
        <v>203254.38</v>
      </c>
    </row>
    <row r="203" spans="1:21" ht="36.6" customHeight="1" x14ac:dyDescent="0.25">
      <c r="A203" s="83" t="s">
        <v>107</v>
      </c>
      <c r="B203" s="83" t="s">
        <v>334</v>
      </c>
      <c r="C203" s="337" t="s">
        <v>333</v>
      </c>
      <c r="D203" s="339"/>
      <c r="E203" s="340"/>
      <c r="F203" s="338" t="s">
        <v>275</v>
      </c>
      <c r="G203" s="340"/>
      <c r="H203" s="341">
        <v>1.93</v>
      </c>
      <c r="I203" s="340"/>
      <c r="J203" s="341">
        <v>1.2</v>
      </c>
      <c r="K203" s="340"/>
      <c r="L203" s="82">
        <v>268.65600000000001</v>
      </c>
      <c r="M203" s="341">
        <v>282.61</v>
      </c>
      <c r="N203" s="340"/>
      <c r="O203" s="83" t="s">
        <v>332</v>
      </c>
      <c r="P203" s="341">
        <v>392.83</v>
      </c>
      <c r="Q203" s="340"/>
      <c r="R203" s="336"/>
      <c r="S203" s="339"/>
      <c r="T203" s="340"/>
      <c r="U203" s="82">
        <v>105536.14</v>
      </c>
    </row>
    <row r="204" spans="1:21" ht="14.25" customHeight="1" x14ac:dyDescent="0.25">
      <c r="A204" s="83" t="s">
        <v>107</v>
      </c>
      <c r="B204" s="83" t="s">
        <v>284</v>
      </c>
      <c r="C204" s="337" t="s">
        <v>283</v>
      </c>
      <c r="D204" s="339"/>
      <c r="E204" s="340"/>
      <c r="F204" s="338" t="s">
        <v>239</v>
      </c>
      <c r="G204" s="340"/>
      <c r="H204" s="341">
        <v>1.93</v>
      </c>
      <c r="I204" s="340"/>
      <c r="J204" s="341">
        <v>1.2</v>
      </c>
      <c r="K204" s="340"/>
      <c r="L204" s="82">
        <v>268.65600000000001</v>
      </c>
      <c r="M204" s="336"/>
      <c r="N204" s="340"/>
      <c r="O204" s="83" t="s">
        <v>107</v>
      </c>
      <c r="P204" s="341">
        <v>756.56</v>
      </c>
      <c r="Q204" s="340"/>
      <c r="R204" s="341">
        <v>1</v>
      </c>
      <c r="S204" s="339"/>
      <c r="T204" s="340"/>
      <c r="U204" s="82">
        <v>203254.38</v>
      </c>
    </row>
    <row r="205" spans="1:21" ht="14.25" customHeight="1" x14ac:dyDescent="0.25">
      <c r="A205" s="83" t="s">
        <v>107</v>
      </c>
      <c r="B205" s="83" t="s">
        <v>238</v>
      </c>
      <c r="C205" s="337" t="s">
        <v>237</v>
      </c>
      <c r="D205" s="339"/>
      <c r="E205" s="340"/>
      <c r="F205" s="338" t="s">
        <v>107</v>
      </c>
      <c r="G205" s="340"/>
      <c r="H205" s="336"/>
      <c r="I205" s="340"/>
      <c r="J205" s="336"/>
      <c r="K205" s="340"/>
      <c r="L205" s="85"/>
      <c r="M205" s="336"/>
      <c r="N205" s="340"/>
      <c r="O205" s="83" t="s">
        <v>107</v>
      </c>
      <c r="P205" s="336"/>
      <c r="Q205" s="340"/>
      <c r="R205" s="336"/>
      <c r="S205" s="339"/>
      <c r="T205" s="340"/>
      <c r="U205" s="82">
        <v>114084.8</v>
      </c>
    </row>
    <row r="206" spans="1:21" ht="18.95" customHeight="1" x14ac:dyDescent="0.25">
      <c r="A206" s="83" t="s">
        <v>107</v>
      </c>
      <c r="B206" s="83" t="s">
        <v>331</v>
      </c>
      <c r="C206" s="337" t="s">
        <v>330</v>
      </c>
      <c r="D206" s="339"/>
      <c r="E206" s="340"/>
      <c r="F206" s="338" t="s">
        <v>329</v>
      </c>
      <c r="G206" s="340"/>
      <c r="H206" s="341">
        <v>2E-3</v>
      </c>
      <c r="I206" s="340"/>
      <c r="J206" s="341">
        <v>1</v>
      </c>
      <c r="K206" s="340"/>
      <c r="L206" s="82">
        <v>0.23200000000000001</v>
      </c>
      <c r="M206" s="341">
        <v>2784.5</v>
      </c>
      <c r="N206" s="340"/>
      <c r="O206" s="83" t="s">
        <v>328</v>
      </c>
      <c r="P206" s="341">
        <v>3035.11</v>
      </c>
      <c r="Q206" s="340"/>
      <c r="R206" s="336"/>
      <c r="S206" s="339"/>
      <c r="T206" s="340"/>
      <c r="U206" s="82">
        <v>704.15</v>
      </c>
    </row>
    <row r="207" spans="1:21" ht="18.95" customHeight="1" x14ac:dyDescent="0.25">
      <c r="A207" s="83" t="s">
        <v>107</v>
      </c>
      <c r="B207" s="83" t="s">
        <v>327</v>
      </c>
      <c r="C207" s="337" t="s">
        <v>326</v>
      </c>
      <c r="D207" s="339"/>
      <c r="E207" s="340"/>
      <c r="F207" s="338" t="s">
        <v>325</v>
      </c>
      <c r="G207" s="340"/>
      <c r="H207" s="341">
        <v>0.01</v>
      </c>
      <c r="I207" s="340"/>
      <c r="J207" s="341">
        <v>1</v>
      </c>
      <c r="K207" s="340"/>
      <c r="L207" s="82">
        <v>1.1599999999999999</v>
      </c>
      <c r="M207" s="341">
        <v>1771.04</v>
      </c>
      <c r="N207" s="340"/>
      <c r="O207" s="83" t="s">
        <v>233</v>
      </c>
      <c r="P207" s="341">
        <v>2160.67</v>
      </c>
      <c r="Q207" s="340"/>
      <c r="R207" s="336"/>
      <c r="S207" s="339"/>
      <c r="T207" s="340"/>
      <c r="U207" s="82">
        <v>2506.38</v>
      </c>
    </row>
    <row r="208" spans="1:21" ht="18.95" customHeight="1" x14ac:dyDescent="0.25">
      <c r="A208" s="83" t="s">
        <v>107</v>
      </c>
      <c r="B208" s="83" t="s">
        <v>324</v>
      </c>
      <c r="C208" s="337" t="s">
        <v>323</v>
      </c>
      <c r="D208" s="339"/>
      <c r="E208" s="340"/>
      <c r="F208" s="338" t="s">
        <v>305</v>
      </c>
      <c r="G208" s="340"/>
      <c r="H208" s="341">
        <v>6</v>
      </c>
      <c r="I208" s="340"/>
      <c r="J208" s="341">
        <v>1</v>
      </c>
      <c r="K208" s="340"/>
      <c r="L208" s="82">
        <v>696</v>
      </c>
      <c r="M208" s="341">
        <v>94.68</v>
      </c>
      <c r="N208" s="340"/>
      <c r="O208" s="83" t="s">
        <v>322</v>
      </c>
      <c r="P208" s="341">
        <v>142.97</v>
      </c>
      <c r="Q208" s="340"/>
      <c r="R208" s="336"/>
      <c r="S208" s="339"/>
      <c r="T208" s="340"/>
      <c r="U208" s="82">
        <v>99507.12</v>
      </c>
    </row>
    <row r="209" spans="1:21" ht="27.6" customHeight="1" x14ac:dyDescent="0.25">
      <c r="A209" s="83" t="s">
        <v>107</v>
      </c>
      <c r="B209" s="83" t="s">
        <v>321</v>
      </c>
      <c r="C209" s="337" t="s">
        <v>320</v>
      </c>
      <c r="D209" s="339"/>
      <c r="E209" s="340"/>
      <c r="F209" s="338" t="s">
        <v>234</v>
      </c>
      <c r="G209" s="340"/>
      <c r="H209" s="341">
        <v>2</v>
      </c>
      <c r="I209" s="340"/>
      <c r="J209" s="341">
        <v>1</v>
      </c>
      <c r="K209" s="340"/>
      <c r="L209" s="82">
        <v>232</v>
      </c>
      <c r="M209" s="341">
        <v>20.420000000000002</v>
      </c>
      <c r="N209" s="340"/>
      <c r="O209" s="83" t="s">
        <v>319</v>
      </c>
      <c r="P209" s="341">
        <v>20.83</v>
      </c>
      <c r="Q209" s="340"/>
      <c r="R209" s="336"/>
      <c r="S209" s="339"/>
      <c r="T209" s="340"/>
      <c r="U209" s="82">
        <v>4832.5600000000004</v>
      </c>
    </row>
    <row r="210" spans="1:21" ht="18.95" customHeight="1" x14ac:dyDescent="0.25">
      <c r="A210" s="83" t="s">
        <v>107</v>
      </c>
      <c r="B210" s="83" t="s">
        <v>318</v>
      </c>
      <c r="C210" s="337" t="s">
        <v>317</v>
      </c>
      <c r="D210" s="339"/>
      <c r="E210" s="340"/>
      <c r="F210" s="338" t="s">
        <v>270</v>
      </c>
      <c r="G210" s="340"/>
      <c r="H210" s="341">
        <v>0.39</v>
      </c>
      <c r="I210" s="340"/>
      <c r="J210" s="341">
        <v>1</v>
      </c>
      <c r="K210" s="340"/>
      <c r="L210" s="82">
        <v>45.24</v>
      </c>
      <c r="M210" s="341">
        <v>46.06</v>
      </c>
      <c r="N210" s="340"/>
      <c r="O210" s="83" t="s">
        <v>316</v>
      </c>
      <c r="P210" s="341">
        <v>80.14</v>
      </c>
      <c r="Q210" s="340"/>
      <c r="R210" s="336"/>
      <c r="S210" s="339"/>
      <c r="T210" s="340"/>
      <c r="U210" s="82">
        <v>3625.53</v>
      </c>
    </row>
    <row r="211" spans="1:21" ht="14.25" customHeight="1" x14ac:dyDescent="0.25">
      <c r="A211" s="83" t="s">
        <v>107</v>
      </c>
      <c r="B211" s="83" t="s">
        <v>315</v>
      </c>
      <c r="C211" s="337" t="s">
        <v>314</v>
      </c>
      <c r="D211" s="339"/>
      <c r="E211" s="340"/>
      <c r="F211" s="338" t="s">
        <v>270</v>
      </c>
      <c r="G211" s="340"/>
      <c r="H211" s="341">
        <v>0.19</v>
      </c>
      <c r="I211" s="340"/>
      <c r="J211" s="341">
        <v>1</v>
      </c>
      <c r="K211" s="340"/>
      <c r="L211" s="82">
        <v>22.04</v>
      </c>
      <c r="M211" s="341">
        <v>92.95</v>
      </c>
      <c r="N211" s="340"/>
      <c r="O211" s="83" t="s">
        <v>313</v>
      </c>
      <c r="P211" s="341">
        <v>131.99</v>
      </c>
      <c r="Q211" s="340"/>
      <c r="R211" s="336"/>
      <c r="S211" s="339"/>
      <c r="T211" s="340"/>
      <c r="U211" s="82">
        <v>2909.06</v>
      </c>
    </row>
    <row r="212" spans="1:21" ht="14.25" customHeight="1" x14ac:dyDescent="0.25">
      <c r="A212" s="83" t="s">
        <v>107</v>
      </c>
      <c r="B212" s="83" t="s">
        <v>107</v>
      </c>
      <c r="C212" s="323" t="s">
        <v>230</v>
      </c>
      <c r="D212" s="339"/>
      <c r="E212" s="340"/>
      <c r="F212" s="338" t="s">
        <v>107</v>
      </c>
      <c r="G212" s="340"/>
      <c r="H212" s="336"/>
      <c r="I212" s="340"/>
      <c r="J212" s="336"/>
      <c r="K212" s="340"/>
      <c r="L212" s="85"/>
      <c r="M212" s="336"/>
      <c r="N212" s="340"/>
      <c r="O212" s="83" t="s">
        <v>107</v>
      </c>
      <c r="P212" s="336"/>
      <c r="Q212" s="340"/>
      <c r="R212" s="336"/>
      <c r="S212" s="339"/>
      <c r="T212" s="340"/>
      <c r="U212" s="80">
        <v>712698.07</v>
      </c>
    </row>
    <row r="213" spans="1:21" ht="14.25" customHeight="1" x14ac:dyDescent="0.25">
      <c r="A213" s="84" t="s">
        <v>107</v>
      </c>
      <c r="B213" s="84" t="s">
        <v>107</v>
      </c>
      <c r="C213" s="337" t="s">
        <v>229</v>
      </c>
      <c r="D213" s="339"/>
      <c r="E213" s="340"/>
      <c r="F213" s="338" t="s">
        <v>107</v>
      </c>
      <c r="G213" s="340"/>
      <c r="H213" s="336"/>
      <c r="I213" s="340"/>
      <c r="J213" s="337" t="s">
        <v>107</v>
      </c>
      <c r="K213" s="340"/>
      <c r="L213" s="83" t="s">
        <v>107</v>
      </c>
      <c r="M213" s="337" t="s">
        <v>107</v>
      </c>
      <c r="N213" s="340"/>
      <c r="O213" s="84" t="s">
        <v>107</v>
      </c>
      <c r="P213" s="336"/>
      <c r="Q213" s="340"/>
      <c r="R213" s="337" t="s">
        <v>107</v>
      </c>
      <c r="S213" s="339"/>
      <c r="T213" s="340"/>
      <c r="U213" s="82">
        <v>493077.13</v>
      </c>
    </row>
    <row r="214" spans="1:21" ht="28.35" customHeight="1" x14ac:dyDescent="0.25">
      <c r="A214" s="84" t="s">
        <v>107</v>
      </c>
      <c r="B214" s="83" t="s">
        <v>312</v>
      </c>
      <c r="C214" s="337" t="s">
        <v>311</v>
      </c>
      <c r="D214" s="339"/>
      <c r="E214" s="340"/>
      <c r="F214" s="338" t="s">
        <v>224</v>
      </c>
      <c r="G214" s="340"/>
      <c r="H214" s="341">
        <v>98</v>
      </c>
      <c r="I214" s="340"/>
      <c r="J214" s="341">
        <v>1</v>
      </c>
      <c r="K214" s="340"/>
      <c r="L214" s="82">
        <v>98</v>
      </c>
      <c r="M214" s="336"/>
      <c r="N214" s="340"/>
      <c r="O214" s="83" t="s">
        <v>107</v>
      </c>
      <c r="P214" s="336"/>
      <c r="Q214" s="340"/>
      <c r="R214" s="342" t="s">
        <v>107</v>
      </c>
      <c r="S214" s="339"/>
      <c r="T214" s="340"/>
      <c r="U214" s="82">
        <v>483215.59</v>
      </c>
    </row>
    <row r="215" spans="1:21" ht="28.35" customHeight="1" x14ac:dyDescent="0.25">
      <c r="A215" s="84" t="s">
        <v>107</v>
      </c>
      <c r="B215" s="83" t="s">
        <v>310</v>
      </c>
      <c r="C215" s="337" t="s">
        <v>309</v>
      </c>
      <c r="D215" s="339"/>
      <c r="E215" s="340"/>
      <c r="F215" s="338" t="s">
        <v>224</v>
      </c>
      <c r="G215" s="340"/>
      <c r="H215" s="341">
        <v>58</v>
      </c>
      <c r="I215" s="340"/>
      <c r="J215" s="341">
        <v>1</v>
      </c>
      <c r="K215" s="340"/>
      <c r="L215" s="82">
        <v>58</v>
      </c>
      <c r="M215" s="336"/>
      <c r="N215" s="340"/>
      <c r="O215" s="83" t="s">
        <v>107</v>
      </c>
      <c r="P215" s="336"/>
      <c r="Q215" s="340"/>
      <c r="R215" s="342" t="s">
        <v>107</v>
      </c>
      <c r="S215" s="339"/>
      <c r="T215" s="340"/>
      <c r="U215" s="82">
        <v>285984.74</v>
      </c>
    </row>
    <row r="216" spans="1:21" ht="14.25" customHeight="1" x14ac:dyDescent="0.25">
      <c r="A216" s="81" t="s">
        <v>107</v>
      </c>
      <c r="B216" s="81" t="s">
        <v>107</v>
      </c>
      <c r="C216" s="323" t="s">
        <v>223</v>
      </c>
      <c r="D216" s="339"/>
      <c r="E216" s="339"/>
      <c r="F216" s="339"/>
      <c r="G216" s="339"/>
      <c r="H216" s="339"/>
      <c r="I216" s="339"/>
      <c r="J216" s="339"/>
      <c r="K216" s="339"/>
      <c r="L216" s="340"/>
      <c r="M216" s="343" t="s">
        <v>107</v>
      </c>
      <c r="N216" s="339"/>
      <c r="O216" s="340"/>
      <c r="P216" s="344">
        <v>12774.99</v>
      </c>
      <c r="Q216" s="340"/>
      <c r="R216" s="327"/>
      <c r="S216" s="339"/>
      <c r="T216" s="340"/>
      <c r="U216" s="80">
        <v>1481898.4</v>
      </c>
    </row>
    <row r="217" spans="1:21" ht="82.35" customHeight="1" x14ac:dyDescent="0.25">
      <c r="A217" s="89" t="s">
        <v>308</v>
      </c>
      <c r="B217" s="83" t="s">
        <v>307</v>
      </c>
      <c r="C217" s="337" t="s">
        <v>306</v>
      </c>
      <c r="D217" s="339"/>
      <c r="E217" s="340"/>
      <c r="F217" s="338" t="s">
        <v>305</v>
      </c>
      <c r="G217" s="340"/>
      <c r="H217" s="341">
        <v>2448</v>
      </c>
      <c r="I217" s="340"/>
      <c r="J217" s="341">
        <v>1</v>
      </c>
      <c r="K217" s="340"/>
      <c r="L217" s="82">
        <v>2448</v>
      </c>
      <c r="M217" s="341">
        <v>1130.8599999999999</v>
      </c>
      <c r="N217" s="340"/>
      <c r="O217" s="82">
        <v>1.02</v>
      </c>
      <c r="P217" s="341">
        <v>1153.48</v>
      </c>
      <c r="Q217" s="340"/>
      <c r="R217" s="341">
        <v>1</v>
      </c>
      <c r="S217" s="339"/>
      <c r="T217" s="340"/>
      <c r="U217" s="82">
        <v>2823719.04</v>
      </c>
    </row>
    <row r="218" spans="1:21" ht="14.25" customHeight="1" x14ac:dyDescent="0.25">
      <c r="A218" s="81" t="s">
        <v>107</v>
      </c>
      <c r="B218" s="81" t="s">
        <v>107</v>
      </c>
      <c r="C218" s="323" t="s">
        <v>223</v>
      </c>
      <c r="D218" s="339"/>
      <c r="E218" s="339"/>
      <c r="F218" s="339"/>
      <c r="G218" s="339"/>
      <c r="H218" s="339"/>
      <c r="I218" s="339"/>
      <c r="J218" s="339"/>
      <c r="K218" s="339"/>
      <c r="L218" s="340"/>
      <c r="M218" s="343" t="s">
        <v>107</v>
      </c>
      <c r="N218" s="339"/>
      <c r="O218" s="340"/>
      <c r="P218" s="344">
        <v>1153.48</v>
      </c>
      <c r="Q218" s="340"/>
      <c r="R218" s="327"/>
      <c r="S218" s="339"/>
      <c r="T218" s="340"/>
      <c r="U218" s="80">
        <v>2823719.04</v>
      </c>
    </row>
    <row r="219" spans="1:21" ht="14.25" customHeight="1" x14ac:dyDescent="0.25"/>
    <row r="220" spans="1:21" ht="14.25" customHeight="1" x14ac:dyDescent="0.25">
      <c r="A220" s="79" t="s">
        <v>107</v>
      </c>
      <c r="B220" s="79" t="s">
        <v>107</v>
      </c>
      <c r="C220" s="345" t="s">
        <v>205</v>
      </c>
      <c r="D220" s="339"/>
      <c r="E220" s="339"/>
      <c r="F220" s="339"/>
      <c r="G220" s="339"/>
      <c r="H220" s="339"/>
      <c r="I220" s="339"/>
      <c r="J220" s="339"/>
      <c r="K220" s="339"/>
      <c r="L220" s="339"/>
      <c r="M220" s="339"/>
      <c r="N220" s="339"/>
      <c r="O220" s="340"/>
      <c r="P220" s="346" t="s">
        <v>107</v>
      </c>
      <c r="Q220" s="340"/>
      <c r="R220" s="346" t="s">
        <v>107</v>
      </c>
      <c r="S220" s="339"/>
      <c r="T220" s="340"/>
      <c r="U220" s="78" t="s">
        <v>107</v>
      </c>
    </row>
    <row r="221" spans="1:21" ht="14.25" customHeight="1" x14ac:dyDescent="0.25">
      <c r="A221" s="79" t="s">
        <v>107</v>
      </c>
      <c r="B221" s="79" t="s">
        <v>107</v>
      </c>
      <c r="C221" s="345" t="s">
        <v>222</v>
      </c>
      <c r="D221" s="339"/>
      <c r="E221" s="339"/>
      <c r="F221" s="339"/>
      <c r="G221" s="339"/>
      <c r="H221" s="339"/>
      <c r="I221" s="339"/>
      <c r="J221" s="339"/>
      <c r="K221" s="339"/>
      <c r="L221" s="339"/>
      <c r="M221" s="339"/>
      <c r="N221" s="339"/>
      <c r="O221" s="340"/>
      <c r="P221" s="346" t="s">
        <v>107</v>
      </c>
      <c r="Q221" s="340"/>
      <c r="R221" s="346" t="s">
        <v>107</v>
      </c>
      <c r="S221" s="339"/>
      <c r="T221" s="340"/>
      <c r="U221" s="78" t="s">
        <v>304</v>
      </c>
    </row>
    <row r="222" spans="1:21" ht="14.25" customHeight="1" x14ac:dyDescent="0.25">
      <c r="A222" s="79" t="s">
        <v>107</v>
      </c>
      <c r="B222" s="79" t="s">
        <v>107</v>
      </c>
      <c r="C222" s="345" t="s">
        <v>220</v>
      </c>
      <c r="D222" s="339"/>
      <c r="E222" s="339"/>
      <c r="F222" s="339"/>
      <c r="G222" s="339"/>
      <c r="H222" s="339"/>
      <c r="I222" s="339"/>
      <c r="J222" s="339"/>
      <c r="K222" s="339"/>
      <c r="L222" s="339"/>
      <c r="M222" s="339"/>
      <c r="N222" s="339"/>
      <c r="O222" s="340"/>
      <c r="P222" s="346" t="s">
        <v>107</v>
      </c>
      <c r="Q222" s="340"/>
      <c r="R222" s="346" t="s">
        <v>107</v>
      </c>
      <c r="S222" s="339"/>
      <c r="T222" s="340"/>
      <c r="U222" s="78" t="s">
        <v>303</v>
      </c>
    </row>
    <row r="223" spans="1:21" ht="14.25" customHeight="1" x14ac:dyDescent="0.25">
      <c r="A223" s="79" t="s">
        <v>107</v>
      </c>
      <c r="B223" s="79" t="s">
        <v>107</v>
      </c>
      <c r="C223" s="345" t="s">
        <v>218</v>
      </c>
      <c r="D223" s="339"/>
      <c r="E223" s="339"/>
      <c r="F223" s="339"/>
      <c r="G223" s="339"/>
      <c r="H223" s="339"/>
      <c r="I223" s="339"/>
      <c r="J223" s="339"/>
      <c r="K223" s="339"/>
      <c r="L223" s="339"/>
      <c r="M223" s="339"/>
      <c r="N223" s="339"/>
      <c r="O223" s="340"/>
      <c r="P223" s="346" t="s">
        <v>107</v>
      </c>
      <c r="Q223" s="340"/>
      <c r="R223" s="346" t="s">
        <v>107</v>
      </c>
      <c r="S223" s="339"/>
      <c r="T223" s="340"/>
      <c r="U223" s="78" t="s">
        <v>302</v>
      </c>
    </row>
    <row r="224" spans="1:21" ht="14.25" customHeight="1" x14ac:dyDescent="0.25">
      <c r="A224" s="79" t="s">
        <v>107</v>
      </c>
      <c r="B224" s="79" t="s">
        <v>107</v>
      </c>
      <c r="C224" s="345" t="s">
        <v>216</v>
      </c>
      <c r="D224" s="339"/>
      <c r="E224" s="339"/>
      <c r="F224" s="339"/>
      <c r="G224" s="339"/>
      <c r="H224" s="339"/>
      <c r="I224" s="339"/>
      <c r="J224" s="339"/>
      <c r="K224" s="339"/>
      <c r="L224" s="339"/>
      <c r="M224" s="339"/>
      <c r="N224" s="339"/>
      <c r="O224" s="340"/>
      <c r="P224" s="346" t="s">
        <v>107</v>
      </c>
      <c r="Q224" s="340"/>
      <c r="R224" s="346" t="s">
        <v>107</v>
      </c>
      <c r="S224" s="339"/>
      <c r="T224" s="340"/>
      <c r="U224" s="78" t="s">
        <v>301</v>
      </c>
    </row>
    <row r="225" spans="1:21" ht="14.25" customHeight="1" x14ac:dyDescent="0.25">
      <c r="A225" s="79" t="s">
        <v>107</v>
      </c>
      <c r="B225" s="79" t="s">
        <v>107</v>
      </c>
      <c r="C225" s="345" t="s">
        <v>214</v>
      </c>
      <c r="D225" s="339"/>
      <c r="E225" s="339"/>
      <c r="F225" s="339"/>
      <c r="G225" s="339"/>
      <c r="H225" s="339"/>
      <c r="I225" s="339"/>
      <c r="J225" s="339"/>
      <c r="K225" s="339"/>
      <c r="L225" s="339"/>
      <c r="M225" s="339"/>
      <c r="N225" s="339"/>
      <c r="O225" s="340"/>
      <c r="P225" s="346" t="s">
        <v>107</v>
      </c>
      <c r="Q225" s="340"/>
      <c r="R225" s="346" t="s">
        <v>107</v>
      </c>
      <c r="S225" s="339"/>
      <c r="T225" s="340"/>
      <c r="U225" s="78" t="s">
        <v>300</v>
      </c>
    </row>
    <row r="226" spans="1:21" ht="14.25" customHeight="1" x14ac:dyDescent="0.25">
      <c r="A226" s="79" t="s">
        <v>107</v>
      </c>
      <c r="B226" s="79" t="s">
        <v>107</v>
      </c>
      <c r="C226" s="345" t="s">
        <v>212</v>
      </c>
      <c r="D226" s="316"/>
      <c r="E226" s="316"/>
      <c r="F226" s="316"/>
      <c r="G226" s="316"/>
      <c r="H226" s="316"/>
      <c r="I226" s="316"/>
      <c r="J226" s="316"/>
      <c r="K226" s="316"/>
      <c r="L226" s="316"/>
      <c r="M226" s="316"/>
      <c r="N226" s="316"/>
      <c r="O226" s="324"/>
      <c r="P226" s="346" t="s">
        <v>107</v>
      </c>
      <c r="Q226" s="324"/>
      <c r="R226" s="346" t="s">
        <v>107</v>
      </c>
      <c r="S226" s="316"/>
      <c r="T226" s="324"/>
      <c r="U226" s="78" t="s">
        <v>299</v>
      </c>
    </row>
    <row r="227" spans="1:21" ht="14.25" customHeight="1" x14ac:dyDescent="0.25">
      <c r="A227" s="79" t="s">
        <v>107</v>
      </c>
      <c r="B227" s="79" t="s">
        <v>107</v>
      </c>
      <c r="C227" s="345" t="s">
        <v>210</v>
      </c>
      <c r="D227" s="316"/>
      <c r="E227" s="316"/>
      <c r="F227" s="316"/>
      <c r="G227" s="316"/>
      <c r="H227" s="316"/>
      <c r="I227" s="316"/>
      <c r="J227" s="316"/>
      <c r="K227" s="316"/>
      <c r="L227" s="316"/>
      <c r="M227" s="316"/>
      <c r="N227" s="316"/>
      <c r="O227" s="324"/>
      <c r="P227" s="346" t="s">
        <v>107</v>
      </c>
      <c r="Q227" s="324"/>
      <c r="R227" s="346" t="s">
        <v>107</v>
      </c>
      <c r="S227" s="316"/>
      <c r="T227" s="324"/>
      <c r="U227" s="78" t="s">
        <v>298</v>
      </c>
    </row>
    <row r="228" spans="1:21" ht="14.25" customHeight="1" x14ac:dyDescent="0.25">
      <c r="A228" s="79" t="s">
        <v>107</v>
      </c>
      <c r="B228" s="79" t="s">
        <v>107</v>
      </c>
      <c r="C228" s="345" t="s">
        <v>208</v>
      </c>
      <c r="D228" s="316"/>
      <c r="E228" s="316"/>
      <c r="F228" s="316"/>
      <c r="G228" s="316"/>
      <c r="H228" s="316"/>
      <c r="I228" s="316"/>
      <c r="J228" s="316"/>
      <c r="K228" s="316"/>
      <c r="L228" s="316"/>
      <c r="M228" s="316"/>
      <c r="N228" s="316"/>
      <c r="O228" s="324"/>
      <c r="P228" s="346" t="s">
        <v>107</v>
      </c>
      <c r="Q228" s="324"/>
      <c r="R228" s="346" t="s">
        <v>107</v>
      </c>
      <c r="S228" s="316"/>
      <c r="T228" s="324"/>
      <c r="U228" s="78" t="s">
        <v>297</v>
      </c>
    </row>
    <row r="229" spans="1:21" ht="14.25" customHeight="1" x14ac:dyDescent="0.25">
      <c r="A229" s="79" t="s">
        <v>107</v>
      </c>
      <c r="B229" s="79" t="s">
        <v>107</v>
      </c>
      <c r="C229" s="345" t="s">
        <v>206</v>
      </c>
      <c r="D229" s="316"/>
      <c r="E229" s="316"/>
      <c r="F229" s="316"/>
      <c r="G229" s="316"/>
      <c r="H229" s="316"/>
      <c r="I229" s="316"/>
      <c r="J229" s="316"/>
      <c r="K229" s="316"/>
      <c r="L229" s="316"/>
      <c r="M229" s="316"/>
      <c r="N229" s="316"/>
      <c r="O229" s="324"/>
      <c r="P229" s="346" t="s">
        <v>107</v>
      </c>
      <c r="Q229" s="324"/>
      <c r="R229" s="346" t="s">
        <v>107</v>
      </c>
      <c r="S229" s="316"/>
      <c r="T229" s="324"/>
      <c r="U229" s="78" t="s">
        <v>296</v>
      </c>
    </row>
    <row r="230" spans="1:21" ht="14.25" customHeight="1" x14ac:dyDescent="0.25">
      <c r="A230" s="79" t="s">
        <v>107</v>
      </c>
      <c r="B230" s="79" t="s">
        <v>107</v>
      </c>
      <c r="C230" s="345" t="s">
        <v>205</v>
      </c>
      <c r="D230" s="316"/>
      <c r="E230" s="316"/>
      <c r="F230" s="316"/>
      <c r="G230" s="316"/>
      <c r="H230" s="316"/>
      <c r="I230" s="316"/>
      <c r="J230" s="316"/>
      <c r="K230" s="316"/>
      <c r="L230" s="316"/>
      <c r="M230" s="316"/>
      <c r="N230" s="316"/>
      <c r="O230" s="324"/>
      <c r="P230" s="346" t="s">
        <v>107</v>
      </c>
      <c r="Q230" s="324"/>
      <c r="R230" s="346" t="s">
        <v>107</v>
      </c>
      <c r="S230" s="316"/>
      <c r="T230" s="324"/>
      <c r="U230" s="78" t="s">
        <v>296</v>
      </c>
    </row>
    <row r="231" spans="1:21" ht="14.25" customHeight="1" x14ac:dyDescent="0.25">
      <c r="A231" s="79" t="s">
        <v>107</v>
      </c>
      <c r="B231" s="79" t="s">
        <v>107</v>
      </c>
      <c r="C231" s="345" t="s">
        <v>203</v>
      </c>
      <c r="D231" s="316"/>
      <c r="E231" s="316"/>
      <c r="F231" s="316"/>
      <c r="G231" s="316"/>
      <c r="H231" s="316"/>
      <c r="I231" s="316"/>
      <c r="J231" s="316"/>
      <c r="K231" s="316"/>
      <c r="L231" s="316"/>
      <c r="M231" s="316"/>
      <c r="N231" s="316"/>
      <c r="O231" s="324"/>
      <c r="P231" s="346" t="s">
        <v>107</v>
      </c>
      <c r="Q231" s="324"/>
      <c r="R231" s="346" t="s">
        <v>107</v>
      </c>
      <c r="S231" s="316"/>
      <c r="T231" s="324"/>
      <c r="U231" s="78" t="s">
        <v>107</v>
      </c>
    </row>
    <row r="232" spans="1:21" ht="14.25" customHeight="1" x14ac:dyDescent="0.25">
      <c r="A232" s="79" t="s">
        <v>107</v>
      </c>
      <c r="B232" s="79" t="s">
        <v>107</v>
      </c>
      <c r="C232" s="345" t="s">
        <v>202</v>
      </c>
      <c r="D232" s="316"/>
      <c r="E232" s="316"/>
      <c r="F232" s="316"/>
      <c r="G232" s="316"/>
      <c r="H232" s="316"/>
      <c r="I232" s="316"/>
      <c r="J232" s="316"/>
      <c r="K232" s="316"/>
      <c r="L232" s="316"/>
      <c r="M232" s="316"/>
      <c r="N232" s="316"/>
      <c r="O232" s="324"/>
      <c r="P232" s="346" t="s">
        <v>107</v>
      </c>
      <c r="Q232" s="324"/>
      <c r="R232" s="346" t="s">
        <v>107</v>
      </c>
      <c r="S232" s="316"/>
      <c r="T232" s="324"/>
      <c r="U232" s="78" t="s">
        <v>295</v>
      </c>
    </row>
    <row r="233" spans="1:21" ht="14.25" customHeight="1" x14ac:dyDescent="0.25">
      <c r="A233" s="79" t="s">
        <v>107</v>
      </c>
      <c r="B233" s="79" t="s">
        <v>107</v>
      </c>
      <c r="C233" s="345" t="s">
        <v>200</v>
      </c>
      <c r="D233" s="316"/>
      <c r="E233" s="316"/>
      <c r="F233" s="316"/>
      <c r="G233" s="316"/>
      <c r="H233" s="316"/>
      <c r="I233" s="316"/>
      <c r="J233" s="316"/>
      <c r="K233" s="316"/>
      <c r="L233" s="316"/>
      <c r="M233" s="316"/>
      <c r="N233" s="316"/>
      <c r="O233" s="324"/>
      <c r="P233" s="346" t="s">
        <v>107</v>
      </c>
      <c r="Q233" s="324"/>
      <c r="R233" s="346" t="s">
        <v>107</v>
      </c>
      <c r="S233" s="316"/>
      <c r="T233" s="324"/>
      <c r="U233" s="78" t="s">
        <v>294</v>
      </c>
    </row>
    <row r="234" spans="1:21" ht="18.2" customHeight="1" x14ac:dyDescent="0.25">
      <c r="A234" s="347" t="s">
        <v>293</v>
      </c>
      <c r="B234" s="316"/>
      <c r="C234" s="316"/>
      <c r="D234" s="316"/>
      <c r="E234" s="316"/>
      <c r="F234" s="316"/>
      <c r="G234" s="316"/>
      <c r="H234" s="316"/>
      <c r="I234" s="316"/>
      <c r="J234" s="316"/>
      <c r="K234" s="316"/>
      <c r="L234" s="316"/>
      <c r="M234" s="316"/>
      <c r="N234" s="316"/>
      <c r="O234" s="316"/>
      <c r="P234" s="316"/>
      <c r="Q234" s="316"/>
      <c r="R234" s="316"/>
      <c r="S234" s="316"/>
      <c r="T234" s="316"/>
      <c r="U234" s="316"/>
    </row>
    <row r="235" spans="1:21" ht="50.25" customHeight="1" x14ac:dyDescent="0.25">
      <c r="A235" s="88" t="s">
        <v>292</v>
      </c>
      <c r="B235" s="87" t="s">
        <v>291</v>
      </c>
      <c r="C235" s="323" t="s">
        <v>290</v>
      </c>
      <c r="D235" s="339"/>
      <c r="E235" s="340"/>
      <c r="F235" s="325" t="s">
        <v>289</v>
      </c>
      <c r="G235" s="340"/>
      <c r="H235" s="326">
        <v>48</v>
      </c>
      <c r="I235" s="340"/>
      <c r="J235" s="326">
        <v>1</v>
      </c>
      <c r="K235" s="340"/>
      <c r="L235" s="80">
        <v>48</v>
      </c>
      <c r="M235" s="327"/>
      <c r="N235" s="340"/>
      <c r="O235" s="86"/>
      <c r="P235" s="327"/>
      <c r="Q235" s="340"/>
      <c r="R235" s="327"/>
      <c r="S235" s="339"/>
      <c r="T235" s="340"/>
      <c r="U235" s="85"/>
    </row>
    <row r="236" spans="1:21" ht="14.25" customHeight="1" x14ac:dyDescent="0.25">
      <c r="A236" s="83" t="s">
        <v>107</v>
      </c>
      <c r="B236" s="83" t="s">
        <v>139</v>
      </c>
      <c r="C236" s="337" t="s">
        <v>244</v>
      </c>
      <c r="D236" s="339"/>
      <c r="E236" s="340"/>
      <c r="F236" s="338" t="s">
        <v>239</v>
      </c>
      <c r="G236" s="340"/>
      <c r="H236" s="336"/>
      <c r="I236" s="340"/>
      <c r="J236" s="336"/>
      <c r="K236" s="340"/>
      <c r="L236" s="82">
        <v>890.88</v>
      </c>
      <c r="M236" s="336"/>
      <c r="N236" s="340"/>
      <c r="O236" s="83" t="s">
        <v>107</v>
      </c>
      <c r="P236" s="336"/>
      <c r="Q236" s="340"/>
      <c r="R236" s="336"/>
      <c r="S236" s="339"/>
      <c r="T236" s="340"/>
      <c r="U236" s="82">
        <v>490527.44</v>
      </c>
    </row>
    <row r="237" spans="1:21" ht="14.25" customHeight="1" x14ac:dyDescent="0.25">
      <c r="A237" s="83" t="s">
        <v>107</v>
      </c>
      <c r="B237" s="83" t="s">
        <v>288</v>
      </c>
      <c r="C237" s="337" t="s">
        <v>287</v>
      </c>
      <c r="D237" s="339"/>
      <c r="E237" s="340"/>
      <c r="F237" s="338" t="s">
        <v>239</v>
      </c>
      <c r="G237" s="340"/>
      <c r="H237" s="341">
        <v>18.559999999999999</v>
      </c>
      <c r="I237" s="340"/>
      <c r="J237" s="341">
        <v>1</v>
      </c>
      <c r="K237" s="340"/>
      <c r="L237" s="82">
        <v>890.88</v>
      </c>
      <c r="M237" s="336"/>
      <c r="N237" s="340"/>
      <c r="O237" s="83" t="s">
        <v>107</v>
      </c>
      <c r="P237" s="341">
        <v>550.61</v>
      </c>
      <c r="Q237" s="340"/>
      <c r="R237" s="341">
        <v>1</v>
      </c>
      <c r="S237" s="339"/>
      <c r="T237" s="340"/>
      <c r="U237" s="82">
        <v>490527.44</v>
      </c>
    </row>
    <row r="238" spans="1:21" ht="14.25" customHeight="1" x14ac:dyDescent="0.25">
      <c r="A238" s="83" t="s">
        <v>107</v>
      </c>
      <c r="B238" s="83" t="s">
        <v>131</v>
      </c>
      <c r="C238" s="337" t="s">
        <v>241</v>
      </c>
      <c r="D238" s="339"/>
      <c r="E238" s="340"/>
      <c r="F238" s="338" t="s">
        <v>107</v>
      </c>
      <c r="G238" s="340"/>
      <c r="H238" s="336"/>
      <c r="I238" s="340"/>
      <c r="J238" s="336"/>
      <c r="K238" s="340"/>
      <c r="L238" s="85"/>
      <c r="M238" s="336"/>
      <c r="N238" s="340"/>
      <c r="O238" s="83" t="s">
        <v>107</v>
      </c>
      <c r="P238" s="336"/>
      <c r="Q238" s="340"/>
      <c r="R238" s="336"/>
      <c r="S238" s="339"/>
      <c r="T238" s="340"/>
      <c r="U238" s="82">
        <v>25174.18</v>
      </c>
    </row>
    <row r="239" spans="1:21" ht="14.25" customHeight="1" x14ac:dyDescent="0.25">
      <c r="A239" s="83" t="s">
        <v>107</v>
      </c>
      <c r="B239" s="83" t="s">
        <v>105</v>
      </c>
      <c r="C239" s="337" t="s">
        <v>240</v>
      </c>
      <c r="D239" s="339"/>
      <c r="E239" s="340"/>
      <c r="F239" s="338" t="s">
        <v>239</v>
      </c>
      <c r="G239" s="340"/>
      <c r="H239" s="336"/>
      <c r="I239" s="340"/>
      <c r="J239" s="336"/>
      <c r="K239" s="340"/>
      <c r="L239" s="82">
        <v>19.2</v>
      </c>
      <c r="M239" s="336"/>
      <c r="N239" s="340"/>
      <c r="O239" s="83" t="s">
        <v>107</v>
      </c>
      <c r="P239" s="336"/>
      <c r="Q239" s="340"/>
      <c r="R239" s="336"/>
      <c r="S239" s="339"/>
      <c r="T239" s="340"/>
      <c r="U239" s="82">
        <v>12669.89</v>
      </c>
    </row>
    <row r="240" spans="1:21" ht="18.95" customHeight="1" x14ac:dyDescent="0.25">
      <c r="A240" s="83" t="s">
        <v>107</v>
      </c>
      <c r="B240" s="83" t="s">
        <v>286</v>
      </c>
      <c r="C240" s="337" t="s">
        <v>285</v>
      </c>
      <c r="D240" s="339"/>
      <c r="E240" s="340"/>
      <c r="F240" s="338" t="s">
        <v>275</v>
      </c>
      <c r="G240" s="340"/>
      <c r="H240" s="341">
        <v>0.2</v>
      </c>
      <c r="I240" s="340"/>
      <c r="J240" s="341">
        <v>1</v>
      </c>
      <c r="K240" s="340"/>
      <c r="L240" s="82">
        <v>9.6</v>
      </c>
      <c r="M240" s="336"/>
      <c r="N240" s="340"/>
      <c r="O240" s="83" t="s">
        <v>107</v>
      </c>
      <c r="P240" s="341">
        <v>1631.99</v>
      </c>
      <c r="Q240" s="340"/>
      <c r="R240" s="336"/>
      <c r="S240" s="339"/>
      <c r="T240" s="340"/>
      <c r="U240" s="82">
        <v>15667.1</v>
      </c>
    </row>
    <row r="241" spans="1:21" ht="14.25" customHeight="1" x14ac:dyDescent="0.25">
      <c r="A241" s="83" t="s">
        <v>107</v>
      </c>
      <c r="B241" s="83" t="s">
        <v>284</v>
      </c>
      <c r="C241" s="337" t="s">
        <v>283</v>
      </c>
      <c r="D241" s="339"/>
      <c r="E241" s="340"/>
      <c r="F241" s="338" t="s">
        <v>239</v>
      </c>
      <c r="G241" s="340"/>
      <c r="H241" s="341">
        <v>0.2</v>
      </c>
      <c r="I241" s="340"/>
      <c r="J241" s="341">
        <v>1</v>
      </c>
      <c r="K241" s="340"/>
      <c r="L241" s="82">
        <v>9.6</v>
      </c>
      <c r="M241" s="336"/>
      <c r="N241" s="340"/>
      <c r="O241" s="83" t="s">
        <v>107</v>
      </c>
      <c r="P241" s="341">
        <v>756.56</v>
      </c>
      <c r="Q241" s="340"/>
      <c r="R241" s="341">
        <v>1</v>
      </c>
      <c r="S241" s="339"/>
      <c r="T241" s="340"/>
      <c r="U241" s="82">
        <v>7262.98</v>
      </c>
    </row>
    <row r="242" spans="1:21" ht="18.95" customHeight="1" x14ac:dyDescent="0.25">
      <c r="A242" s="83" t="s">
        <v>107</v>
      </c>
      <c r="B242" s="83" t="s">
        <v>282</v>
      </c>
      <c r="C242" s="337" t="s">
        <v>281</v>
      </c>
      <c r="D242" s="339"/>
      <c r="E242" s="340"/>
      <c r="F242" s="338" t="s">
        <v>275</v>
      </c>
      <c r="G242" s="340"/>
      <c r="H242" s="341">
        <v>4.2699999999999996</v>
      </c>
      <c r="I242" s="340"/>
      <c r="J242" s="341">
        <v>1</v>
      </c>
      <c r="K242" s="340"/>
      <c r="L242" s="82">
        <v>204.96</v>
      </c>
      <c r="M242" s="336"/>
      <c r="N242" s="340"/>
      <c r="O242" s="83" t="s">
        <v>107</v>
      </c>
      <c r="P242" s="341">
        <v>2.5499999999999998</v>
      </c>
      <c r="Q242" s="340"/>
      <c r="R242" s="336"/>
      <c r="S242" s="339"/>
      <c r="T242" s="340"/>
      <c r="U242" s="82">
        <v>522.65</v>
      </c>
    </row>
    <row r="243" spans="1:21" ht="18.95" customHeight="1" x14ac:dyDescent="0.25">
      <c r="A243" s="83" t="s">
        <v>107</v>
      </c>
      <c r="B243" s="83" t="s">
        <v>280</v>
      </c>
      <c r="C243" s="337" t="s">
        <v>279</v>
      </c>
      <c r="D243" s="339"/>
      <c r="E243" s="340"/>
      <c r="F243" s="338" t="s">
        <v>275</v>
      </c>
      <c r="G243" s="340"/>
      <c r="H243" s="341">
        <v>4.2699999999999996</v>
      </c>
      <c r="I243" s="340"/>
      <c r="J243" s="341">
        <v>1</v>
      </c>
      <c r="K243" s="340"/>
      <c r="L243" s="82">
        <v>204.96</v>
      </c>
      <c r="M243" s="341">
        <v>8.84</v>
      </c>
      <c r="N243" s="340"/>
      <c r="O243" s="83" t="s">
        <v>278</v>
      </c>
      <c r="P243" s="341">
        <v>13.08</v>
      </c>
      <c r="Q243" s="340"/>
      <c r="R243" s="336"/>
      <c r="S243" s="339"/>
      <c r="T243" s="340"/>
      <c r="U243" s="82">
        <v>2680.88</v>
      </c>
    </row>
    <row r="244" spans="1:21" ht="18.95" customHeight="1" x14ac:dyDescent="0.25">
      <c r="A244" s="83" t="s">
        <v>107</v>
      </c>
      <c r="B244" s="83" t="s">
        <v>277</v>
      </c>
      <c r="C244" s="337" t="s">
        <v>276</v>
      </c>
      <c r="D244" s="339"/>
      <c r="E244" s="340"/>
      <c r="F244" s="338" t="s">
        <v>275</v>
      </c>
      <c r="G244" s="340"/>
      <c r="H244" s="341">
        <v>0.2</v>
      </c>
      <c r="I244" s="340"/>
      <c r="J244" s="341">
        <v>1</v>
      </c>
      <c r="K244" s="340"/>
      <c r="L244" s="82">
        <v>9.6</v>
      </c>
      <c r="M244" s="336"/>
      <c r="N244" s="340"/>
      <c r="O244" s="83" t="s">
        <v>107</v>
      </c>
      <c r="P244" s="341">
        <v>656.62</v>
      </c>
      <c r="Q244" s="340"/>
      <c r="R244" s="336"/>
      <c r="S244" s="339"/>
      <c r="T244" s="340"/>
      <c r="U244" s="82">
        <v>6303.55</v>
      </c>
    </row>
    <row r="245" spans="1:21" ht="14.25" customHeight="1" x14ac:dyDescent="0.25">
      <c r="A245" s="83" t="s">
        <v>107</v>
      </c>
      <c r="B245" s="83" t="s">
        <v>274</v>
      </c>
      <c r="C245" s="337" t="s">
        <v>273</v>
      </c>
      <c r="D245" s="339"/>
      <c r="E245" s="340"/>
      <c r="F245" s="338" t="s">
        <v>239</v>
      </c>
      <c r="G245" s="340"/>
      <c r="H245" s="341">
        <v>0.2</v>
      </c>
      <c r="I245" s="340"/>
      <c r="J245" s="341">
        <v>1</v>
      </c>
      <c r="K245" s="340"/>
      <c r="L245" s="82">
        <v>9.6</v>
      </c>
      <c r="M245" s="336"/>
      <c r="N245" s="340"/>
      <c r="O245" s="83" t="s">
        <v>107</v>
      </c>
      <c r="P245" s="341">
        <v>563.22</v>
      </c>
      <c r="Q245" s="340"/>
      <c r="R245" s="341">
        <v>1</v>
      </c>
      <c r="S245" s="339"/>
      <c r="T245" s="340"/>
      <c r="U245" s="82">
        <v>5406.91</v>
      </c>
    </row>
    <row r="246" spans="1:21" ht="14.25" customHeight="1" x14ac:dyDescent="0.25">
      <c r="A246" s="83" t="s">
        <v>107</v>
      </c>
      <c r="B246" s="83" t="s">
        <v>238</v>
      </c>
      <c r="C246" s="337" t="s">
        <v>237</v>
      </c>
      <c r="D246" s="339"/>
      <c r="E246" s="340"/>
      <c r="F246" s="338" t="s">
        <v>107</v>
      </c>
      <c r="G246" s="340"/>
      <c r="H246" s="336"/>
      <c r="I246" s="340"/>
      <c r="J246" s="336"/>
      <c r="K246" s="340"/>
      <c r="L246" s="85"/>
      <c r="M246" s="336"/>
      <c r="N246" s="340"/>
      <c r="O246" s="83" t="s">
        <v>107</v>
      </c>
      <c r="P246" s="336"/>
      <c r="Q246" s="340"/>
      <c r="R246" s="336"/>
      <c r="S246" s="339"/>
      <c r="T246" s="340"/>
      <c r="U246" s="82">
        <v>37244.550000000003</v>
      </c>
    </row>
    <row r="247" spans="1:21" ht="18.95" customHeight="1" x14ac:dyDescent="0.25">
      <c r="A247" s="83" t="s">
        <v>107</v>
      </c>
      <c r="B247" s="83" t="s">
        <v>272</v>
      </c>
      <c r="C247" s="337" t="s">
        <v>271</v>
      </c>
      <c r="D247" s="339"/>
      <c r="E247" s="340"/>
      <c r="F247" s="338" t="s">
        <v>270</v>
      </c>
      <c r="G247" s="340"/>
      <c r="H247" s="341">
        <v>0.5</v>
      </c>
      <c r="I247" s="340"/>
      <c r="J247" s="341">
        <v>1</v>
      </c>
      <c r="K247" s="340"/>
      <c r="L247" s="82">
        <v>24</v>
      </c>
      <c r="M247" s="341">
        <v>931.11</v>
      </c>
      <c r="N247" s="340"/>
      <c r="O247" s="83" t="s">
        <v>269</v>
      </c>
      <c r="P247" s="341">
        <v>1527.02</v>
      </c>
      <c r="Q247" s="340"/>
      <c r="R247" s="336"/>
      <c r="S247" s="339"/>
      <c r="T247" s="340"/>
      <c r="U247" s="82">
        <v>36648.480000000003</v>
      </c>
    </row>
    <row r="248" spans="1:21" ht="14.25" customHeight="1" x14ac:dyDescent="0.25">
      <c r="A248" s="83" t="s">
        <v>107</v>
      </c>
      <c r="B248" s="83" t="s">
        <v>268</v>
      </c>
      <c r="C248" s="337" t="s">
        <v>267</v>
      </c>
      <c r="D248" s="339"/>
      <c r="E248" s="340"/>
      <c r="F248" s="338" t="s">
        <v>266</v>
      </c>
      <c r="G248" s="340"/>
      <c r="H248" s="341">
        <v>6.0000000000000002E-5</v>
      </c>
      <c r="I248" s="340"/>
      <c r="J248" s="341">
        <v>1</v>
      </c>
      <c r="K248" s="340"/>
      <c r="L248" s="82">
        <v>2.8800000000000002E-3</v>
      </c>
      <c r="M248" s="341">
        <v>82698.14</v>
      </c>
      <c r="N248" s="340"/>
      <c r="O248" s="83" t="s">
        <v>265</v>
      </c>
      <c r="P248" s="341">
        <v>111642.49</v>
      </c>
      <c r="Q248" s="340"/>
      <c r="R248" s="336"/>
      <c r="S248" s="339"/>
      <c r="T248" s="340"/>
      <c r="U248" s="82">
        <v>321.52999999999997</v>
      </c>
    </row>
    <row r="249" spans="1:21" ht="27.6" customHeight="1" x14ac:dyDescent="0.25">
      <c r="A249" s="83" t="s">
        <v>107</v>
      </c>
      <c r="B249" s="83" t="s">
        <v>264</v>
      </c>
      <c r="C249" s="337" t="s">
        <v>263</v>
      </c>
      <c r="D249" s="339"/>
      <c r="E249" s="340"/>
      <c r="F249" s="338" t="s">
        <v>262</v>
      </c>
      <c r="G249" s="340"/>
      <c r="H249" s="341">
        <v>9.6000000000000002E-2</v>
      </c>
      <c r="I249" s="340"/>
      <c r="J249" s="341">
        <v>1</v>
      </c>
      <c r="K249" s="340"/>
      <c r="L249" s="82">
        <v>4.6079999999999997</v>
      </c>
      <c r="M249" s="341">
        <v>37.71</v>
      </c>
      <c r="N249" s="340"/>
      <c r="O249" s="83" t="s">
        <v>261</v>
      </c>
      <c r="P249" s="341">
        <v>59.58</v>
      </c>
      <c r="Q249" s="340"/>
      <c r="R249" s="336"/>
      <c r="S249" s="339"/>
      <c r="T249" s="340"/>
      <c r="U249" s="82">
        <v>274.54000000000002</v>
      </c>
    </row>
    <row r="250" spans="1:21" ht="18.95" customHeight="1" x14ac:dyDescent="0.25">
      <c r="A250" s="83" t="s">
        <v>107</v>
      </c>
      <c r="B250" s="83" t="s">
        <v>232</v>
      </c>
      <c r="C250" s="337" t="s">
        <v>231</v>
      </c>
      <c r="D250" s="339"/>
      <c r="E250" s="340"/>
      <c r="F250" s="338" t="s">
        <v>224</v>
      </c>
      <c r="G250" s="340"/>
      <c r="H250" s="341">
        <v>1</v>
      </c>
      <c r="I250" s="340"/>
      <c r="J250" s="341">
        <v>1</v>
      </c>
      <c r="K250" s="340"/>
      <c r="L250" s="85"/>
      <c r="M250" s="336"/>
      <c r="N250" s="340"/>
      <c r="O250" s="83" t="s">
        <v>107</v>
      </c>
      <c r="P250" s="341">
        <v>1</v>
      </c>
      <c r="Q250" s="340"/>
      <c r="R250" s="336"/>
      <c r="S250" s="339"/>
      <c r="T250" s="340"/>
      <c r="U250" s="82">
        <v>0</v>
      </c>
    </row>
    <row r="251" spans="1:21" ht="14.25" customHeight="1" x14ac:dyDescent="0.25">
      <c r="A251" s="83" t="s">
        <v>107</v>
      </c>
      <c r="B251" s="83" t="s">
        <v>107</v>
      </c>
      <c r="C251" s="323" t="s">
        <v>230</v>
      </c>
      <c r="D251" s="339"/>
      <c r="E251" s="340"/>
      <c r="F251" s="338" t="s">
        <v>107</v>
      </c>
      <c r="G251" s="340"/>
      <c r="H251" s="336"/>
      <c r="I251" s="340"/>
      <c r="J251" s="336"/>
      <c r="K251" s="340"/>
      <c r="L251" s="85"/>
      <c r="M251" s="336"/>
      <c r="N251" s="340"/>
      <c r="O251" s="83" t="s">
        <v>107</v>
      </c>
      <c r="P251" s="336"/>
      <c r="Q251" s="340"/>
      <c r="R251" s="336"/>
      <c r="S251" s="339"/>
      <c r="T251" s="340"/>
      <c r="U251" s="80">
        <v>565616.06000000006</v>
      </c>
    </row>
    <row r="252" spans="1:21" ht="14.25" customHeight="1" x14ac:dyDescent="0.25">
      <c r="A252" s="84" t="s">
        <v>107</v>
      </c>
      <c r="B252" s="84" t="s">
        <v>107</v>
      </c>
      <c r="C252" s="337" t="s">
        <v>229</v>
      </c>
      <c r="D252" s="339"/>
      <c r="E252" s="340"/>
      <c r="F252" s="338" t="s">
        <v>107</v>
      </c>
      <c r="G252" s="340"/>
      <c r="H252" s="336"/>
      <c r="I252" s="340"/>
      <c r="J252" s="337" t="s">
        <v>107</v>
      </c>
      <c r="K252" s="340"/>
      <c r="L252" s="83" t="s">
        <v>107</v>
      </c>
      <c r="M252" s="337" t="s">
        <v>107</v>
      </c>
      <c r="N252" s="340"/>
      <c r="O252" s="84" t="s">
        <v>107</v>
      </c>
      <c r="P252" s="336"/>
      <c r="Q252" s="340"/>
      <c r="R252" s="337" t="s">
        <v>107</v>
      </c>
      <c r="S252" s="339"/>
      <c r="T252" s="340"/>
      <c r="U252" s="82">
        <v>503197.33</v>
      </c>
    </row>
    <row r="253" spans="1:21" ht="28.35" customHeight="1" x14ac:dyDescent="0.25">
      <c r="A253" s="84" t="s">
        <v>107</v>
      </c>
      <c r="B253" s="83" t="s">
        <v>260</v>
      </c>
      <c r="C253" s="337" t="s">
        <v>259</v>
      </c>
      <c r="D253" s="339"/>
      <c r="E253" s="340"/>
      <c r="F253" s="338" t="s">
        <v>224</v>
      </c>
      <c r="G253" s="340"/>
      <c r="H253" s="341">
        <v>97</v>
      </c>
      <c r="I253" s="340"/>
      <c r="J253" s="341">
        <v>1</v>
      </c>
      <c r="K253" s="340"/>
      <c r="L253" s="82">
        <v>97</v>
      </c>
      <c r="M253" s="336"/>
      <c r="N253" s="340"/>
      <c r="O253" s="83" t="s">
        <v>107</v>
      </c>
      <c r="P253" s="336"/>
      <c r="Q253" s="340"/>
      <c r="R253" s="342" t="s">
        <v>107</v>
      </c>
      <c r="S253" s="339"/>
      <c r="T253" s="340"/>
      <c r="U253" s="82">
        <v>488101.41</v>
      </c>
    </row>
    <row r="254" spans="1:21" ht="28.35" customHeight="1" x14ac:dyDescent="0.25">
      <c r="A254" s="84" t="s">
        <v>107</v>
      </c>
      <c r="B254" s="83" t="s">
        <v>258</v>
      </c>
      <c r="C254" s="337" t="s">
        <v>257</v>
      </c>
      <c r="D254" s="339"/>
      <c r="E254" s="340"/>
      <c r="F254" s="338" t="s">
        <v>224</v>
      </c>
      <c r="G254" s="340"/>
      <c r="H254" s="341">
        <v>51</v>
      </c>
      <c r="I254" s="340"/>
      <c r="J254" s="341">
        <v>1</v>
      </c>
      <c r="K254" s="340"/>
      <c r="L254" s="82">
        <v>51</v>
      </c>
      <c r="M254" s="336"/>
      <c r="N254" s="340"/>
      <c r="O254" s="83" t="s">
        <v>107</v>
      </c>
      <c r="P254" s="336"/>
      <c r="Q254" s="340"/>
      <c r="R254" s="342" t="s">
        <v>107</v>
      </c>
      <c r="S254" s="339"/>
      <c r="T254" s="340"/>
      <c r="U254" s="82">
        <v>256630.64</v>
      </c>
    </row>
    <row r="255" spans="1:21" ht="14.25" customHeight="1" x14ac:dyDescent="0.25">
      <c r="A255" s="81" t="s">
        <v>107</v>
      </c>
      <c r="B255" s="81" t="s">
        <v>107</v>
      </c>
      <c r="C255" s="323" t="s">
        <v>223</v>
      </c>
      <c r="D255" s="339"/>
      <c r="E255" s="339"/>
      <c r="F255" s="339"/>
      <c r="G255" s="339"/>
      <c r="H255" s="339"/>
      <c r="I255" s="339"/>
      <c r="J255" s="339"/>
      <c r="K255" s="339"/>
      <c r="L255" s="340"/>
      <c r="M255" s="343" t="s">
        <v>107</v>
      </c>
      <c r="N255" s="339"/>
      <c r="O255" s="340"/>
      <c r="P255" s="344">
        <v>27298.92</v>
      </c>
      <c r="Q255" s="340"/>
      <c r="R255" s="327"/>
      <c r="S255" s="339"/>
      <c r="T255" s="340"/>
      <c r="U255" s="80">
        <v>1310348.1100000001</v>
      </c>
    </row>
    <row r="256" spans="1:21" ht="38.85" customHeight="1" x14ac:dyDescent="0.25">
      <c r="A256" s="89" t="s">
        <v>256</v>
      </c>
      <c r="B256" s="83" t="s">
        <v>255</v>
      </c>
      <c r="C256" s="337" t="s">
        <v>254</v>
      </c>
      <c r="D256" s="339"/>
      <c r="E256" s="340"/>
      <c r="F256" s="338" t="s">
        <v>237</v>
      </c>
      <c r="G256" s="340"/>
      <c r="H256" s="341">
        <v>4896</v>
      </c>
      <c r="I256" s="340"/>
      <c r="J256" s="341">
        <v>1</v>
      </c>
      <c r="K256" s="340"/>
      <c r="L256" s="82">
        <v>4896</v>
      </c>
      <c r="M256" s="336"/>
      <c r="N256" s="340"/>
      <c r="O256" s="85"/>
      <c r="P256" s="341">
        <v>1739.8</v>
      </c>
      <c r="Q256" s="340"/>
      <c r="R256" s="341">
        <v>1</v>
      </c>
      <c r="S256" s="339"/>
      <c r="T256" s="340"/>
      <c r="U256" s="82">
        <v>8518060.8000000007</v>
      </c>
    </row>
    <row r="257" spans="1:21" ht="14.25" customHeight="1" x14ac:dyDescent="0.25">
      <c r="A257" s="81" t="s">
        <v>107</v>
      </c>
      <c r="B257" s="81" t="s">
        <v>107</v>
      </c>
      <c r="C257" s="323" t="s">
        <v>223</v>
      </c>
      <c r="D257" s="339"/>
      <c r="E257" s="339"/>
      <c r="F257" s="339"/>
      <c r="G257" s="339"/>
      <c r="H257" s="339"/>
      <c r="I257" s="339"/>
      <c r="J257" s="339"/>
      <c r="K257" s="339"/>
      <c r="L257" s="340"/>
      <c r="M257" s="343" t="s">
        <v>107</v>
      </c>
      <c r="N257" s="339"/>
      <c r="O257" s="340"/>
      <c r="P257" s="344">
        <v>1739.8</v>
      </c>
      <c r="Q257" s="340"/>
      <c r="R257" s="327"/>
      <c r="S257" s="339"/>
      <c r="T257" s="340"/>
      <c r="U257" s="80">
        <v>8518060.8000000007</v>
      </c>
    </row>
    <row r="258" spans="1:21" ht="28.35" customHeight="1" x14ac:dyDescent="0.25">
      <c r="A258" s="88" t="s">
        <v>253</v>
      </c>
      <c r="B258" s="87" t="s">
        <v>252</v>
      </c>
      <c r="C258" s="323" t="s">
        <v>251</v>
      </c>
      <c r="D258" s="339"/>
      <c r="E258" s="340"/>
      <c r="F258" s="325" t="s">
        <v>245</v>
      </c>
      <c r="G258" s="340"/>
      <c r="H258" s="326">
        <v>4</v>
      </c>
      <c r="I258" s="340"/>
      <c r="J258" s="326">
        <v>1</v>
      </c>
      <c r="K258" s="340"/>
      <c r="L258" s="80">
        <v>4</v>
      </c>
      <c r="M258" s="327"/>
      <c r="N258" s="340"/>
      <c r="O258" s="86"/>
      <c r="P258" s="327"/>
      <c r="Q258" s="340"/>
      <c r="R258" s="327"/>
      <c r="S258" s="339"/>
      <c r="T258" s="340"/>
      <c r="U258" s="85"/>
    </row>
    <row r="259" spans="1:21" ht="14.25" customHeight="1" x14ac:dyDescent="0.25">
      <c r="A259" s="83" t="s">
        <v>107</v>
      </c>
      <c r="B259" s="83" t="s">
        <v>139</v>
      </c>
      <c r="C259" s="337" t="s">
        <v>244</v>
      </c>
      <c r="D259" s="339"/>
      <c r="E259" s="340"/>
      <c r="F259" s="338" t="s">
        <v>239</v>
      </c>
      <c r="G259" s="340"/>
      <c r="H259" s="336"/>
      <c r="I259" s="340"/>
      <c r="J259" s="336"/>
      <c r="K259" s="340"/>
      <c r="L259" s="82">
        <v>2.2000000000000002</v>
      </c>
      <c r="M259" s="336"/>
      <c r="N259" s="340"/>
      <c r="O259" s="83" t="s">
        <v>107</v>
      </c>
      <c r="P259" s="336"/>
      <c r="Q259" s="340"/>
      <c r="R259" s="336"/>
      <c r="S259" s="339"/>
      <c r="T259" s="340"/>
      <c r="U259" s="82">
        <v>1197.46</v>
      </c>
    </row>
    <row r="260" spans="1:21" ht="14.25" customHeight="1" x14ac:dyDescent="0.25">
      <c r="A260" s="83" t="s">
        <v>107</v>
      </c>
      <c r="B260" s="83" t="s">
        <v>250</v>
      </c>
      <c r="C260" s="337" t="s">
        <v>249</v>
      </c>
      <c r="D260" s="339"/>
      <c r="E260" s="340"/>
      <c r="F260" s="338" t="s">
        <v>239</v>
      </c>
      <c r="G260" s="340"/>
      <c r="H260" s="341">
        <v>0.55000000000000004</v>
      </c>
      <c r="I260" s="340"/>
      <c r="J260" s="341">
        <v>1</v>
      </c>
      <c r="K260" s="340"/>
      <c r="L260" s="82">
        <v>2.2000000000000002</v>
      </c>
      <c r="M260" s="336"/>
      <c r="N260" s="340"/>
      <c r="O260" s="83" t="s">
        <v>107</v>
      </c>
      <c r="P260" s="341">
        <v>544.29999999999995</v>
      </c>
      <c r="Q260" s="340"/>
      <c r="R260" s="341">
        <v>1</v>
      </c>
      <c r="S260" s="339"/>
      <c r="T260" s="340"/>
      <c r="U260" s="82">
        <v>1197.46</v>
      </c>
    </row>
    <row r="261" spans="1:21" ht="14.25" customHeight="1" x14ac:dyDescent="0.25">
      <c r="A261" s="83" t="s">
        <v>107</v>
      </c>
      <c r="B261" s="83" t="s">
        <v>131</v>
      </c>
      <c r="C261" s="337" t="s">
        <v>241</v>
      </c>
      <c r="D261" s="339"/>
      <c r="E261" s="340"/>
      <c r="F261" s="338" t="s">
        <v>107</v>
      </c>
      <c r="G261" s="340"/>
      <c r="H261" s="336"/>
      <c r="I261" s="340"/>
      <c r="J261" s="336"/>
      <c r="K261" s="340"/>
      <c r="L261" s="85"/>
      <c r="M261" s="336"/>
      <c r="N261" s="340"/>
      <c r="O261" s="83" t="s">
        <v>107</v>
      </c>
      <c r="P261" s="336"/>
      <c r="Q261" s="340"/>
      <c r="R261" s="336"/>
      <c r="S261" s="339"/>
      <c r="T261" s="340"/>
      <c r="U261" s="82">
        <v>0</v>
      </c>
    </row>
    <row r="262" spans="1:21" ht="14.25" customHeight="1" x14ac:dyDescent="0.25">
      <c r="A262" s="83" t="s">
        <v>107</v>
      </c>
      <c r="B262" s="83" t="s">
        <v>105</v>
      </c>
      <c r="C262" s="337" t="s">
        <v>240</v>
      </c>
      <c r="D262" s="339"/>
      <c r="E262" s="340"/>
      <c r="F262" s="338" t="s">
        <v>239</v>
      </c>
      <c r="G262" s="340"/>
      <c r="H262" s="336"/>
      <c r="I262" s="340"/>
      <c r="J262" s="336"/>
      <c r="K262" s="340"/>
      <c r="L262" s="85"/>
      <c r="M262" s="336"/>
      <c r="N262" s="340"/>
      <c r="O262" s="83" t="s">
        <v>107</v>
      </c>
      <c r="P262" s="336"/>
      <c r="Q262" s="340"/>
      <c r="R262" s="336"/>
      <c r="S262" s="339"/>
      <c r="T262" s="340"/>
      <c r="U262" s="82">
        <v>0</v>
      </c>
    </row>
    <row r="263" spans="1:21" ht="14.25" customHeight="1" x14ac:dyDescent="0.25">
      <c r="A263" s="83" t="s">
        <v>107</v>
      </c>
      <c r="B263" s="83" t="s">
        <v>238</v>
      </c>
      <c r="C263" s="337" t="s">
        <v>237</v>
      </c>
      <c r="D263" s="339"/>
      <c r="E263" s="340"/>
      <c r="F263" s="338" t="s">
        <v>107</v>
      </c>
      <c r="G263" s="340"/>
      <c r="H263" s="336"/>
      <c r="I263" s="340"/>
      <c r="J263" s="336"/>
      <c r="K263" s="340"/>
      <c r="L263" s="85"/>
      <c r="M263" s="336"/>
      <c r="N263" s="340"/>
      <c r="O263" s="83" t="s">
        <v>107</v>
      </c>
      <c r="P263" s="336"/>
      <c r="Q263" s="340"/>
      <c r="R263" s="336"/>
      <c r="S263" s="339"/>
      <c r="T263" s="340"/>
      <c r="U263" s="82">
        <v>36.24</v>
      </c>
    </row>
    <row r="264" spans="1:21" ht="18.95" customHeight="1" x14ac:dyDescent="0.25">
      <c r="A264" s="83" t="s">
        <v>107</v>
      </c>
      <c r="B264" s="83" t="s">
        <v>236</v>
      </c>
      <c r="C264" s="337" t="s">
        <v>235</v>
      </c>
      <c r="D264" s="339"/>
      <c r="E264" s="340"/>
      <c r="F264" s="338" t="s">
        <v>234</v>
      </c>
      <c r="G264" s="340"/>
      <c r="H264" s="341">
        <v>3.0769999999999999E-2</v>
      </c>
      <c r="I264" s="340"/>
      <c r="J264" s="341">
        <v>1</v>
      </c>
      <c r="K264" s="340"/>
      <c r="L264" s="82">
        <v>0.12307999999999999</v>
      </c>
      <c r="M264" s="341">
        <v>241.35</v>
      </c>
      <c r="N264" s="340"/>
      <c r="O264" s="83" t="s">
        <v>233</v>
      </c>
      <c r="P264" s="341">
        <v>294.45</v>
      </c>
      <c r="Q264" s="340"/>
      <c r="R264" s="336"/>
      <c r="S264" s="339"/>
      <c r="T264" s="340"/>
      <c r="U264" s="82">
        <v>36.24</v>
      </c>
    </row>
    <row r="265" spans="1:21" ht="18.95" customHeight="1" x14ac:dyDescent="0.25">
      <c r="A265" s="83" t="s">
        <v>107</v>
      </c>
      <c r="B265" s="83" t="s">
        <v>232</v>
      </c>
      <c r="C265" s="337" t="s">
        <v>231</v>
      </c>
      <c r="D265" s="339"/>
      <c r="E265" s="340"/>
      <c r="F265" s="338" t="s">
        <v>224</v>
      </c>
      <c r="G265" s="340"/>
      <c r="H265" s="341">
        <v>1</v>
      </c>
      <c r="I265" s="340"/>
      <c r="J265" s="341">
        <v>1</v>
      </c>
      <c r="K265" s="340"/>
      <c r="L265" s="85"/>
      <c r="M265" s="336"/>
      <c r="N265" s="340"/>
      <c r="O265" s="83" t="s">
        <v>107</v>
      </c>
      <c r="P265" s="341">
        <v>1</v>
      </c>
      <c r="Q265" s="340"/>
      <c r="R265" s="336"/>
      <c r="S265" s="339"/>
      <c r="T265" s="340"/>
      <c r="U265" s="82">
        <v>0</v>
      </c>
    </row>
    <row r="266" spans="1:21" ht="14.25" customHeight="1" x14ac:dyDescent="0.25">
      <c r="A266" s="83" t="s">
        <v>107</v>
      </c>
      <c r="B266" s="83" t="s">
        <v>107</v>
      </c>
      <c r="C266" s="323" t="s">
        <v>230</v>
      </c>
      <c r="D266" s="339"/>
      <c r="E266" s="340"/>
      <c r="F266" s="338" t="s">
        <v>107</v>
      </c>
      <c r="G266" s="340"/>
      <c r="H266" s="336"/>
      <c r="I266" s="340"/>
      <c r="J266" s="336"/>
      <c r="K266" s="340"/>
      <c r="L266" s="85"/>
      <c r="M266" s="336"/>
      <c r="N266" s="340"/>
      <c r="O266" s="83" t="s">
        <v>107</v>
      </c>
      <c r="P266" s="336"/>
      <c r="Q266" s="340"/>
      <c r="R266" s="336"/>
      <c r="S266" s="339"/>
      <c r="T266" s="340"/>
      <c r="U266" s="80">
        <v>1233.7</v>
      </c>
    </row>
    <row r="267" spans="1:21" ht="14.25" customHeight="1" x14ac:dyDescent="0.25">
      <c r="A267" s="84" t="s">
        <v>107</v>
      </c>
      <c r="B267" s="84" t="s">
        <v>107</v>
      </c>
      <c r="C267" s="337" t="s">
        <v>229</v>
      </c>
      <c r="D267" s="339"/>
      <c r="E267" s="340"/>
      <c r="F267" s="338" t="s">
        <v>107</v>
      </c>
      <c r="G267" s="340"/>
      <c r="H267" s="336"/>
      <c r="I267" s="340"/>
      <c r="J267" s="337" t="s">
        <v>107</v>
      </c>
      <c r="K267" s="340"/>
      <c r="L267" s="83" t="s">
        <v>107</v>
      </c>
      <c r="M267" s="337" t="s">
        <v>107</v>
      </c>
      <c r="N267" s="340"/>
      <c r="O267" s="84" t="s">
        <v>107</v>
      </c>
      <c r="P267" s="336"/>
      <c r="Q267" s="340"/>
      <c r="R267" s="337" t="s">
        <v>107</v>
      </c>
      <c r="S267" s="339"/>
      <c r="T267" s="340"/>
      <c r="U267" s="82">
        <v>1197.46</v>
      </c>
    </row>
    <row r="268" spans="1:21" ht="28.35" customHeight="1" x14ac:dyDescent="0.25">
      <c r="A268" s="84" t="s">
        <v>107</v>
      </c>
      <c r="B268" s="83" t="s">
        <v>228</v>
      </c>
      <c r="C268" s="337" t="s">
        <v>227</v>
      </c>
      <c r="D268" s="339"/>
      <c r="E268" s="340"/>
      <c r="F268" s="338" t="s">
        <v>224</v>
      </c>
      <c r="G268" s="340"/>
      <c r="H268" s="341">
        <v>90</v>
      </c>
      <c r="I268" s="340"/>
      <c r="J268" s="341">
        <v>1</v>
      </c>
      <c r="K268" s="340"/>
      <c r="L268" s="82">
        <v>90</v>
      </c>
      <c r="M268" s="336"/>
      <c r="N268" s="340"/>
      <c r="O268" s="83" t="s">
        <v>107</v>
      </c>
      <c r="P268" s="336"/>
      <c r="Q268" s="340"/>
      <c r="R268" s="342" t="s">
        <v>107</v>
      </c>
      <c r="S268" s="339"/>
      <c r="T268" s="340"/>
      <c r="U268" s="82">
        <v>1077.71</v>
      </c>
    </row>
    <row r="269" spans="1:21" ht="28.35" customHeight="1" x14ac:dyDescent="0.25">
      <c r="A269" s="84" t="s">
        <v>107</v>
      </c>
      <c r="B269" s="83" t="s">
        <v>226</v>
      </c>
      <c r="C269" s="337" t="s">
        <v>225</v>
      </c>
      <c r="D269" s="339"/>
      <c r="E269" s="340"/>
      <c r="F269" s="338" t="s">
        <v>224</v>
      </c>
      <c r="G269" s="340"/>
      <c r="H269" s="341">
        <v>46</v>
      </c>
      <c r="I269" s="340"/>
      <c r="J269" s="341">
        <v>1</v>
      </c>
      <c r="K269" s="340"/>
      <c r="L269" s="82">
        <v>46</v>
      </c>
      <c r="M269" s="336"/>
      <c r="N269" s="340"/>
      <c r="O269" s="83" t="s">
        <v>107</v>
      </c>
      <c r="P269" s="336"/>
      <c r="Q269" s="340"/>
      <c r="R269" s="342" t="s">
        <v>107</v>
      </c>
      <c r="S269" s="339"/>
      <c r="T269" s="340"/>
      <c r="U269" s="82">
        <v>550.83000000000004</v>
      </c>
    </row>
    <row r="270" spans="1:21" ht="14.25" customHeight="1" x14ac:dyDescent="0.25">
      <c r="A270" s="81" t="s">
        <v>107</v>
      </c>
      <c r="B270" s="81" t="s">
        <v>107</v>
      </c>
      <c r="C270" s="323" t="s">
        <v>223</v>
      </c>
      <c r="D270" s="339"/>
      <c r="E270" s="339"/>
      <c r="F270" s="339"/>
      <c r="G270" s="339"/>
      <c r="H270" s="339"/>
      <c r="I270" s="339"/>
      <c r="J270" s="339"/>
      <c r="K270" s="339"/>
      <c r="L270" s="340"/>
      <c r="M270" s="343" t="s">
        <v>107</v>
      </c>
      <c r="N270" s="339"/>
      <c r="O270" s="340"/>
      <c r="P270" s="344">
        <v>715.56</v>
      </c>
      <c r="Q270" s="340"/>
      <c r="R270" s="327"/>
      <c r="S270" s="339"/>
      <c r="T270" s="340"/>
      <c r="U270" s="80">
        <v>2862.24</v>
      </c>
    </row>
    <row r="271" spans="1:21" ht="28.35" customHeight="1" x14ac:dyDescent="0.25">
      <c r="A271" s="88" t="s">
        <v>248</v>
      </c>
      <c r="B271" s="87" t="s">
        <v>247</v>
      </c>
      <c r="C271" s="323" t="s">
        <v>246</v>
      </c>
      <c r="D271" s="339"/>
      <c r="E271" s="340"/>
      <c r="F271" s="325" t="s">
        <v>245</v>
      </c>
      <c r="G271" s="340"/>
      <c r="H271" s="326">
        <v>2</v>
      </c>
      <c r="I271" s="340"/>
      <c r="J271" s="326">
        <v>1</v>
      </c>
      <c r="K271" s="340"/>
      <c r="L271" s="80">
        <v>2</v>
      </c>
      <c r="M271" s="327"/>
      <c r="N271" s="340"/>
      <c r="O271" s="86"/>
      <c r="P271" s="327"/>
      <c r="Q271" s="340"/>
      <c r="R271" s="327"/>
      <c r="S271" s="339"/>
      <c r="T271" s="340"/>
      <c r="U271" s="85"/>
    </row>
    <row r="272" spans="1:21" ht="14.25" customHeight="1" x14ac:dyDescent="0.25">
      <c r="A272" s="83" t="s">
        <v>107</v>
      </c>
      <c r="B272" s="83" t="s">
        <v>139</v>
      </c>
      <c r="C272" s="337" t="s">
        <v>244</v>
      </c>
      <c r="D272" s="339"/>
      <c r="E272" s="340"/>
      <c r="F272" s="338" t="s">
        <v>239</v>
      </c>
      <c r="G272" s="340"/>
      <c r="H272" s="336"/>
      <c r="I272" s="340"/>
      <c r="J272" s="336"/>
      <c r="K272" s="340"/>
      <c r="L272" s="82">
        <v>0.2</v>
      </c>
      <c r="M272" s="336"/>
      <c r="N272" s="340"/>
      <c r="O272" s="83" t="s">
        <v>107</v>
      </c>
      <c r="P272" s="336"/>
      <c r="Q272" s="340"/>
      <c r="R272" s="336"/>
      <c r="S272" s="339"/>
      <c r="T272" s="340"/>
      <c r="U272" s="82">
        <v>112.64</v>
      </c>
    </row>
    <row r="273" spans="1:21" ht="14.25" customHeight="1" x14ac:dyDescent="0.25">
      <c r="A273" s="83" t="s">
        <v>107</v>
      </c>
      <c r="B273" s="83" t="s">
        <v>243</v>
      </c>
      <c r="C273" s="337" t="s">
        <v>242</v>
      </c>
      <c r="D273" s="339"/>
      <c r="E273" s="340"/>
      <c r="F273" s="338" t="s">
        <v>239</v>
      </c>
      <c r="G273" s="340"/>
      <c r="H273" s="341">
        <v>0.1</v>
      </c>
      <c r="I273" s="340"/>
      <c r="J273" s="341">
        <v>1</v>
      </c>
      <c r="K273" s="340"/>
      <c r="L273" s="82">
        <v>0.2</v>
      </c>
      <c r="M273" s="336"/>
      <c r="N273" s="340"/>
      <c r="O273" s="83" t="s">
        <v>107</v>
      </c>
      <c r="P273" s="341">
        <v>563.22</v>
      </c>
      <c r="Q273" s="340"/>
      <c r="R273" s="341">
        <v>1</v>
      </c>
      <c r="S273" s="339"/>
      <c r="T273" s="340"/>
      <c r="U273" s="82">
        <v>112.64</v>
      </c>
    </row>
    <row r="274" spans="1:21" ht="14.25" customHeight="1" x14ac:dyDescent="0.25">
      <c r="A274" s="83" t="s">
        <v>107</v>
      </c>
      <c r="B274" s="83" t="s">
        <v>131</v>
      </c>
      <c r="C274" s="337" t="s">
        <v>241</v>
      </c>
      <c r="D274" s="339"/>
      <c r="E274" s="340"/>
      <c r="F274" s="338" t="s">
        <v>107</v>
      </c>
      <c r="G274" s="340"/>
      <c r="H274" s="336"/>
      <c r="I274" s="340"/>
      <c r="J274" s="336"/>
      <c r="K274" s="340"/>
      <c r="L274" s="85"/>
      <c r="M274" s="336"/>
      <c r="N274" s="340"/>
      <c r="O274" s="83" t="s">
        <v>107</v>
      </c>
      <c r="P274" s="336"/>
      <c r="Q274" s="340"/>
      <c r="R274" s="336"/>
      <c r="S274" s="339"/>
      <c r="T274" s="340"/>
      <c r="U274" s="82">
        <v>0</v>
      </c>
    </row>
    <row r="275" spans="1:21" ht="14.25" customHeight="1" x14ac:dyDescent="0.25">
      <c r="A275" s="83" t="s">
        <v>107</v>
      </c>
      <c r="B275" s="83" t="s">
        <v>105</v>
      </c>
      <c r="C275" s="337" t="s">
        <v>240</v>
      </c>
      <c r="D275" s="339"/>
      <c r="E275" s="340"/>
      <c r="F275" s="338" t="s">
        <v>239</v>
      </c>
      <c r="G275" s="340"/>
      <c r="H275" s="336"/>
      <c r="I275" s="340"/>
      <c r="J275" s="336"/>
      <c r="K275" s="340"/>
      <c r="L275" s="85"/>
      <c r="M275" s="336"/>
      <c r="N275" s="340"/>
      <c r="O275" s="83" t="s">
        <v>107</v>
      </c>
      <c r="P275" s="336"/>
      <c r="Q275" s="340"/>
      <c r="R275" s="336"/>
      <c r="S275" s="339"/>
      <c r="T275" s="340"/>
      <c r="U275" s="82">
        <v>0</v>
      </c>
    </row>
    <row r="276" spans="1:21" ht="14.25" customHeight="1" x14ac:dyDescent="0.25">
      <c r="A276" s="83" t="s">
        <v>107</v>
      </c>
      <c r="B276" s="83" t="s">
        <v>238</v>
      </c>
      <c r="C276" s="337" t="s">
        <v>237</v>
      </c>
      <c r="D276" s="339"/>
      <c r="E276" s="340"/>
      <c r="F276" s="338" t="s">
        <v>107</v>
      </c>
      <c r="G276" s="340"/>
      <c r="H276" s="336"/>
      <c r="I276" s="340"/>
      <c r="J276" s="336"/>
      <c r="K276" s="340"/>
      <c r="L276" s="85"/>
      <c r="M276" s="336"/>
      <c r="N276" s="340"/>
      <c r="O276" s="83" t="s">
        <v>107</v>
      </c>
      <c r="P276" s="336"/>
      <c r="Q276" s="340"/>
      <c r="R276" s="336"/>
      <c r="S276" s="339"/>
      <c r="T276" s="340"/>
      <c r="U276" s="82">
        <v>18.12</v>
      </c>
    </row>
    <row r="277" spans="1:21" ht="18.95" customHeight="1" x14ac:dyDescent="0.25">
      <c r="A277" s="83" t="s">
        <v>107</v>
      </c>
      <c r="B277" s="83" t="s">
        <v>236</v>
      </c>
      <c r="C277" s="337" t="s">
        <v>235</v>
      </c>
      <c r="D277" s="339"/>
      <c r="E277" s="340"/>
      <c r="F277" s="338" t="s">
        <v>234</v>
      </c>
      <c r="G277" s="340"/>
      <c r="H277" s="341">
        <v>3.0769999999999999E-2</v>
      </c>
      <c r="I277" s="340"/>
      <c r="J277" s="341">
        <v>1</v>
      </c>
      <c r="K277" s="340"/>
      <c r="L277" s="82">
        <v>6.1539999999999997E-2</v>
      </c>
      <c r="M277" s="341">
        <v>241.35</v>
      </c>
      <c r="N277" s="340"/>
      <c r="O277" s="83" t="s">
        <v>233</v>
      </c>
      <c r="P277" s="341">
        <v>294.45</v>
      </c>
      <c r="Q277" s="340"/>
      <c r="R277" s="336"/>
      <c r="S277" s="339"/>
      <c r="T277" s="340"/>
      <c r="U277" s="82">
        <v>18.12</v>
      </c>
    </row>
    <row r="278" spans="1:21" ht="18.95" customHeight="1" x14ac:dyDescent="0.25">
      <c r="A278" s="83" t="s">
        <v>107</v>
      </c>
      <c r="B278" s="83" t="s">
        <v>232</v>
      </c>
      <c r="C278" s="337" t="s">
        <v>231</v>
      </c>
      <c r="D278" s="339"/>
      <c r="E278" s="340"/>
      <c r="F278" s="338" t="s">
        <v>224</v>
      </c>
      <c r="G278" s="340"/>
      <c r="H278" s="341">
        <v>1</v>
      </c>
      <c r="I278" s="340"/>
      <c r="J278" s="341">
        <v>1</v>
      </c>
      <c r="K278" s="340"/>
      <c r="L278" s="85"/>
      <c r="M278" s="336"/>
      <c r="N278" s="340"/>
      <c r="O278" s="83" t="s">
        <v>107</v>
      </c>
      <c r="P278" s="341">
        <v>1</v>
      </c>
      <c r="Q278" s="340"/>
      <c r="R278" s="336"/>
      <c r="S278" s="339"/>
      <c r="T278" s="340"/>
      <c r="U278" s="82">
        <v>0</v>
      </c>
    </row>
    <row r="279" spans="1:21" ht="14.25" customHeight="1" x14ac:dyDescent="0.25">
      <c r="A279" s="83" t="s">
        <v>107</v>
      </c>
      <c r="B279" s="83" t="s">
        <v>107</v>
      </c>
      <c r="C279" s="323" t="s">
        <v>230</v>
      </c>
      <c r="D279" s="339"/>
      <c r="E279" s="340"/>
      <c r="F279" s="338" t="s">
        <v>107</v>
      </c>
      <c r="G279" s="340"/>
      <c r="H279" s="336"/>
      <c r="I279" s="340"/>
      <c r="J279" s="336"/>
      <c r="K279" s="340"/>
      <c r="L279" s="85"/>
      <c r="M279" s="336"/>
      <c r="N279" s="340"/>
      <c r="O279" s="83" t="s">
        <v>107</v>
      </c>
      <c r="P279" s="336"/>
      <c r="Q279" s="340"/>
      <c r="R279" s="336"/>
      <c r="S279" s="339"/>
      <c r="T279" s="340"/>
      <c r="U279" s="80">
        <v>130.76</v>
      </c>
    </row>
    <row r="280" spans="1:21" ht="14.25" customHeight="1" x14ac:dyDescent="0.25">
      <c r="A280" s="84" t="s">
        <v>107</v>
      </c>
      <c r="B280" s="84" t="s">
        <v>107</v>
      </c>
      <c r="C280" s="337" t="s">
        <v>229</v>
      </c>
      <c r="D280" s="339"/>
      <c r="E280" s="340"/>
      <c r="F280" s="338" t="s">
        <v>107</v>
      </c>
      <c r="G280" s="340"/>
      <c r="H280" s="336"/>
      <c r="I280" s="340"/>
      <c r="J280" s="337" t="s">
        <v>107</v>
      </c>
      <c r="K280" s="340"/>
      <c r="L280" s="83" t="s">
        <v>107</v>
      </c>
      <c r="M280" s="337" t="s">
        <v>107</v>
      </c>
      <c r="N280" s="340"/>
      <c r="O280" s="84" t="s">
        <v>107</v>
      </c>
      <c r="P280" s="336"/>
      <c r="Q280" s="340"/>
      <c r="R280" s="337" t="s">
        <v>107</v>
      </c>
      <c r="S280" s="339"/>
      <c r="T280" s="340"/>
      <c r="U280" s="82">
        <v>112.64</v>
      </c>
    </row>
    <row r="281" spans="1:21" ht="28.35" customHeight="1" x14ac:dyDescent="0.25">
      <c r="A281" s="84" t="s">
        <v>107</v>
      </c>
      <c r="B281" s="83" t="s">
        <v>228</v>
      </c>
      <c r="C281" s="337" t="s">
        <v>227</v>
      </c>
      <c r="D281" s="339"/>
      <c r="E281" s="340"/>
      <c r="F281" s="338" t="s">
        <v>224</v>
      </c>
      <c r="G281" s="340"/>
      <c r="H281" s="341">
        <v>90</v>
      </c>
      <c r="I281" s="340"/>
      <c r="J281" s="341">
        <v>1</v>
      </c>
      <c r="K281" s="340"/>
      <c r="L281" s="82">
        <v>90</v>
      </c>
      <c r="M281" s="336"/>
      <c r="N281" s="340"/>
      <c r="O281" s="83" t="s">
        <v>107</v>
      </c>
      <c r="P281" s="336"/>
      <c r="Q281" s="340"/>
      <c r="R281" s="342" t="s">
        <v>107</v>
      </c>
      <c r="S281" s="339"/>
      <c r="T281" s="340"/>
      <c r="U281" s="82">
        <v>101.38</v>
      </c>
    </row>
    <row r="282" spans="1:21" ht="28.35" customHeight="1" x14ac:dyDescent="0.25">
      <c r="A282" s="84" t="s">
        <v>107</v>
      </c>
      <c r="B282" s="83" t="s">
        <v>226</v>
      </c>
      <c r="C282" s="337" t="s">
        <v>225</v>
      </c>
      <c r="D282" s="339"/>
      <c r="E282" s="340"/>
      <c r="F282" s="338" t="s">
        <v>224</v>
      </c>
      <c r="G282" s="340"/>
      <c r="H282" s="341">
        <v>46</v>
      </c>
      <c r="I282" s="340"/>
      <c r="J282" s="341">
        <v>1</v>
      </c>
      <c r="K282" s="340"/>
      <c r="L282" s="82">
        <v>46</v>
      </c>
      <c r="M282" s="336"/>
      <c r="N282" s="340"/>
      <c r="O282" s="83" t="s">
        <v>107</v>
      </c>
      <c r="P282" s="336"/>
      <c r="Q282" s="340"/>
      <c r="R282" s="342" t="s">
        <v>107</v>
      </c>
      <c r="S282" s="339"/>
      <c r="T282" s="340"/>
      <c r="U282" s="82">
        <v>51.81</v>
      </c>
    </row>
    <row r="283" spans="1:21" ht="14.25" customHeight="1" x14ac:dyDescent="0.25">
      <c r="A283" s="81" t="s">
        <v>107</v>
      </c>
      <c r="B283" s="81" t="s">
        <v>107</v>
      </c>
      <c r="C283" s="323" t="s">
        <v>223</v>
      </c>
      <c r="D283" s="339"/>
      <c r="E283" s="339"/>
      <c r="F283" s="339"/>
      <c r="G283" s="339"/>
      <c r="H283" s="339"/>
      <c r="I283" s="339"/>
      <c r="J283" s="339"/>
      <c r="K283" s="339"/>
      <c r="L283" s="340"/>
      <c r="M283" s="343" t="s">
        <v>107</v>
      </c>
      <c r="N283" s="339"/>
      <c r="O283" s="340"/>
      <c r="P283" s="344">
        <v>141.97</v>
      </c>
      <c r="Q283" s="340"/>
      <c r="R283" s="327"/>
      <c r="S283" s="339"/>
      <c r="T283" s="340"/>
      <c r="U283" s="80">
        <v>283.95</v>
      </c>
    </row>
    <row r="284" spans="1:21" ht="14.25" customHeight="1" x14ac:dyDescent="0.25"/>
    <row r="285" spans="1:21" ht="14.25" customHeight="1" x14ac:dyDescent="0.25">
      <c r="A285" s="79" t="s">
        <v>107</v>
      </c>
      <c r="B285" s="79" t="s">
        <v>107</v>
      </c>
      <c r="C285" s="345" t="s">
        <v>205</v>
      </c>
      <c r="D285" s="339"/>
      <c r="E285" s="339"/>
      <c r="F285" s="339"/>
      <c r="G285" s="339"/>
      <c r="H285" s="339"/>
      <c r="I285" s="339"/>
      <c r="J285" s="339"/>
      <c r="K285" s="339"/>
      <c r="L285" s="339"/>
      <c r="M285" s="339"/>
      <c r="N285" s="339"/>
      <c r="O285" s="340"/>
      <c r="P285" s="346" t="s">
        <v>107</v>
      </c>
      <c r="Q285" s="340"/>
      <c r="R285" s="346" t="s">
        <v>107</v>
      </c>
      <c r="S285" s="339"/>
      <c r="T285" s="340"/>
      <c r="U285" s="78" t="s">
        <v>107</v>
      </c>
    </row>
    <row r="286" spans="1:21" ht="14.25" customHeight="1" x14ac:dyDescent="0.25">
      <c r="A286" s="79" t="s">
        <v>107</v>
      </c>
      <c r="B286" s="79" t="s">
        <v>107</v>
      </c>
      <c r="C286" s="345" t="s">
        <v>222</v>
      </c>
      <c r="D286" s="339"/>
      <c r="E286" s="339"/>
      <c r="F286" s="339"/>
      <c r="G286" s="339"/>
      <c r="H286" s="339"/>
      <c r="I286" s="339"/>
      <c r="J286" s="339"/>
      <c r="K286" s="339"/>
      <c r="L286" s="339"/>
      <c r="M286" s="339"/>
      <c r="N286" s="339"/>
      <c r="O286" s="340"/>
      <c r="P286" s="346" t="s">
        <v>107</v>
      </c>
      <c r="Q286" s="340"/>
      <c r="R286" s="346" t="s">
        <v>107</v>
      </c>
      <c r="S286" s="339"/>
      <c r="T286" s="340"/>
      <c r="U286" s="78" t="s">
        <v>221</v>
      </c>
    </row>
    <row r="287" spans="1:21" ht="14.25" customHeight="1" x14ac:dyDescent="0.25">
      <c r="A287" s="79" t="s">
        <v>107</v>
      </c>
      <c r="B287" s="79" t="s">
        <v>107</v>
      </c>
      <c r="C287" s="345" t="s">
        <v>220</v>
      </c>
      <c r="D287" s="339"/>
      <c r="E287" s="339"/>
      <c r="F287" s="339"/>
      <c r="G287" s="339"/>
      <c r="H287" s="339"/>
      <c r="I287" s="339"/>
      <c r="J287" s="339"/>
      <c r="K287" s="339"/>
      <c r="L287" s="339"/>
      <c r="M287" s="339"/>
      <c r="N287" s="339"/>
      <c r="O287" s="340"/>
      <c r="P287" s="346" t="s">
        <v>107</v>
      </c>
      <c r="Q287" s="340"/>
      <c r="R287" s="346" t="s">
        <v>107</v>
      </c>
      <c r="S287" s="339"/>
      <c r="T287" s="340"/>
      <c r="U287" s="78" t="s">
        <v>219</v>
      </c>
    </row>
    <row r="288" spans="1:21" ht="14.25" customHeight="1" x14ac:dyDescent="0.25">
      <c r="A288" s="79" t="s">
        <v>107</v>
      </c>
      <c r="B288" s="79" t="s">
        <v>107</v>
      </c>
      <c r="C288" s="345" t="s">
        <v>218</v>
      </c>
      <c r="D288" s="339"/>
      <c r="E288" s="339"/>
      <c r="F288" s="339"/>
      <c r="G288" s="339"/>
      <c r="H288" s="339"/>
      <c r="I288" s="339"/>
      <c r="J288" s="339"/>
      <c r="K288" s="339"/>
      <c r="L288" s="339"/>
      <c r="M288" s="339"/>
      <c r="N288" s="339"/>
      <c r="O288" s="340"/>
      <c r="P288" s="346" t="s">
        <v>107</v>
      </c>
      <c r="Q288" s="340"/>
      <c r="R288" s="346" t="s">
        <v>107</v>
      </c>
      <c r="S288" s="339"/>
      <c r="T288" s="340"/>
      <c r="U288" s="78" t="s">
        <v>217</v>
      </c>
    </row>
    <row r="289" spans="1:21" ht="14.25" customHeight="1" x14ac:dyDescent="0.25">
      <c r="A289" s="79" t="s">
        <v>107</v>
      </c>
      <c r="B289" s="79" t="s">
        <v>107</v>
      </c>
      <c r="C289" s="345" t="s">
        <v>216</v>
      </c>
      <c r="D289" s="339"/>
      <c r="E289" s="339"/>
      <c r="F289" s="339"/>
      <c r="G289" s="339"/>
      <c r="H289" s="339"/>
      <c r="I289" s="339"/>
      <c r="J289" s="339"/>
      <c r="K289" s="339"/>
      <c r="L289" s="339"/>
      <c r="M289" s="339"/>
      <c r="N289" s="339"/>
      <c r="O289" s="340"/>
      <c r="P289" s="346" t="s">
        <v>107</v>
      </c>
      <c r="Q289" s="340"/>
      <c r="R289" s="346" t="s">
        <v>107</v>
      </c>
      <c r="S289" s="339"/>
      <c r="T289" s="340"/>
      <c r="U289" s="78" t="s">
        <v>215</v>
      </c>
    </row>
    <row r="290" spans="1:21" ht="14.25" customHeight="1" x14ac:dyDescent="0.25">
      <c r="A290" s="79" t="s">
        <v>107</v>
      </c>
      <c r="B290" s="79" t="s">
        <v>107</v>
      </c>
      <c r="C290" s="345" t="s">
        <v>214</v>
      </c>
      <c r="D290" s="339"/>
      <c r="E290" s="339"/>
      <c r="F290" s="339"/>
      <c r="G290" s="339"/>
      <c r="H290" s="339"/>
      <c r="I290" s="339"/>
      <c r="J290" s="339"/>
      <c r="K290" s="339"/>
      <c r="L290" s="339"/>
      <c r="M290" s="339"/>
      <c r="N290" s="339"/>
      <c r="O290" s="340"/>
      <c r="P290" s="346" t="s">
        <v>107</v>
      </c>
      <c r="Q290" s="340"/>
      <c r="R290" s="346" t="s">
        <v>107</v>
      </c>
      <c r="S290" s="339"/>
      <c r="T290" s="340"/>
      <c r="U290" s="78" t="s">
        <v>213</v>
      </c>
    </row>
    <row r="291" spans="1:21" ht="14.25" customHeight="1" x14ac:dyDescent="0.25">
      <c r="A291" s="79" t="s">
        <v>107</v>
      </c>
      <c r="B291" s="79" t="s">
        <v>107</v>
      </c>
      <c r="C291" s="345" t="s">
        <v>212</v>
      </c>
      <c r="D291" s="339"/>
      <c r="E291" s="339"/>
      <c r="F291" s="339"/>
      <c r="G291" s="339"/>
      <c r="H291" s="339"/>
      <c r="I291" s="339"/>
      <c r="J291" s="339"/>
      <c r="K291" s="339"/>
      <c r="L291" s="339"/>
      <c r="M291" s="339"/>
      <c r="N291" s="339"/>
      <c r="O291" s="340"/>
      <c r="P291" s="346" t="s">
        <v>107</v>
      </c>
      <c r="Q291" s="340"/>
      <c r="R291" s="346" t="s">
        <v>107</v>
      </c>
      <c r="S291" s="339"/>
      <c r="T291" s="340"/>
      <c r="U291" s="78" t="s">
        <v>211</v>
      </c>
    </row>
    <row r="292" spans="1:21" ht="14.25" customHeight="1" x14ac:dyDescent="0.25">
      <c r="A292" s="79" t="s">
        <v>107</v>
      </c>
      <c r="B292" s="79" t="s">
        <v>107</v>
      </c>
      <c r="C292" s="345" t="s">
        <v>210</v>
      </c>
      <c r="D292" s="339"/>
      <c r="E292" s="339"/>
      <c r="F292" s="339"/>
      <c r="G292" s="339"/>
      <c r="H292" s="339"/>
      <c r="I292" s="339"/>
      <c r="J292" s="339"/>
      <c r="K292" s="339"/>
      <c r="L292" s="339"/>
      <c r="M292" s="339"/>
      <c r="N292" s="339"/>
      <c r="O292" s="340"/>
      <c r="P292" s="346" t="s">
        <v>107</v>
      </c>
      <c r="Q292" s="340"/>
      <c r="R292" s="346" t="s">
        <v>107</v>
      </c>
      <c r="S292" s="339"/>
      <c r="T292" s="340"/>
      <c r="U292" s="78" t="s">
        <v>209</v>
      </c>
    </row>
    <row r="293" spans="1:21" ht="14.25" customHeight="1" x14ac:dyDescent="0.25">
      <c r="A293" s="79" t="s">
        <v>107</v>
      </c>
      <c r="B293" s="79" t="s">
        <v>107</v>
      </c>
      <c r="C293" s="345" t="s">
        <v>208</v>
      </c>
      <c r="D293" s="339"/>
      <c r="E293" s="339"/>
      <c r="F293" s="339"/>
      <c r="G293" s="339"/>
      <c r="H293" s="339"/>
      <c r="I293" s="339"/>
      <c r="J293" s="339"/>
      <c r="K293" s="339"/>
      <c r="L293" s="339"/>
      <c r="M293" s="339"/>
      <c r="N293" s="339"/>
      <c r="O293" s="340"/>
      <c r="P293" s="346" t="s">
        <v>107</v>
      </c>
      <c r="Q293" s="340"/>
      <c r="R293" s="346" t="s">
        <v>107</v>
      </c>
      <c r="S293" s="339"/>
      <c r="T293" s="340"/>
      <c r="U293" s="78" t="s">
        <v>207</v>
      </c>
    </row>
    <row r="294" spans="1:21" ht="14.25" customHeight="1" x14ac:dyDescent="0.25">
      <c r="A294" s="79" t="s">
        <v>107</v>
      </c>
      <c r="B294" s="79" t="s">
        <v>107</v>
      </c>
      <c r="C294" s="345" t="s">
        <v>206</v>
      </c>
      <c r="D294" s="339"/>
      <c r="E294" s="339"/>
      <c r="F294" s="339"/>
      <c r="G294" s="339"/>
      <c r="H294" s="339"/>
      <c r="I294" s="339"/>
      <c r="J294" s="339"/>
      <c r="K294" s="339"/>
      <c r="L294" s="339"/>
      <c r="M294" s="339"/>
      <c r="N294" s="339"/>
      <c r="O294" s="340"/>
      <c r="P294" s="346" t="s">
        <v>107</v>
      </c>
      <c r="Q294" s="340"/>
      <c r="R294" s="346" t="s">
        <v>107</v>
      </c>
      <c r="S294" s="339"/>
      <c r="T294" s="340"/>
      <c r="U294" s="78" t="s">
        <v>204</v>
      </c>
    </row>
    <row r="295" spans="1:21" ht="14.25" customHeight="1" x14ac:dyDescent="0.25">
      <c r="A295" s="79" t="s">
        <v>107</v>
      </c>
      <c r="B295" s="79" t="s">
        <v>107</v>
      </c>
      <c r="C295" s="345" t="s">
        <v>205</v>
      </c>
      <c r="D295" s="339"/>
      <c r="E295" s="339"/>
      <c r="F295" s="339"/>
      <c r="G295" s="339"/>
      <c r="H295" s="339"/>
      <c r="I295" s="339"/>
      <c r="J295" s="339"/>
      <c r="K295" s="339"/>
      <c r="L295" s="339"/>
      <c r="M295" s="339"/>
      <c r="N295" s="339"/>
      <c r="O295" s="340"/>
      <c r="P295" s="346" t="s">
        <v>107</v>
      </c>
      <c r="Q295" s="340"/>
      <c r="R295" s="346" t="s">
        <v>107</v>
      </c>
      <c r="S295" s="339"/>
      <c r="T295" s="340"/>
      <c r="U295" s="78" t="s">
        <v>204</v>
      </c>
    </row>
    <row r="296" spans="1:21" ht="14.25" customHeight="1" x14ac:dyDescent="0.25">
      <c r="A296" s="79" t="s">
        <v>107</v>
      </c>
      <c r="B296" s="79" t="s">
        <v>107</v>
      </c>
      <c r="C296" s="345" t="s">
        <v>203</v>
      </c>
      <c r="D296" s="339"/>
      <c r="E296" s="339"/>
      <c r="F296" s="339"/>
      <c r="G296" s="339"/>
      <c r="H296" s="339"/>
      <c r="I296" s="339"/>
      <c r="J296" s="339"/>
      <c r="K296" s="339"/>
      <c r="L296" s="339"/>
      <c r="M296" s="339"/>
      <c r="N296" s="339"/>
      <c r="O296" s="340"/>
      <c r="P296" s="346" t="s">
        <v>107</v>
      </c>
      <c r="Q296" s="340"/>
      <c r="R296" s="346" t="s">
        <v>107</v>
      </c>
      <c r="S296" s="339"/>
      <c r="T296" s="340"/>
      <c r="U296" s="78" t="s">
        <v>107</v>
      </c>
    </row>
    <row r="297" spans="1:21" ht="14.25" customHeight="1" x14ac:dyDescent="0.25">
      <c r="A297" s="79" t="s">
        <v>107</v>
      </c>
      <c r="B297" s="79" t="s">
        <v>107</v>
      </c>
      <c r="C297" s="345" t="s">
        <v>202</v>
      </c>
      <c r="D297" s="339"/>
      <c r="E297" s="339"/>
      <c r="F297" s="339"/>
      <c r="G297" s="339"/>
      <c r="H297" s="339"/>
      <c r="I297" s="339"/>
      <c r="J297" s="339"/>
      <c r="K297" s="339"/>
      <c r="L297" s="339"/>
      <c r="M297" s="339"/>
      <c r="N297" s="339"/>
      <c r="O297" s="340"/>
      <c r="P297" s="346" t="s">
        <v>107</v>
      </c>
      <c r="Q297" s="340"/>
      <c r="R297" s="346" t="s">
        <v>107</v>
      </c>
      <c r="S297" s="339"/>
      <c r="T297" s="340"/>
      <c r="U297" s="78" t="s">
        <v>201</v>
      </c>
    </row>
    <row r="298" spans="1:21" ht="14.25" customHeight="1" x14ac:dyDescent="0.25">
      <c r="A298" s="79" t="s">
        <v>107</v>
      </c>
      <c r="B298" s="79" t="s">
        <v>107</v>
      </c>
      <c r="C298" s="345" t="s">
        <v>200</v>
      </c>
      <c r="D298" s="339"/>
      <c r="E298" s="339"/>
      <c r="F298" s="339"/>
      <c r="G298" s="339"/>
      <c r="H298" s="339"/>
      <c r="I298" s="339"/>
      <c r="J298" s="339"/>
      <c r="K298" s="339"/>
      <c r="L298" s="339"/>
      <c r="M298" s="339"/>
      <c r="N298" s="339"/>
      <c r="O298" s="340"/>
      <c r="P298" s="346" t="s">
        <v>107</v>
      </c>
      <c r="Q298" s="340"/>
      <c r="R298" s="346" t="s">
        <v>107</v>
      </c>
      <c r="S298" s="339"/>
      <c r="T298" s="340"/>
      <c r="U298" s="78" t="s">
        <v>199</v>
      </c>
    </row>
    <row r="299" spans="1:21" ht="14.25" customHeight="1" x14ac:dyDescent="0.25"/>
    <row r="300" spans="1:21" ht="14.25" customHeight="1" x14ac:dyDescent="0.25">
      <c r="A300" s="79" t="s">
        <v>107</v>
      </c>
      <c r="B300" s="79" t="s">
        <v>107</v>
      </c>
      <c r="C300" s="345" t="s">
        <v>198</v>
      </c>
      <c r="D300" s="339"/>
      <c r="E300" s="339"/>
      <c r="F300" s="339"/>
      <c r="G300" s="339"/>
      <c r="H300" s="339"/>
      <c r="I300" s="339"/>
      <c r="J300" s="339"/>
      <c r="K300" s="339"/>
      <c r="L300" s="339"/>
      <c r="M300" s="339"/>
      <c r="N300" s="339"/>
      <c r="O300" s="340"/>
      <c r="P300" s="346" t="s">
        <v>107</v>
      </c>
      <c r="Q300" s="340"/>
      <c r="R300" s="346" t="s">
        <v>107</v>
      </c>
      <c r="S300" s="339"/>
      <c r="T300" s="340"/>
      <c r="U300" s="78" t="s">
        <v>107</v>
      </c>
    </row>
    <row r="301" spans="1:21" ht="14.25" customHeight="1" x14ac:dyDescent="0.25">
      <c r="A301" s="79" t="s">
        <v>107</v>
      </c>
      <c r="B301" s="79" t="s">
        <v>107</v>
      </c>
      <c r="C301" s="345" t="s">
        <v>197</v>
      </c>
      <c r="D301" s="339"/>
      <c r="E301" s="339"/>
      <c r="F301" s="339"/>
      <c r="G301" s="339"/>
      <c r="H301" s="339"/>
      <c r="I301" s="339"/>
      <c r="J301" s="339"/>
      <c r="K301" s="339"/>
      <c r="L301" s="339"/>
      <c r="M301" s="339"/>
      <c r="N301" s="339"/>
      <c r="O301" s="340"/>
      <c r="P301" s="346" t="s">
        <v>107</v>
      </c>
      <c r="Q301" s="340"/>
      <c r="R301" s="346" t="s">
        <v>107</v>
      </c>
      <c r="S301" s="339"/>
      <c r="T301" s="340"/>
      <c r="U301" s="78" t="s">
        <v>196</v>
      </c>
    </row>
    <row r="302" spans="1:21" ht="14.25" customHeight="1" x14ac:dyDescent="0.25">
      <c r="A302" s="79" t="s">
        <v>107</v>
      </c>
      <c r="B302" s="79" t="s">
        <v>107</v>
      </c>
      <c r="C302" s="345" t="s">
        <v>195</v>
      </c>
      <c r="D302" s="339"/>
      <c r="E302" s="339"/>
      <c r="F302" s="339"/>
      <c r="G302" s="339"/>
      <c r="H302" s="339"/>
      <c r="I302" s="339"/>
      <c r="J302" s="339"/>
      <c r="K302" s="339"/>
      <c r="L302" s="339"/>
      <c r="M302" s="339"/>
      <c r="N302" s="339"/>
      <c r="O302" s="340"/>
      <c r="P302" s="346" t="s">
        <v>107</v>
      </c>
      <c r="Q302" s="340"/>
      <c r="R302" s="346" t="s">
        <v>107</v>
      </c>
      <c r="S302" s="339"/>
      <c r="T302" s="340"/>
      <c r="U302" s="78" t="s">
        <v>107</v>
      </c>
    </row>
    <row r="303" spans="1:21" ht="14.25" customHeight="1" x14ac:dyDescent="0.25">
      <c r="A303" s="79" t="s">
        <v>107</v>
      </c>
      <c r="B303" s="79" t="s">
        <v>107</v>
      </c>
      <c r="C303" s="345" t="s">
        <v>194</v>
      </c>
      <c r="D303" s="339"/>
      <c r="E303" s="339"/>
      <c r="F303" s="339"/>
      <c r="G303" s="339"/>
      <c r="H303" s="339"/>
      <c r="I303" s="339"/>
      <c r="J303" s="339"/>
      <c r="K303" s="339"/>
      <c r="L303" s="339"/>
      <c r="M303" s="339"/>
      <c r="N303" s="339"/>
      <c r="O303" s="340"/>
      <c r="P303" s="346" t="s">
        <v>107</v>
      </c>
      <c r="Q303" s="340"/>
      <c r="R303" s="346" t="s">
        <v>107</v>
      </c>
      <c r="S303" s="339"/>
      <c r="T303" s="340"/>
      <c r="U303" s="78" t="s">
        <v>193</v>
      </c>
    </row>
    <row r="304" spans="1:21" ht="14.25" customHeight="1" x14ac:dyDescent="0.25">
      <c r="A304" s="79" t="s">
        <v>107</v>
      </c>
      <c r="B304" s="79" t="s">
        <v>107</v>
      </c>
      <c r="C304" s="345" t="s">
        <v>192</v>
      </c>
      <c r="D304" s="339"/>
      <c r="E304" s="339"/>
      <c r="F304" s="339"/>
      <c r="G304" s="339"/>
      <c r="H304" s="339"/>
      <c r="I304" s="339"/>
      <c r="J304" s="339"/>
      <c r="K304" s="339"/>
      <c r="L304" s="339"/>
      <c r="M304" s="339"/>
      <c r="N304" s="339"/>
      <c r="O304" s="340"/>
      <c r="P304" s="346" t="s">
        <v>107</v>
      </c>
      <c r="Q304" s="340"/>
      <c r="R304" s="346" t="s">
        <v>107</v>
      </c>
      <c r="S304" s="339"/>
      <c r="T304" s="340"/>
      <c r="U304" s="78" t="s">
        <v>191</v>
      </c>
    </row>
    <row r="305" spans="1:21" ht="14.25" customHeight="1" x14ac:dyDescent="0.25">
      <c r="A305" s="79" t="s">
        <v>107</v>
      </c>
      <c r="B305" s="79" t="s">
        <v>107</v>
      </c>
      <c r="C305" s="345" t="s">
        <v>190</v>
      </c>
      <c r="D305" s="339"/>
      <c r="E305" s="339"/>
      <c r="F305" s="339"/>
      <c r="G305" s="339"/>
      <c r="H305" s="339"/>
      <c r="I305" s="339"/>
      <c r="J305" s="339"/>
      <c r="K305" s="339"/>
      <c r="L305" s="339"/>
      <c r="M305" s="339"/>
      <c r="N305" s="339"/>
      <c r="O305" s="340"/>
      <c r="P305" s="346" t="s">
        <v>107</v>
      </c>
      <c r="Q305" s="340"/>
      <c r="R305" s="346" t="s">
        <v>107</v>
      </c>
      <c r="S305" s="339"/>
      <c r="T305" s="340"/>
      <c r="U305" s="78" t="s">
        <v>189</v>
      </c>
    </row>
    <row r="306" spans="1:21" ht="14.25" customHeight="1" x14ac:dyDescent="0.25">
      <c r="A306" s="79" t="s">
        <v>107</v>
      </c>
      <c r="B306" s="79" t="s">
        <v>107</v>
      </c>
      <c r="C306" s="345" t="s">
        <v>188</v>
      </c>
      <c r="D306" s="339"/>
      <c r="E306" s="339"/>
      <c r="F306" s="339"/>
      <c r="G306" s="339"/>
      <c r="H306" s="339"/>
      <c r="I306" s="339"/>
      <c r="J306" s="339"/>
      <c r="K306" s="339"/>
      <c r="L306" s="339"/>
      <c r="M306" s="339"/>
      <c r="N306" s="339"/>
      <c r="O306" s="340"/>
      <c r="P306" s="346" t="s">
        <v>107</v>
      </c>
      <c r="Q306" s="340"/>
      <c r="R306" s="346" t="s">
        <v>107</v>
      </c>
      <c r="S306" s="339"/>
      <c r="T306" s="340"/>
      <c r="U306" s="78" t="s">
        <v>187</v>
      </c>
    </row>
    <row r="307" spans="1:21" ht="14.25" customHeight="1" x14ac:dyDescent="0.25">
      <c r="A307" s="79" t="s">
        <v>107</v>
      </c>
      <c r="B307" s="79" t="s">
        <v>107</v>
      </c>
      <c r="C307" s="345" t="s">
        <v>186</v>
      </c>
      <c r="D307" s="339"/>
      <c r="E307" s="339"/>
      <c r="F307" s="339"/>
      <c r="G307" s="339"/>
      <c r="H307" s="339"/>
      <c r="I307" s="339"/>
      <c r="J307" s="339"/>
      <c r="K307" s="339"/>
      <c r="L307" s="339"/>
      <c r="M307" s="339"/>
      <c r="N307" s="339"/>
      <c r="O307" s="340"/>
      <c r="P307" s="346" t="s">
        <v>107</v>
      </c>
      <c r="Q307" s="340"/>
      <c r="R307" s="346" t="s">
        <v>107</v>
      </c>
      <c r="S307" s="339"/>
      <c r="T307" s="340"/>
      <c r="U307" s="78" t="s">
        <v>185</v>
      </c>
    </row>
    <row r="308" spans="1:21" ht="14.25" customHeight="1" x14ac:dyDescent="0.25">
      <c r="A308" s="79" t="s">
        <v>107</v>
      </c>
      <c r="B308" s="79" t="s">
        <v>107</v>
      </c>
      <c r="C308" s="345" t="s">
        <v>184</v>
      </c>
      <c r="D308" s="339"/>
      <c r="E308" s="339"/>
      <c r="F308" s="339"/>
      <c r="G308" s="339"/>
      <c r="H308" s="339"/>
      <c r="I308" s="339"/>
      <c r="J308" s="339"/>
      <c r="K308" s="339"/>
      <c r="L308" s="339"/>
      <c r="M308" s="339"/>
      <c r="N308" s="339"/>
      <c r="O308" s="340"/>
      <c r="P308" s="346" t="s">
        <v>107</v>
      </c>
      <c r="Q308" s="340"/>
      <c r="R308" s="346" t="s">
        <v>107</v>
      </c>
      <c r="S308" s="339"/>
      <c r="T308" s="340"/>
      <c r="U308" s="78" t="s">
        <v>183</v>
      </c>
    </row>
    <row r="309" spans="1:21" ht="14.25" customHeight="1" x14ac:dyDescent="0.25">
      <c r="A309" s="79" t="s">
        <v>107</v>
      </c>
      <c r="B309" s="79" t="s">
        <v>107</v>
      </c>
      <c r="C309" s="345" t="s">
        <v>182</v>
      </c>
      <c r="D309" s="339"/>
      <c r="E309" s="339"/>
      <c r="F309" s="339"/>
      <c r="G309" s="339"/>
      <c r="H309" s="339"/>
      <c r="I309" s="339"/>
      <c r="J309" s="339"/>
      <c r="K309" s="339"/>
      <c r="L309" s="339"/>
      <c r="M309" s="339"/>
      <c r="N309" s="339"/>
      <c r="O309" s="340"/>
      <c r="P309" s="346" t="s">
        <v>107</v>
      </c>
      <c r="Q309" s="340"/>
      <c r="R309" s="346" t="s">
        <v>107</v>
      </c>
      <c r="S309" s="339"/>
      <c r="T309" s="340"/>
      <c r="U309" s="78" t="s">
        <v>181</v>
      </c>
    </row>
    <row r="310" spans="1:21" ht="14.25" customHeight="1" x14ac:dyDescent="0.25">
      <c r="A310" s="79" t="s">
        <v>107</v>
      </c>
      <c r="B310" s="79" t="s">
        <v>107</v>
      </c>
      <c r="C310" s="345" t="s">
        <v>180</v>
      </c>
      <c r="D310" s="339"/>
      <c r="E310" s="339"/>
      <c r="F310" s="339"/>
      <c r="G310" s="339"/>
      <c r="H310" s="339"/>
      <c r="I310" s="339"/>
      <c r="J310" s="339"/>
      <c r="K310" s="339"/>
      <c r="L310" s="339"/>
      <c r="M310" s="339"/>
      <c r="N310" s="339"/>
      <c r="O310" s="340"/>
      <c r="P310" s="346" t="s">
        <v>107</v>
      </c>
      <c r="Q310" s="340"/>
      <c r="R310" s="346" t="s">
        <v>107</v>
      </c>
      <c r="S310" s="339"/>
      <c r="T310" s="340"/>
      <c r="U310" s="78" t="s">
        <v>177</v>
      </c>
    </row>
    <row r="311" spans="1:21" ht="14.25" customHeight="1" x14ac:dyDescent="0.25">
      <c r="A311" s="79" t="s">
        <v>107</v>
      </c>
      <c r="B311" s="79" t="s">
        <v>107</v>
      </c>
      <c r="C311" s="345" t="s">
        <v>179</v>
      </c>
      <c r="D311" s="339"/>
      <c r="E311" s="339"/>
      <c r="F311" s="339"/>
      <c r="G311" s="339"/>
      <c r="H311" s="339"/>
      <c r="I311" s="339"/>
      <c r="J311" s="339"/>
      <c r="K311" s="339"/>
      <c r="L311" s="339"/>
      <c r="M311" s="339"/>
      <c r="N311" s="339"/>
      <c r="O311" s="340"/>
      <c r="P311" s="346" t="s">
        <v>107</v>
      </c>
      <c r="Q311" s="340"/>
      <c r="R311" s="346" t="s">
        <v>107</v>
      </c>
      <c r="S311" s="339"/>
      <c r="T311" s="340"/>
      <c r="U311" s="78" t="s">
        <v>177</v>
      </c>
    </row>
    <row r="312" spans="1:21" ht="14.25" customHeight="1" x14ac:dyDescent="0.25">
      <c r="A312" s="79" t="s">
        <v>107</v>
      </c>
      <c r="B312" s="79" t="s">
        <v>107</v>
      </c>
      <c r="C312" s="345" t="s">
        <v>178</v>
      </c>
      <c r="D312" s="339"/>
      <c r="E312" s="339"/>
      <c r="F312" s="339"/>
      <c r="G312" s="339"/>
      <c r="H312" s="339"/>
      <c r="I312" s="339"/>
      <c r="J312" s="339"/>
      <c r="K312" s="339"/>
      <c r="L312" s="339"/>
      <c r="M312" s="339"/>
      <c r="N312" s="339"/>
      <c r="O312" s="340"/>
      <c r="P312" s="346" t="s">
        <v>107</v>
      </c>
      <c r="Q312" s="340"/>
      <c r="R312" s="346" t="s">
        <v>107</v>
      </c>
      <c r="S312" s="339"/>
      <c r="T312" s="340"/>
      <c r="U312" s="78" t="s">
        <v>177</v>
      </c>
    </row>
    <row r="313" spans="1:21" ht="14.25" customHeight="1" x14ac:dyDescent="0.25">
      <c r="A313" s="79" t="s">
        <v>107</v>
      </c>
      <c r="B313" s="79" t="s">
        <v>107</v>
      </c>
      <c r="C313" s="345" t="s">
        <v>176</v>
      </c>
      <c r="D313" s="339"/>
      <c r="E313" s="339"/>
      <c r="F313" s="339"/>
      <c r="G313" s="339"/>
      <c r="H313" s="339"/>
      <c r="I313" s="339"/>
      <c r="J313" s="339"/>
      <c r="K313" s="339"/>
      <c r="L313" s="339"/>
      <c r="M313" s="339"/>
      <c r="N313" s="339"/>
      <c r="O313" s="340"/>
      <c r="P313" s="346" t="s">
        <v>107</v>
      </c>
      <c r="Q313" s="340"/>
      <c r="R313" s="346" t="s">
        <v>107</v>
      </c>
      <c r="S313" s="339"/>
      <c r="T313" s="340"/>
      <c r="U313" s="78" t="s">
        <v>175</v>
      </c>
    </row>
    <row r="314" spans="1:21" ht="14.25" customHeight="1" x14ac:dyDescent="0.25">
      <c r="A314" s="79" t="s">
        <v>107</v>
      </c>
      <c r="B314" s="79" t="s">
        <v>107</v>
      </c>
      <c r="C314" s="345" t="s">
        <v>174</v>
      </c>
      <c r="D314" s="339"/>
      <c r="E314" s="339"/>
      <c r="F314" s="339"/>
      <c r="G314" s="339"/>
      <c r="H314" s="339"/>
      <c r="I314" s="339"/>
      <c r="J314" s="339"/>
      <c r="K314" s="339"/>
      <c r="L314" s="339"/>
      <c r="M314" s="339"/>
      <c r="N314" s="339"/>
      <c r="O314" s="340"/>
      <c r="P314" s="346" t="s">
        <v>107</v>
      </c>
      <c r="Q314" s="340"/>
      <c r="R314" s="346" t="s">
        <v>107</v>
      </c>
      <c r="S314" s="339"/>
      <c r="T314" s="340"/>
      <c r="U314" s="78" t="s">
        <v>173</v>
      </c>
    </row>
    <row r="315" spans="1:21" ht="21.2" customHeight="1" x14ac:dyDescent="0.25">
      <c r="A315" s="79" t="s">
        <v>107</v>
      </c>
      <c r="B315" s="79" t="s">
        <v>172</v>
      </c>
      <c r="C315" s="345" t="s">
        <v>171</v>
      </c>
      <c r="D315" s="339"/>
      <c r="E315" s="339"/>
      <c r="F315" s="339"/>
      <c r="G315" s="339"/>
      <c r="H315" s="339"/>
      <c r="I315" s="339"/>
      <c r="J315" s="339"/>
      <c r="K315" s="339"/>
      <c r="L315" s="339"/>
      <c r="M315" s="339"/>
      <c r="N315" s="339"/>
      <c r="O315" s="340"/>
      <c r="P315" s="346" t="s">
        <v>107</v>
      </c>
      <c r="Q315" s="340"/>
      <c r="R315" s="346" t="s">
        <v>170</v>
      </c>
      <c r="S315" s="339"/>
      <c r="T315" s="340"/>
      <c r="U315" s="78" t="s">
        <v>169</v>
      </c>
    </row>
    <row r="316" spans="1:21" ht="14.25" customHeight="1" x14ac:dyDescent="0.25">
      <c r="A316" s="79" t="s">
        <v>107</v>
      </c>
      <c r="B316" s="79" t="s">
        <v>107</v>
      </c>
      <c r="C316" s="345" t="s">
        <v>168</v>
      </c>
      <c r="D316" s="339"/>
      <c r="E316" s="339"/>
      <c r="F316" s="339"/>
      <c r="G316" s="339"/>
      <c r="H316" s="339"/>
      <c r="I316" s="339"/>
      <c r="J316" s="339"/>
      <c r="K316" s="339"/>
      <c r="L316" s="339"/>
      <c r="M316" s="339"/>
      <c r="N316" s="339"/>
      <c r="O316" s="340"/>
      <c r="P316" s="346" t="s">
        <v>107</v>
      </c>
      <c r="Q316" s="340"/>
      <c r="R316" s="346" t="s">
        <v>107</v>
      </c>
      <c r="S316" s="339"/>
      <c r="T316" s="340"/>
      <c r="U316" s="78" t="s">
        <v>167</v>
      </c>
    </row>
    <row r="317" spans="1:21" ht="21.2" customHeight="1" x14ac:dyDescent="0.25">
      <c r="A317" s="79" t="s">
        <v>107</v>
      </c>
      <c r="B317" s="79" t="s">
        <v>166</v>
      </c>
      <c r="C317" s="345" t="s">
        <v>165</v>
      </c>
      <c r="D317" s="339"/>
      <c r="E317" s="339"/>
      <c r="F317" s="339"/>
      <c r="G317" s="339"/>
      <c r="H317" s="339"/>
      <c r="I317" s="339"/>
      <c r="J317" s="339"/>
      <c r="K317" s="339"/>
      <c r="L317" s="339"/>
      <c r="M317" s="339"/>
      <c r="N317" s="339"/>
      <c r="O317" s="340"/>
      <c r="P317" s="346" t="s">
        <v>107</v>
      </c>
      <c r="Q317" s="324"/>
      <c r="R317" s="346" t="s">
        <v>164</v>
      </c>
      <c r="S317" s="316"/>
      <c r="T317" s="324"/>
      <c r="U317" s="78" t="s">
        <v>163</v>
      </c>
    </row>
    <row r="318" spans="1:21" ht="14.25" customHeight="1" x14ac:dyDescent="0.25">
      <c r="A318" s="79" t="s">
        <v>107</v>
      </c>
      <c r="B318" s="79" t="s">
        <v>107</v>
      </c>
      <c r="C318" s="345" t="s">
        <v>162</v>
      </c>
      <c r="D318" s="316"/>
      <c r="E318" s="316"/>
      <c r="F318" s="316"/>
      <c r="G318" s="316"/>
      <c r="H318" s="316"/>
      <c r="I318" s="316"/>
      <c r="J318" s="316"/>
      <c r="K318" s="316"/>
      <c r="L318" s="316"/>
      <c r="M318" s="316"/>
      <c r="N318" s="316"/>
      <c r="O318" s="324"/>
      <c r="P318" s="346" t="s">
        <v>107</v>
      </c>
      <c r="Q318" s="324"/>
      <c r="R318" s="346" t="s">
        <v>107</v>
      </c>
      <c r="S318" s="316"/>
      <c r="T318" s="324"/>
      <c r="U318" s="78" t="s">
        <v>160</v>
      </c>
    </row>
    <row r="319" spans="1:21" ht="14.25" customHeight="1" x14ac:dyDescent="0.25">
      <c r="A319" s="79" t="s">
        <v>107</v>
      </c>
      <c r="B319" s="79" t="s">
        <v>107</v>
      </c>
      <c r="C319" s="345" t="s">
        <v>161</v>
      </c>
      <c r="D319" s="316"/>
      <c r="E319" s="316"/>
      <c r="F319" s="316"/>
      <c r="G319" s="316"/>
      <c r="H319" s="316"/>
      <c r="I319" s="316"/>
      <c r="J319" s="316"/>
      <c r="K319" s="316"/>
      <c r="L319" s="316"/>
      <c r="M319" s="316"/>
      <c r="N319" s="316"/>
      <c r="O319" s="324"/>
      <c r="P319" s="346" t="s">
        <v>107</v>
      </c>
      <c r="Q319" s="324"/>
      <c r="R319" s="346" t="s">
        <v>107</v>
      </c>
      <c r="S319" s="316"/>
      <c r="T319" s="324"/>
      <c r="U319" s="78" t="s">
        <v>160</v>
      </c>
    </row>
    <row r="320" spans="1:21" ht="21.2" customHeight="1" x14ac:dyDescent="0.25">
      <c r="A320" s="79" t="s">
        <v>107</v>
      </c>
      <c r="B320" s="79" t="s">
        <v>159</v>
      </c>
      <c r="C320" s="345" t="s">
        <v>158</v>
      </c>
      <c r="D320" s="316"/>
      <c r="E320" s="316"/>
      <c r="F320" s="316"/>
      <c r="G320" s="316"/>
      <c r="H320" s="316"/>
      <c r="I320" s="316"/>
      <c r="J320" s="316"/>
      <c r="K320" s="316"/>
      <c r="L320" s="316"/>
      <c r="M320" s="316"/>
      <c r="N320" s="316"/>
      <c r="O320" s="324"/>
      <c r="P320" s="346" t="s">
        <v>107</v>
      </c>
      <c r="Q320" s="324"/>
      <c r="R320" s="346" t="s">
        <v>157</v>
      </c>
      <c r="S320" s="316"/>
      <c r="T320" s="324"/>
      <c r="U320" s="78" t="s">
        <v>156</v>
      </c>
    </row>
    <row r="321" spans="1:21" ht="14.25" customHeight="1" x14ac:dyDescent="0.25">
      <c r="A321" s="79" t="s">
        <v>107</v>
      </c>
      <c r="B321" s="79" t="s">
        <v>107</v>
      </c>
      <c r="C321" s="345" t="s">
        <v>155</v>
      </c>
      <c r="D321" s="316"/>
      <c r="E321" s="316"/>
      <c r="F321" s="316"/>
      <c r="G321" s="316"/>
      <c r="H321" s="316"/>
      <c r="I321" s="316"/>
      <c r="J321" s="316"/>
      <c r="K321" s="316"/>
      <c r="L321" s="316"/>
      <c r="M321" s="316"/>
      <c r="N321" s="316"/>
      <c r="O321" s="324"/>
      <c r="P321" s="346" t="s">
        <v>107</v>
      </c>
      <c r="Q321" s="324"/>
      <c r="R321" s="346" t="s">
        <v>107</v>
      </c>
      <c r="S321" s="316"/>
      <c r="T321" s="324"/>
      <c r="U321" s="78" t="s">
        <v>154</v>
      </c>
    </row>
    <row r="322" spans="1:21" ht="40.35" customHeight="1" x14ac:dyDescent="0.25"/>
    <row r="323" spans="1:21" ht="14.25" customHeight="1" x14ac:dyDescent="0.25">
      <c r="A323" s="77" t="s">
        <v>107</v>
      </c>
      <c r="B323" s="348" t="s">
        <v>153</v>
      </c>
      <c r="C323" s="297"/>
      <c r="D323" s="297"/>
      <c r="E323" s="297"/>
      <c r="F323" s="297"/>
      <c r="G323" s="297"/>
      <c r="H323" s="297"/>
      <c r="I323" s="297"/>
      <c r="J323" s="297"/>
      <c r="K323" s="348" t="s">
        <v>152</v>
      </c>
      <c r="L323" s="297"/>
      <c r="M323" s="297"/>
      <c r="N323" s="297"/>
      <c r="O323" s="297"/>
      <c r="P323" s="297"/>
      <c r="Q323" s="297"/>
      <c r="R323" s="297"/>
      <c r="S323" s="297"/>
      <c r="T323" s="297"/>
      <c r="U323" s="297"/>
    </row>
    <row r="324" spans="1:21" ht="20.45" customHeight="1" x14ac:dyDescent="0.25">
      <c r="A324" s="77" t="s">
        <v>107</v>
      </c>
      <c r="B324" s="77" t="s">
        <v>151</v>
      </c>
      <c r="C324" s="294" t="s">
        <v>107</v>
      </c>
      <c r="D324" s="295"/>
      <c r="E324" s="296" t="s">
        <v>107</v>
      </c>
      <c r="F324" s="297"/>
      <c r="G324" s="349" t="s">
        <v>150</v>
      </c>
      <c r="H324" s="297"/>
      <c r="I324" s="297"/>
      <c r="J324" s="297"/>
      <c r="K324" s="296" t="s">
        <v>151</v>
      </c>
      <c r="L324" s="297"/>
      <c r="M324" s="297"/>
      <c r="N324" s="294" t="s">
        <v>107</v>
      </c>
      <c r="O324" s="295"/>
      <c r="P324" s="295"/>
      <c r="Q324" s="296" t="s">
        <v>107</v>
      </c>
      <c r="R324" s="297"/>
      <c r="S324" s="297"/>
      <c r="T324" s="349" t="s">
        <v>150</v>
      </c>
      <c r="U324" s="297"/>
    </row>
    <row r="325" spans="1:21" ht="14.25" customHeight="1" x14ac:dyDescent="0.25"/>
  </sheetData>
  <mergeCells count="1645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P177:Q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C221:O221"/>
    <mergeCell ref="P221:Q221"/>
    <mergeCell ref="R221:T221"/>
    <mergeCell ref="C222:O222"/>
    <mergeCell ref="P222:Q222"/>
    <mergeCell ref="R222:T222"/>
    <mergeCell ref="R217:T217"/>
    <mergeCell ref="C218:L218"/>
    <mergeCell ref="M218:O218"/>
    <mergeCell ref="P218:Q218"/>
    <mergeCell ref="R218:T218"/>
    <mergeCell ref="C220:O220"/>
    <mergeCell ref="P220:Q220"/>
    <mergeCell ref="R220:T220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33:O233"/>
    <mergeCell ref="P233:Q233"/>
    <mergeCell ref="R233:T233"/>
    <mergeCell ref="A234:U234"/>
    <mergeCell ref="C235:E235"/>
    <mergeCell ref="F235:G235"/>
    <mergeCell ref="H235:I235"/>
    <mergeCell ref="J235:K235"/>
    <mergeCell ref="M235:N235"/>
    <mergeCell ref="P235:Q235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56:T256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C255:L255"/>
    <mergeCell ref="M255:O255"/>
    <mergeCell ref="P255:Q255"/>
    <mergeCell ref="R255:T255"/>
    <mergeCell ref="C256:E256"/>
    <mergeCell ref="F256:G256"/>
    <mergeCell ref="H256:I256"/>
    <mergeCell ref="J256:K256"/>
    <mergeCell ref="M256:N256"/>
    <mergeCell ref="P256:Q256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P258:Q258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0:L270"/>
    <mergeCell ref="M270:O270"/>
    <mergeCell ref="P270:Q270"/>
    <mergeCell ref="R270:T270"/>
    <mergeCell ref="C271:E271"/>
    <mergeCell ref="F271:G271"/>
    <mergeCell ref="H271:I271"/>
    <mergeCell ref="J271:K271"/>
    <mergeCell ref="M271:N271"/>
    <mergeCell ref="P271:Q271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6:O286"/>
    <mergeCell ref="P286:Q286"/>
    <mergeCell ref="R286:T286"/>
    <mergeCell ref="C287:O287"/>
    <mergeCell ref="P287:Q287"/>
    <mergeCell ref="R287:T287"/>
    <mergeCell ref="C283:L283"/>
    <mergeCell ref="M283:O283"/>
    <mergeCell ref="P283:Q283"/>
    <mergeCell ref="R283:T283"/>
    <mergeCell ref="C285:O285"/>
    <mergeCell ref="P285:Q285"/>
    <mergeCell ref="R285:T285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C292:O292"/>
    <mergeCell ref="P292:Q292"/>
    <mergeCell ref="R292:T292"/>
    <mergeCell ref="C293:O293"/>
    <mergeCell ref="P293:Q293"/>
    <mergeCell ref="R293:T293"/>
    <mergeCell ref="C290:O290"/>
    <mergeCell ref="P290:Q290"/>
    <mergeCell ref="R290:T290"/>
    <mergeCell ref="C291:O291"/>
    <mergeCell ref="P291:Q291"/>
    <mergeCell ref="R291:T291"/>
    <mergeCell ref="C288:O288"/>
    <mergeCell ref="P288:Q288"/>
    <mergeCell ref="R288:T288"/>
    <mergeCell ref="C289:O289"/>
    <mergeCell ref="P289:Q289"/>
    <mergeCell ref="R289:T289"/>
    <mergeCell ref="C298:O298"/>
    <mergeCell ref="P298:Q298"/>
    <mergeCell ref="R298:T298"/>
    <mergeCell ref="C300:O300"/>
    <mergeCell ref="P300:Q300"/>
    <mergeCell ref="R300:T300"/>
    <mergeCell ref="C296:O296"/>
    <mergeCell ref="P296:Q296"/>
    <mergeCell ref="R296:T296"/>
    <mergeCell ref="C297:O297"/>
    <mergeCell ref="P297:Q297"/>
    <mergeCell ref="R297:T297"/>
    <mergeCell ref="C294:O294"/>
    <mergeCell ref="P294:Q294"/>
    <mergeCell ref="R294:T294"/>
    <mergeCell ref="C295:O295"/>
    <mergeCell ref="P295:Q295"/>
    <mergeCell ref="R295:T295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C301:O301"/>
    <mergeCell ref="P301:Q301"/>
    <mergeCell ref="R301:T301"/>
    <mergeCell ref="C302:O302"/>
    <mergeCell ref="P302:Q302"/>
    <mergeCell ref="R302:T302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17:O317"/>
    <mergeCell ref="P317:Q317"/>
    <mergeCell ref="R317:T317"/>
    <mergeCell ref="C318:O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21:O321"/>
    <mergeCell ref="P321:Q321"/>
    <mergeCell ref="R321:T321"/>
    <mergeCell ref="B323:J323"/>
    <mergeCell ref="K323:U323"/>
    <mergeCell ref="C324:D324"/>
    <mergeCell ref="E324:F324"/>
    <mergeCell ref="G324:J324"/>
    <mergeCell ref="K324:M324"/>
    <mergeCell ref="N324:P324"/>
    <mergeCell ref="C319:O319"/>
    <mergeCell ref="P319:Q319"/>
    <mergeCell ref="R319:T319"/>
    <mergeCell ref="C320:O320"/>
    <mergeCell ref="P320:Q320"/>
    <mergeCell ref="R320:T320"/>
    <mergeCell ref="Q324:S324"/>
    <mergeCell ref="T324:U32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87BFE-E8EA-4C66-9F4B-3EF71F1FEA66}">
  <sheetPr codeName="Лист6">
    <pageSetUpPr fitToPage="1"/>
  </sheetPr>
  <dimension ref="A1:K74"/>
  <sheetViews>
    <sheetView zoomScale="70" zoomScaleNormal="70" workbookViewId="0">
      <selection activeCell="H14" sqref="H14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96" t="s">
        <v>149</v>
      </c>
      <c r="B1" s="396"/>
      <c r="C1" s="396"/>
      <c r="D1" s="396"/>
      <c r="E1" s="396"/>
      <c r="F1" s="395" t="s">
        <v>148</v>
      </c>
      <c r="G1" s="395"/>
      <c r="H1" s="395"/>
      <c r="I1" s="395"/>
    </row>
    <row r="2" spans="1:11" s="72" customFormat="1" x14ac:dyDescent="0.2">
      <c r="A2" s="74"/>
      <c r="B2" s="74"/>
      <c r="C2" s="74"/>
      <c r="D2" s="74"/>
      <c r="E2" s="74"/>
      <c r="F2" s="73"/>
      <c r="G2" s="73"/>
      <c r="H2" s="73"/>
      <c r="I2" s="73"/>
    </row>
    <row r="3" spans="1:11" ht="12.4" customHeight="1" x14ac:dyDescent="0.2">
      <c r="A3" s="403" t="s">
        <v>147</v>
      </c>
      <c r="B3" s="403"/>
      <c r="C3" s="403"/>
      <c r="D3" s="403"/>
      <c r="E3" s="403"/>
      <c r="F3" s="403"/>
      <c r="G3" s="403"/>
      <c r="H3" s="403"/>
      <c r="I3" s="403"/>
    </row>
    <row r="4" spans="1:11" x14ac:dyDescent="0.2">
      <c r="A4" s="404" t="s">
        <v>146</v>
      </c>
      <c r="B4" s="404"/>
      <c r="C4" s="404"/>
      <c r="D4" s="404"/>
      <c r="E4" s="404"/>
      <c r="F4" s="404"/>
      <c r="G4" s="404"/>
      <c r="H4" s="404"/>
      <c r="I4" s="404"/>
    </row>
    <row r="5" spans="1:11" ht="3.75" customHeight="1" x14ac:dyDescent="0.2">
      <c r="D5" s="71"/>
      <c r="E5" s="71"/>
      <c r="F5" s="71"/>
      <c r="G5" s="71"/>
    </row>
    <row r="6" spans="1:11" ht="47.25" customHeight="1" x14ac:dyDescent="0.2">
      <c r="A6" s="386" t="s">
        <v>145</v>
      </c>
      <c r="B6" s="386"/>
      <c r="C6" s="386"/>
      <c r="D6" s="405"/>
      <c r="E6" s="405"/>
      <c r="F6" s="405"/>
      <c r="G6" s="405"/>
      <c r="H6" s="405"/>
      <c r="I6" s="405"/>
    </row>
    <row r="7" spans="1:11" ht="3.75" customHeight="1" x14ac:dyDescent="0.2">
      <c r="A7" s="70"/>
      <c r="B7" s="69"/>
      <c r="C7" s="69"/>
      <c r="D7" s="68"/>
      <c r="E7" s="68"/>
      <c r="F7" s="68"/>
      <c r="G7" s="68"/>
      <c r="H7" s="68"/>
      <c r="I7" s="68"/>
    </row>
    <row r="8" spans="1:11" ht="41.25" customHeight="1" x14ac:dyDescent="0.2">
      <c r="A8" s="402" t="s">
        <v>97</v>
      </c>
      <c r="B8" s="402"/>
      <c r="C8" s="402"/>
      <c r="D8" s="386"/>
      <c r="E8" s="386"/>
      <c r="F8" s="386"/>
      <c r="G8" s="386"/>
      <c r="H8" s="386"/>
      <c r="I8" s="386"/>
      <c r="K8" s="67"/>
    </row>
    <row r="9" spans="1:11" ht="3.95" customHeight="1" x14ac:dyDescent="0.2"/>
    <row r="10" spans="1:11" ht="30" customHeight="1" x14ac:dyDescent="0.2">
      <c r="A10" s="402" t="s">
        <v>144</v>
      </c>
      <c r="B10" s="402"/>
      <c r="C10" s="402"/>
      <c r="D10" s="386"/>
      <c r="E10" s="386"/>
      <c r="F10" s="386"/>
      <c r="G10" s="386"/>
      <c r="H10" s="386"/>
      <c r="I10" s="386"/>
    </row>
    <row r="11" spans="1:11" ht="3.75" customHeight="1" x14ac:dyDescent="0.2">
      <c r="A11" s="66"/>
      <c r="B11" s="65"/>
      <c r="C11" s="65"/>
      <c r="D11" s="64"/>
      <c r="E11" s="64"/>
      <c r="F11" s="64"/>
      <c r="G11" s="64"/>
    </row>
    <row r="12" spans="1:11" ht="14.25" customHeight="1" x14ac:dyDescent="0.2">
      <c r="A12" s="390" t="s">
        <v>735</v>
      </c>
      <c r="B12" s="390"/>
      <c r="C12" s="390"/>
      <c r="D12" s="390"/>
      <c r="E12" s="390"/>
      <c r="F12" s="390"/>
      <c r="G12" s="390"/>
      <c r="H12" s="390"/>
      <c r="I12" s="390"/>
    </row>
    <row r="13" spans="1:11" ht="3.75" customHeight="1" x14ac:dyDescent="0.2">
      <c r="A13" s="63"/>
      <c r="B13" s="62"/>
      <c r="C13" s="62"/>
      <c r="D13" s="62"/>
      <c r="E13" s="62"/>
      <c r="F13" s="62"/>
      <c r="G13" s="62"/>
      <c r="H13" s="62"/>
      <c r="I13" s="62"/>
    </row>
    <row r="14" spans="1:11" s="58" customFormat="1" ht="78" customHeight="1" x14ac:dyDescent="0.2">
      <c r="A14" s="61" t="s">
        <v>8</v>
      </c>
      <c r="B14" s="392" t="s">
        <v>143</v>
      </c>
      <c r="C14" s="393"/>
      <c r="D14" s="392" t="s">
        <v>142</v>
      </c>
      <c r="E14" s="394"/>
      <c r="F14" s="394"/>
      <c r="G14" s="393"/>
      <c r="H14" s="60" t="s">
        <v>141</v>
      </c>
      <c r="I14" s="59" t="s">
        <v>140</v>
      </c>
    </row>
    <row r="15" spans="1:11" ht="12.4" customHeight="1" x14ac:dyDescent="0.2">
      <c r="A15" s="57" t="s">
        <v>139</v>
      </c>
      <c r="B15" s="391">
        <v>2</v>
      </c>
      <c r="C15" s="391"/>
      <c r="D15" s="391">
        <v>3</v>
      </c>
      <c r="E15" s="391"/>
      <c r="F15" s="391"/>
      <c r="G15" s="391"/>
      <c r="H15" s="56">
        <v>4</v>
      </c>
      <c r="I15" s="56">
        <v>5</v>
      </c>
    </row>
    <row r="16" spans="1:11" ht="119.85" customHeight="1" x14ac:dyDescent="0.2">
      <c r="A16" s="55" t="s">
        <v>139</v>
      </c>
      <c r="B16" s="397" t="s">
        <v>138</v>
      </c>
      <c r="C16" s="398"/>
      <c r="D16" s="399" t="s">
        <v>137</v>
      </c>
      <c r="E16" s="400"/>
      <c r="F16" s="400"/>
      <c r="G16" s="401"/>
      <c r="H16" s="54" t="s">
        <v>136</v>
      </c>
      <c r="I16" s="53">
        <v>1501852</v>
      </c>
    </row>
    <row r="17" spans="1:9" ht="15.75" customHeight="1" x14ac:dyDescent="0.2">
      <c r="A17" s="52" t="s">
        <v>107</v>
      </c>
      <c r="B17" s="379" t="s">
        <v>127</v>
      </c>
      <c r="C17" s="380"/>
      <c r="D17" s="379"/>
      <c r="E17" s="381"/>
      <c r="F17" s="381"/>
      <c r="G17" s="380"/>
      <c r="H17" s="51"/>
      <c r="I17" s="50"/>
    </row>
    <row r="18" spans="1:9" ht="12.75" customHeight="1" x14ac:dyDescent="0.2">
      <c r="A18" s="47" t="s">
        <v>107</v>
      </c>
      <c r="B18" s="359" t="s">
        <v>126</v>
      </c>
      <c r="C18" s="360"/>
      <c r="D18" s="359" t="s">
        <v>125</v>
      </c>
      <c r="E18" s="378"/>
      <c r="F18" s="378"/>
      <c r="G18" s="360"/>
      <c r="H18" s="46"/>
      <c r="I18" s="45"/>
    </row>
    <row r="19" spans="1:9" ht="12.75" customHeight="1" x14ac:dyDescent="0.2">
      <c r="A19" s="47" t="s">
        <v>107</v>
      </c>
      <c r="B19" s="359" t="s">
        <v>124</v>
      </c>
      <c r="C19" s="360"/>
      <c r="D19" s="359" t="s">
        <v>123</v>
      </c>
      <c r="E19" s="378"/>
      <c r="F19" s="378"/>
      <c r="G19" s="360"/>
      <c r="H19" s="46"/>
      <c r="I19" s="45"/>
    </row>
    <row r="20" spans="1:9" ht="38.25" customHeight="1" x14ac:dyDescent="0.2">
      <c r="A20" s="47" t="s">
        <v>107</v>
      </c>
      <c r="B20" s="359" t="s">
        <v>122</v>
      </c>
      <c r="C20" s="360"/>
      <c r="D20" s="359" t="s">
        <v>121</v>
      </c>
      <c r="E20" s="378"/>
      <c r="F20" s="378"/>
      <c r="G20" s="360"/>
      <c r="H20" s="46"/>
      <c r="I20" s="45"/>
    </row>
    <row r="21" spans="1:9" ht="76.5" customHeight="1" x14ac:dyDescent="0.2">
      <c r="A21" s="47" t="s">
        <v>107</v>
      </c>
      <c r="B21" s="359" t="s">
        <v>135</v>
      </c>
      <c r="C21" s="360"/>
      <c r="D21" s="359" t="s">
        <v>134</v>
      </c>
      <c r="E21" s="378"/>
      <c r="F21" s="378"/>
      <c r="G21" s="360"/>
      <c r="H21" s="46"/>
      <c r="I21" s="45"/>
    </row>
    <row r="22" spans="1:9" ht="102" customHeight="1" x14ac:dyDescent="0.2">
      <c r="A22" s="47" t="s">
        <v>107</v>
      </c>
      <c r="B22" s="359" t="s">
        <v>133</v>
      </c>
      <c r="C22" s="360"/>
      <c r="D22" s="359" t="s">
        <v>132</v>
      </c>
      <c r="E22" s="378"/>
      <c r="F22" s="378"/>
      <c r="G22" s="360"/>
      <c r="H22" s="46"/>
      <c r="I22" s="45"/>
    </row>
    <row r="23" spans="1:9" ht="15.75" customHeight="1" x14ac:dyDescent="0.2">
      <c r="A23" s="47" t="s">
        <v>107</v>
      </c>
      <c r="B23" s="375" t="s">
        <v>116</v>
      </c>
      <c r="C23" s="376"/>
      <c r="D23" s="375"/>
      <c r="E23" s="377"/>
      <c r="F23" s="377"/>
      <c r="G23" s="376"/>
      <c r="H23" s="49"/>
      <c r="I23" s="48"/>
    </row>
    <row r="24" spans="1:9" ht="12.75" customHeight="1" x14ac:dyDescent="0.2">
      <c r="A24" s="47" t="s">
        <v>107</v>
      </c>
      <c r="B24" s="359" t="s">
        <v>111</v>
      </c>
      <c r="C24" s="360"/>
      <c r="D24" s="361">
        <v>5.0000000000000001E-3</v>
      </c>
      <c r="E24" s="362"/>
      <c r="F24" s="362"/>
      <c r="G24" s="363"/>
      <c r="H24" s="46"/>
      <c r="I24" s="45"/>
    </row>
    <row r="25" spans="1:9" ht="12.75" customHeight="1" x14ac:dyDescent="0.2">
      <c r="A25" s="47" t="s">
        <v>107</v>
      </c>
      <c r="B25" s="359" t="s">
        <v>110</v>
      </c>
      <c r="C25" s="360"/>
      <c r="D25" s="372">
        <v>0.03</v>
      </c>
      <c r="E25" s="373"/>
      <c r="F25" s="373"/>
      <c r="G25" s="374"/>
      <c r="H25" s="46"/>
      <c r="I25" s="45"/>
    </row>
    <row r="26" spans="1:9" ht="12.75" customHeight="1" x14ac:dyDescent="0.2">
      <c r="A26" s="47" t="s">
        <v>107</v>
      </c>
      <c r="B26" s="359" t="s">
        <v>109</v>
      </c>
      <c r="C26" s="360"/>
      <c r="D26" s="372">
        <v>0.76</v>
      </c>
      <c r="E26" s="373"/>
      <c r="F26" s="373"/>
      <c r="G26" s="374"/>
      <c r="H26" s="46"/>
      <c r="I26" s="45"/>
    </row>
    <row r="27" spans="1:9" ht="12.75" customHeight="1" x14ac:dyDescent="0.2">
      <c r="A27" s="47" t="s">
        <v>107</v>
      </c>
      <c r="B27" s="359" t="s">
        <v>108</v>
      </c>
      <c r="C27" s="360"/>
      <c r="D27" s="372">
        <v>0.06</v>
      </c>
      <c r="E27" s="373"/>
      <c r="F27" s="373"/>
      <c r="G27" s="374"/>
      <c r="H27" s="46"/>
      <c r="I27" s="45"/>
    </row>
    <row r="28" spans="1:9" ht="12.75" customHeight="1" x14ac:dyDescent="0.2">
      <c r="A28" s="47" t="s">
        <v>107</v>
      </c>
      <c r="B28" s="359" t="s">
        <v>115</v>
      </c>
      <c r="C28" s="360"/>
      <c r="D28" s="361">
        <v>7.4999999999999997E-2</v>
      </c>
      <c r="E28" s="362"/>
      <c r="F28" s="362"/>
      <c r="G28" s="363"/>
      <c r="H28" s="46"/>
      <c r="I28" s="45"/>
    </row>
    <row r="29" spans="1:9" ht="12.75" customHeight="1" x14ac:dyDescent="0.2">
      <c r="A29" s="47" t="s">
        <v>107</v>
      </c>
      <c r="B29" s="359" t="s">
        <v>114</v>
      </c>
      <c r="C29" s="360"/>
      <c r="D29" s="372">
        <v>0.02</v>
      </c>
      <c r="E29" s="373"/>
      <c r="F29" s="373"/>
      <c r="G29" s="374"/>
      <c r="H29" s="46"/>
      <c r="I29" s="45"/>
    </row>
    <row r="30" spans="1:9" ht="12.75" customHeight="1" x14ac:dyDescent="0.2">
      <c r="A30" s="47" t="s">
        <v>107</v>
      </c>
      <c r="B30" s="359" t="s">
        <v>113</v>
      </c>
      <c r="C30" s="360"/>
      <c r="D30" s="372">
        <v>0.05</v>
      </c>
      <c r="E30" s="373"/>
      <c r="F30" s="373"/>
      <c r="G30" s="374"/>
      <c r="H30" s="46"/>
      <c r="I30" s="45"/>
    </row>
    <row r="31" spans="1:9" ht="15.75" customHeight="1" x14ac:dyDescent="0.2">
      <c r="A31" s="47" t="s">
        <v>107</v>
      </c>
      <c r="B31" s="375" t="s">
        <v>112</v>
      </c>
      <c r="C31" s="376"/>
      <c r="D31" s="375"/>
      <c r="E31" s="377"/>
      <c r="F31" s="377"/>
      <c r="G31" s="376"/>
      <c r="H31" s="49"/>
      <c r="I31" s="48"/>
    </row>
    <row r="32" spans="1:9" ht="12.75" customHeight="1" x14ac:dyDescent="0.2">
      <c r="A32" s="47" t="s">
        <v>107</v>
      </c>
      <c r="B32" s="359" t="s">
        <v>111</v>
      </c>
      <c r="C32" s="360"/>
      <c r="D32" s="361">
        <v>5.0000000000000001E-3</v>
      </c>
      <c r="E32" s="362"/>
      <c r="F32" s="362"/>
      <c r="G32" s="363"/>
      <c r="H32" s="46"/>
      <c r="I32" s="45"/>
    </row>
    <row r="33" spans="1:9" ht="12.75" customHeight="1" x14ac:dyDescent="0.2">
      <c r="A33" s="47" t="s">
        <v>107</v>
      </c>
      <c r="B33" s="359" t="s">
        <v>110</v>
      </c>
      <c r="C33" s="360"/>
      <c r="D33" s="372">
        <v>0.02</v>
      </c>
      <c r="E33" s="373"/>
      <c r="F33" s="373"/>
      <c r="G33" s="374"/>
      <c r="H33" s="46"/>
      <c r="I33" s="45"/>
    </row>
    <row r="34" spans="1:9" ht="12.75" customHeight="1" x14ac:dyDescent="0.2">
      <c r="A34" s="47" t="s">
        <v>107</v>
      </c>
      <c r="B34" s="359" t="s">
        <v>109</v>
      </c>
      <c r="C34" s="360"/>
      <c r="D34" s="361">
        <v>0.89500000000000002</v>
      </c>
      <c r="E34" s="362"/>
      <c r="F34" s="362"/>
      <c r="G34" s="363"/>
      <c r="H34" s="46"/>
      <c r="I34" s="45"/>
    </row>
    <row r="35" spans="1:9" ht="12.75" customHeight="1" x14ac:dyDescent="0.2">
      <c r="A35" s="47" t="s">
        <v>107</v>
      </c>
      <c r="B35" s="359" t="s">
        <v>108</v>
      </c>
      <c r="C35" s="360"/>
      <c r="D35" s="372">
        <v>0.03</v>
      </c>
      <c r="E35" s="373"/>
      <c r="F35" s="373"/>
      <c r="G35" s="374"/>
      <c r="H35" s="46"/>
      <c r="I35" s="45"/>
    </row>
    <row r="36" spans="1:9" ht="12.75" customHeight="1" x14ac:dyDescent="0.2">
      <c r="A36" s="42" t="s">
        <v>107</v>
      </c>
      <c r="B36" s="364" t="s">
        <v>106</v>
      </c>
      <c r="C36" s="365"/>
      <c r="D36" s="366">
        <v>0.05</v>
      </c>
      <c r="E36" s="367"/>
      <c r="F36" s="367"/>
      <c r="G36" s="368"/>
      <c r="H36" s="44"/>
      <c r="I36" s="43"/>
    </row>
    <row r="37" spans="1:9" ht="119.85" customHeight="1" x14ac:dyDescent="0.2">
      <c r="A37" s="382" t="s">
        <v>131</v>
      </c>
      <c r="B37" s="383" t="s">
        <v>130</v>
      </c>
      <c r="C37" s="384"/>
      <c r="D37" s="385" t="s">
        <v>129</v>
      </c>
      <c r="E37" s="386"/>
      <c r="F37" s="386"/>
      <c r="G37" s="387"/>
      <c r="H37" s="388" t="s">
        <v>128</v>
      </c>
      <c r="I37" s="389">
        <v>4036633</v>
      </c>
    </row>
    <row r="38" spans="1:9" ht="12.75" customHeight="1" x14ac:dyDescent="0.2">
      <c r="A38" s="382"/>
      <c r="B38" s="383"/>
      <c r="C38" s="384"/>
      <c r="D38" s="385"/>
      <c r="E38" s="386"/>
      <c r="F38" s="386"/>
      <c r="G38" s="387"/>
      <c r="H38" s="388"/>
      <c r="I38" s="389"/>
    </row>
    <row r="39" spans="1:9" ht="15.75" customHeight="1" x14ac:dyDescent="0.2">
      <c r="A39" s="52" t="s">
        <v>107</v>
      </c>
      <c r="B39" s="379" t="s">
        <v>127</v>
      </c>
      <c r="C39" s="380"/>
      <c r="D39" s="379"/>
      <c r="E39" s="381"/>
      <c r="F39" s="381"/>
      <c r="G39" s="380"/>
      <c r="H39" s="51"/>
      <c r="I39" s="50"/>
    </row>
    <row r="40" spans="1:9" ht="12.75" customHeight="1" x14ac:dyDescent="0.2">
      <c r="A40" s="47" t="s">
        <v>107</v>
      </c>
      <c r="B40" s="359" t="s">
        <v>126</v>
      </c>
      <c r="C40" s="360"/>
      <c r="D40" s="359" t="s">
        <v>125</v>
      </c>
      <c r="E40" s="378"/>
      <c r="F40" s="378"/>
      <c r="G40" s="360"/>
      <c r="H40" s="46"/>
      <c r="I40" s="45"/>
    </row>
    <row r="41" spans="1:9" ht="12.75" customHeight="1" x14ac:dyDescent="0.2">
      <c r="A41" s="47" t="s">
        <v>107</v>
      </c>
      <c r="B41" s="359" t="s">
        <v>124</v>
      </c>
      <c r="C41" s="360"/>
      <c r="D41" s="359" t="s">
        <v>123</v>
      </c>
      <c r="E41" s="378"/>
      <c r="F41" s="378"/>
      <c r="G41" s="360"/>
      <c r="H41" s="46"/>
      <c r="I41" s="45"/>
    </row>
    <row r="42" spans="1:9" ht="38.25" customHeight="1" x14ac:dyDescent="0.2">
      <c r="A42" s="47" t="s">
        <v>107</v>
      </c>
      <c r="B42" s="359" t="s">
        <v>122</v>
      </c>
      <c r="C42" s="360"/>
      <c r="D42" s="359" t="s">
        <v>121</v>
      </c>
      <c r="E42" s="378"/>
      <c r="F42" s="378"/>
      <c r="G42" s="360"/>
      <c r="H42" s="46"/>
      <c r="I42" s="45"/>
    </row>
    <row r="43" spans="1:9" ht="140.25" customHeight="1" x14ac:dyDescent="0.2">
      <c r="A43" s="47" t="s">
        <v>107</v>
      </c>
      <c r="B43" s="359" t="s">
        <v>120</v>
      </c>
      <c r="C43" s="360"/>
      <c r="D43" s="359" t="s">
        <v>119</v>
      </c>
      <c r="E43" s="378"/>
      <c r="F43" s="378"/>
      <c r="G43" s="360"/>
      <c r="H43" s="46"/>
      <c r="I43" s="45"/>
    </row>
    <row r="44" spans="1:9" ht="89.25" customHeight="1" x14ac:dyDescent="0.2">
      <c r="A44" s="47" t="s">
        <v>107</v>
      </c>
      <c r="B44" s="359" t="s">
        <v>118</v>
      </c>
      <c r="C44" s="360"/>
      <c r="D44" s="359" t="s">
        <v>117</v>
      </c>
      <c r="E44" s="378"/>
      <c r="F44" s="378"/>
      <c r="G44" s="360"/>
      <c r="H44" s="46"/>
      <c r="I44" s="45"/>
    </row>
    <row r="45" spans="1:9" ht="15.75" customHeight="1" x14ac:dyDescent="0.2">
      <c r="A45" s="47" t="s">
        <v>107</v>
      </c>
      <c r="B45" s="375" t="s">
        <v>116</v>
      </c>
      <c r="C45" s="376"/>
      <c r="D45" s="375"/>
      <c r="E45" s="377"/>
      <c r="F45" s="377"/>
      <c r="G45" s="376"/>
      <c r="H45" s="49"/>
      <c r="I45" s="48"/>
    </row>
    <row r="46" spans="1:9" ht="12.75" customHeight="1" x14ac:dyDescent="0.2">
      <c r="A46" s="47" t="s">
        <v>107</v>
      </c>
      <c r="B46" s="359" t="s">
        <v>111</v>
      </c>
      <c r="C46" s="360"/>
      <c r="D46" s="361">
        <v>5.0000000000000001E-3</v>
      </c>
      <c r="E46" s="362"/>
      <c r="F46" s="362"/>
      <c r="G46" s="363"/>
      <c r="H46" s="46"/>
      <c r="I46" s="45"/>
    </row>
    <row r="47" spans="1:9" ht="12.75" customHeight="1" x14ac:dyDescent="0.2">
      <c r="A47" s="47" t="s">
        <v>107</v>
      </c>
      <c r="B47" s="359" t="s">
        <v>110</v>
      </c>
      <c r="C47" s="360"/>
      <c r="D47" s="372">
        <v>0.03</v>
      </c>
      <c r="E47" s="373"/>
      <c r="F47" s="373"/>
      <c r="G47" s="374"/>
      <c r="H47" s="46"/>
      <c r="I47" s="45"/>
    </row>
    <row r="48" spans="1:9" ht="12.75" customHeight="1" x14ac:dyDescent="0.2">
      <c r="A48" s="47" t="s">
        <v>107</v>
      </c>
      <c r="B48" s="359" t="s">
        <v>109</v>
      </c>
      <c r="C48" s="360"/>
      <c r="D48" s="372">
        <v>0.75</v>
      </c>
      <c r="E48" s="373"/>
      <c r="F48" s="373"/>
      <c r="G48" s="374"/>
      <c r="H48" s="46"/>
      <c r="I48" s="45"/>
    </row>
    <row r="49" spans="1:9" ht="12.75" customHeight="1" x14ac:dyDescent="0.2">
      <c r="A49" s="47" t="s">
        <v>107</v>
      </c>
      <c r="B49" s="359" t="s">
        <v>108</v>
      </c>
      <c r="C49" s="360"/>
      <c r="D49" s="372">
        <v>7.0000000000000007E-2</v>
      </c>
      <c r="E49" s="373"/>
      <c r="F49" s="373"/>
      <c r="G49" s="374"/>
      <c r="H49" s="46"/>
      <c r="I49" s="45"/>
    </row>
    <row r="50" spans="1:9" ht="12.75" customHeight="1" x14ac:dyDescent="0.2">
      <c r="A50" s="47" t="s">
        <v>107</v>
      </c>
      <c r="B50" s="359" t="s">
        <v>115</v>
      </c>
      <c r="C50" s="360"/>
      <c r="D50" s="361">
        <v>7.4999999999999997E-2</v>
      </c>
      <c r="E50" s="362"/>
      <c r="F50" s="362"/>
      <c r="G50" s="363"/>
      <c r="H50" s="46"/>
      <c r="I50" s="45"/>
    </row>
    <row r="51" spans="1:9" ht="12.75" customHeight="1" x14ac:dyDescent="0.2">
      <c r="A51" s="47" t="s">
        <v>107</v>
      </c>
      <c r="B51" s="359" t="s">
        <v>114</v>
      </c>
      <c r="C51" s="360"/>
      <c r="D51" s="372">
        <v>0.02</v>
      </c>
      <c r="E51" s="373"/>
      <c r="F51" s="373"/>
      <c r="G51" s="374"/>
      <c r="H51" s="46"/>
      <c r="I51" s="45"/>
    </row>
    <row r="52" spans="1:9" ht="12.75" customHeight="1" x14ac:dyDescent="0.2">
      <c r="A52" s="47" t="s">
        <v>107</v>
      </c>
      <c r="B52" s="359" t="s">
        <v>113</v>
      </c>
      <c r="C52" s="360"/>
      <c r="D52" s="372">
        <v>0.05</v>
      </c>
      <c r="E52" s="373"/>
      <c r="F52" s="373"/>
      <c r="G52" s="374"/>
      <c r="H52" s="46"/>
      <c r="I52" s="45"/>
    </row>
    <row r="53" spans="1:9" ht="15.75" customHeight="1" x14ac:dyDescent="0.2">
      <c r="A53" s="47" t="s">
        <v>107</v>
      </c>
      <c r="B53" s="375" t="s">
        <v>112</v>
      </c>
      <c r="C53" s="376"/>
      <c r="D53" s="375"/>
      <c r="E53" s="377"/>
      <c r="F53" s="377"/>
      <c r="G53" s="376"/>
      <c r="H53" s="49"/>
      <c r="I53" s="48"/>
    </row>
    <row r="54" spans="1:9" ht="12.75" customHeight="1" x14ac:dyDescent="0.2">
      <c r="A54" s="47" t="s">
        <v>107</v>
      </c>
      <c r="B54" s="359" t="s">
        <v>111</v>
      </c>
      <c r="C54" s="360"/>
      <c r="D54" s="361">
        <v>5.0000000000000001E-3</v>
      </c>
      <c r="E54" s="362"/>
      <c r="F54" s="362"/>
      <c r="G54" s="363"/>
      <c r="H54" s="46"/>
      <c r="I54" s="45"/>
    </row>
    <row r="55" spans="1:9" ht="12.75" customHeight="1" x14ac:dyDescent="0.2">
      <c r="A55" s="47" t="s">
        <v>107</v>
      </c>
      <c r="B55" s="359" t="s">
        <v>110</v>
      </c>
      <c r="C55" s="360"/>
      <c r="D55" s="361">
        <v>2.5000000000000001E-2</v>
      </c>
      <c r="E55" s="362"/>
      <c r="F55" s="362"/>
      <c r="G55" s="363"/>
      <c r="H55" s="46"/>
      <c r="I55" s="45"/>
    </row>
    <row r="56" spans="1:9" ht="12.75" customHeight="1" x14ac:dyDescent="0.2">
      <c r="A56" s="47" t="s">
        <v>107</v>
      </c>
      <c r="B56" s="359" t="s">
        <v>109</v>
      </c>
      <c r="C56" s="360"/>
      <c r="D56" s="361">
        <v>0.86499999999999999</v>
      </c>
      <c r="E56" s="362"/>
      <c r="F56" s="362"/>
      <c r="G56" s="363"/>
      <c r="H56" s="46"/>
      <c r="I56" s="45"/>
    </row>
    <row r="57" spans="1:9" ht="12.75" customHeight="1" x14ac:dyDescent="0.2">
      <c r="A57" s="47" t="s">
        <v>107</v>
      </c>
      <c r="B57" s="359" t="s">
        <v>108</v>
      </c>
      <c r="C57" s="360"/>
      <c r="D57" s="361">
        <v>5.5E-2</v>
      </c>
      <c r="E57" s="362"/>
      <c r="F57" s="362"/>
      <c r="G57" s="363"/>
      <c r="H57" s="46"/>
      <c r="I57" s="45"/>
    </row>
    <row r="58" spans="1:9" ht="12.75" customHeight="1" x14ac:dyDescent="0.2">
      <c r="A58" s="42" t="s">
        <v>107</v>
      </c>
      <c r="B58" s="364" t="s">
        <v>106</v>
      </c>
      <c r="C58" s="365"/>
      <c r="D58" s="366">
        <v>0.05</v>
      </c>
      <c r="E58" s="367"/>
      <c r="F58" s="367"/>
      <c r="G58" s="368"/>
      <c r="H58" s="44"/>
      <c r="I58" s="43"/>
    </row>
    <row r="59" spans="1:9" ht="12.75" customHeight="1" x14ac:dyDescent="0.2">
      <c r="A59" s="42" t="s">
        <v>105</v>
      </c>
      <c r="B59" s="369" t="s">
        <v>104</v>
      </c>
      <c r="C59" s="370"/>
      <c r="D59" s="369"/>
      <c r="E59" s="371"/>
      <c r="F59" s="371"/>
      <c r="G59" s="370"/>
      <c r="H59" s="41"/>
      <c r="I59" s="40">
        <v>5538485</v>
      </c>
    </row>
    <row r="60" spans="1:9" ht="12.75" customHeight="1" x14ac:dyDescent="0.2"/>
    <row r="61" spans="1:9" s="39" customFormat="1" x14ac:dyDescent="0.25">
      <c r="A61" s="357"/>
      <c r="B61" s="357"/>
      <c r="C61" s="357"/>
      <c r="D61" s="358"/>
      <c r="E61" s="358"/>
      <c r="F61" s="358"/>
      <c r="G61" s="358"/>
      <c r="H61" s="358"/>
      <c r="I61" s="358"/>
    </row>
    <row r="62" spans="1:9" ht="12.75" customHeight="1" x14ac:dyDescent="0.2">
      <c r="D62" s="38"/>
    </row>
    <row r="63" spans="1:9" ht="25.5" customHeight="1" x14ac:dyDescent="0.2">
      <c r="A63" s="352" t="s">
        <v>103</v>
      </c>
      <c r="B63" s="352"/>
      <c r="C63" s="352"/>
      <c r="D63" s="353"/>
      <c r="E63" s="353"/>
      <c r="F63" s="353"/>
      <c r="G63" s="353"/>
      <c r="H63" s="353"/>
      <c r="I63" s="353"/>
    </row>
    <row r="64" spans="1:9" x14ac:dyDescent="0.2">
      <c r="D64" s="350" t="s">
        <v>98</v>
      </c>
      <c r="E64" s="351"/>
      <c r="F64" s="351"/>
      <c r="G64" s="351"/>
      <c r="H64" s="351"/>
      <c r="I64" s="351"/>
    </row>
    <row r="65" spans="1:9" x14ac:dyDescent="0.2">
      <c r="A65" s="33"/>
    </row>
    <row r="66" spans="1:9" x14ac:dyDescent="0.2">
      <c r="A66" s="352" t="s">
        <v>102</v>
      </c>
      <c r="B66" s="352"/>
      <c r="C66" s="352"/>
      <c r="D66" s="353"/>
      <c r="E66" s="353"/>
      <c r="F66" s="353"/>
      <c r="G66" s="353"/>
      <c r="H66" s="353"/>
      <c r="I66" s="353"/>
    </row>
    <row r="67" spans="1:9" x14ac:dyDescent="0.2">
      <c r="D67" s="350" t="s">
        <v>98</v>
      </c>
      <c r="E67" s="351"/>
      <c r="F67" s="351"/>
      <c r="G67" s="351"/>
      <c r="H67" s="351"/>
      <c r="I67" s="351"/>
    </row>
    <row r="68" spans="1:9" x14ac:dyDescent="0.2">
      <c r="A68" s="33"/>
    </row>
    <row r="69" spans="1:9" x14ac:dyDescent="0.2">
      <c r="A69" s="354" t="s">
        <v>101</v>
      </c>
      <c r="B69" s="354"/>
      <c r="C69" s="354"/>
      <c r="D69" s="353"/>
      <c r="E69" s="353"/>
      <c r="F69" s="353"/>
      <c r="G69" s="37" t="s">
        <v>100</v>
      </c>
      <c r="H69" s="355"/>
      <c r="I69" s="355"/>
    </row>
    <row r="70" spans="1:9" s="34" customFormat="1" x14ac:dyDescent="0.2">
      <c r="A70" s="36"/>
      <c r="B70" s="35"/>
      <c r="C70" s="35"/>
      <c r="D70" s="350" t="s">
        <v>99</v>
      </c>
      <c r="E70" s="350"/>
      <c r="F70" s="350"/>
      <c r="G70" s="35"/>
      <c r="H70" s="356" t="s">
        <v>98</v>
      </c>
      <c r="I70" s="356"/>
    </row>
    <row r="72" spans="1:9" x14ac:dyDescent="0.2">
      <c r="A72" s="352" t="s">
        <v>97</v>
      </c>
      <c r="B72" s="352"/>
      <c r="C72" s="352"/>
      <c r="D72" s="353"/>
      <c r="E72" s="353"/>
      <c r="F72" s="353"/>
      <c r="G72" s="353"/>
      <c r="H72" s="353"/>
      <c r="I72" s="353"/>
    </row>
    <row r="73" spans="1:9" x14ac:dyDescent="0.2">
      <c r="D73" s="350" t="s">
        <v>96</v>
      </c>
      <c r="E73" s="351"/>
      <c r="F73" s="351"/>
      <c r="G73" s="351"/>
      <c r="H73" s="351"/>
      <c r="I73" s="351"/>
    </row>
    <row r="74" spans="1:9" x14ac:dyDescent="0.2">
      <c r="A74" s="33"/>
    </row>
  </sheetData>
  <sheetProtection selectLockedCells="1" selectUnlockedCells="1"/>
  <mergeCells count="119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A37:A38"/>
    <mergeCell ref="B37:C38"/>
    <mergeCell ref="D37:G38"/>
    <mergeCell ref="H37:H38"/>
    <mergeCell ref="I37:I38"/>
    <mergeCell ref="B34:C34"/>
    <mergeCell ref="D34:G34"/>
    <mergeCell ref="B35:C35"/>
    <mergeCell ref="D35:G35"/>
    <mergeCell ref="B36:C36"/>
    <mergeCell ref="D36:G36"/>
    <mergeCell ref="B42:C42"/>
    <mergeCell ref="D42:G42"/>
    <mergeCell ref="B43:C43"/>
    <mergeCell ref="D43:G43"/>
    <mergeCell ref="B44:C44"/>
    <mergeCell ref="D44:G44"/>
    <mergeCell ref="B39:C39"/>
    <mergeCell ref="D39:G39"/>
    <mergeCell ref="B40:C40"/>
    <mergeCell ref="D40:G40"/>
    <mergeCell ref="B41:C41"/>
    <mergeCell ref="D41:G41"/>
    <mergeCell ref="B48:C48"/>
    <mergeCell ref="D48:G48"/>
    <mergeCell ref="B49:C49"/>
    <mergeCell ref="D49:G49"/>
    <mergeCell ref="B50:C50"/>
    <mergeCell ref="D50:G50"/>
    <mergeCell ref="B45:C45"/>
    <mergeCell ref="D45:G45"/>
    <mergeCell ref="B46:C46"/>
    <mergeCell ref="D46:G46"/>
    <mergeCell ref="B47:C47"/>
    <mergeCell ref="D47:G47"/>
    <mergeCell ref="B54:C54"/>
    <mergeCell ref="D54:G54"/>
    <mergeCell ref="B55:C55"/>
    <mergeCell ref="D55:G55"/>
    <mergeCell ref="B56:C56"/>
    <mergeCell ref="D56:G56"/>
    <mergeCell ref="B51:C51"/>
    <mergeCell ref="D51:G51"/>
    <mergeCell ref="B52:C52"/>
    <mergeCell ref="D52:G52"/>
    <mergeCell ref="B53:C53"/>
    <mergeCell ref="D53:G53"/>
    <mergeCell ref="A61:C61"/>
    <mergeCell ref="D61:I61"/>
    <mergeCell ref="A63:C63"/>
    <mergeCell ref="D63:I63"/>
    <mergeCell ref="D64:I64"/>
    <mergeCell ref="A66:C66"/>
    <mergeCell ref="D66:I66"/>
    <mergeCell ref="B57:C57"/>
    <mergeCell ref="D57:G57"/>
    <mergeCell ref="B58:C58"/>
    <mergeCell ref="D58:G58"/>
    <mergeCell ref="B59:C59"/>
    <mergeCell ref="D59:G59"/>
    <mergeCell ref="D67:I67"/>
    <mergeCell ref="A72:C72"/>
    <mergeCell ref="D72:I72"/>
    <mergeCell ref="D73:I73"/>
    <mergeCell ref="A69:C69"/>
    <mergeCell ref="D69:F69"/>
    <mergeCell ref="H69:I69"/>
    <mergeCell ref="D70:F70"/>
    <mergeCell ref="H70:I7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80F2-1A09-40C3-97C7-21F1110A823D}">
  <sheetPr codeName="Лист7"/>
  <dimension ref="A1:G33"/>
  <sheetViews>
    <sheetView zoomScale="85" zoomScaleNormal="85" workbookViewId="0">
      <selection activeCell="E16" sqref="E16"/>
    </sheetView>
  </sheetViews>
  <sheetFormatPr defaultRowHeight="15" x14ac:dyDescent="0.25"/>
  <cols>
    <col min="1" max="1" width="4.7109375" style="159" customWidth="1"/>
    <col min="2" max="2" width="53.7109375" style="159" customWidth="1"/>
    <col min="3" max="3" width="10.7109375" style="159" customWidth="1"/>
    <col min="4" max="4" width="8.7109375" style="159" customWidth="1"/>
    <col min="5" max="5" width="39.5703125" style="159" customWidth="1"/>
    <col min="6" max="6" width="28.7109375" style="159" customWidth="1"/>
    <col min="7" max="7" width="12.140625" style="159" customWidth="1"/>
  </cols>
  <sheetData>
    <row r="1" spans="1:7" x14ac:dyDescent="0.25">
      <c r="B1" s="160"/>
      <c r="C1" s="160"/>
      <c r="G1" s="161" t="s">
        <v>746</v>
      </c>
    </row>
    <row r="2" spans="1:7" x14ac:dyDescent="0.25">
      <c r="A2" s="162"/>
      <c r="B2" s="160"/>
      <c r="C2" s="160"/>
    </row>
    <row r="3" spans="1:7" ht="25.5" customHeight="1" x14ac:dyDescent="0.25">
      <c r="A3" s="417" t="s">
        <v>789</v>
      </c>
      <c r="B3" s="417"/>
      <c r="C3" s="417"/>
      <c r="D3" s="417"/>
      <c r="E3" s="417"/>
      <c r="F3" s="418"/>
      <c r="G3" s="418"/>
    </row>
    <row r="4" spans="1:7" x14ac:dyDescent="0.25">
      <c r="A4" s="419" t="str">
        <f>ССР!C14</f>
        <v>Строительство 2КЛ-10 кВ протяженностью 8 км по договору № 17-039/005-ПС-24 (Сэтл Эстейт СЗ) в д. Новосаратовка ЛО (25-1-17-1-08-03-0-0224)</v>
      </c>
      <c r="B4" s="420"/>
      <c r="C4" s="420"/>
      <c r="D4" s="420"/>
      <c r="E4" s="420"/>
      <c r="F4" s="421"/>
      <c r="G4" s="421"/>
    </row>
    <row r="5" spans="1:7" x14ac:dyDescent="0.25">
      <c r="A5" s="420" t="s">
        <v>748</v>
      </c>
      <c r="B5" s="420"/>
      <c r="C5" s="420"/>
      <c r="D5" s="420"/>
      <c r="E5" s="420"/>
      <c r="F5" s="421"/>
      <c r="G5" s="421"/>
    </row>
    <row r="6" spans="1:7" x14ac:dyDescent="0.25">
      <c r="A6" s="420" t="s">
        <v>749</v>
      </c>
      <c r="B6" s="420"/>
      <c r="C6" s="420"/>
      <c r="D6" s="420"/>
      <c r="E6" s="420"/>
      <c r="F6" s="421"/>
      <c r="G6" s="421"/>
    </row>
    <row r="7" spans="1:7" x14ac:dyDescent="0.25">
      <c r="A7" s="420" t="s">
        <v>862</v>
      </c>
      <c r="B7" s="420"/>
      <c r="C7" s="420"/>
      <c r="D7" s="420"/>
      <c r="E7" s="420"/>
      <c r="F7" s="421"/>
      <c r="G7" s="421"/>
    </row>
    <row r="8" spans="1:7" x14ac:dyDescent="0.25">
      <c r="C8" s="163"/>
      <c r="D8" s="163"/>
      <c r="E8" s="164"/>
    </row>
    <row r="9" spans="1:7" ht="24" x14ac:dyDescent="0.25">
      <c r="A9" s="165" t="s">
        <v>8</v>
      </c>
      <c r="B9" s="166" t="s">
        <v>439</v>
      </c>
      <c r="C9" s="166" t="s">
        <v>438</v>
      </c>
      <c r="D9" s="166" t="s">
        <v>750</v>
      </c>
      <c r="E9" s="166" t="s">
        <v>751</v>
      </c>
      <c r="F9" s="167" t="s">
        <v>752</v>
      </c>
      <c r="G9" s="167" t="s">
        <v>753</v>
      </c>
    </row>
    <row r="10" spans="1:7" x14ac:dyDescent="0.25">
      <c r="A10" s="168">
        <v>1</v>
      </c>
      <c r="B10" s="169">
        <v>2</v>
      </c>
      <c r="C10" s="169">
        <v>3</v>
      </c>
      <c r="D10" s="169">
        <v>4</v>
      </c>
      <c r="E10" s="169">
        <v>5</v>
      </c>
      <c r="F10" s="168">
        <v>6</v>
      </c>
      <c r="G10" s="168">
        <v>7</v>
      </c>
    </row>
    <row r="11" spans="1:7" x14ac:dyDescent="0.25">
      <c r="A11" s="415" t="s">
        <v>754</v>
      </c>
      <c r="B11" s="416"/>
      <c r="C11" s="416"/>
      <c r="D11" s="416"/>
      <c r="E11" s="416"/>
      <c r="F11" s="416"/>
      <c r="G11" s="416"/>
    </row>
    <row r="12" spans="1:7" ht="38.25" x14ac:dyDescent="0.25">
      <c r="A12" s="408">
        <v>1</v>
      </c>
      <c r="B12" s="170" t="s">
        <v>755</v>
      </c>
      <c r="C12" s="171" t="s">
        <v>756</v>
      </c>
      <c r="D12" s="172">
        <v>1</v>
      </c>
      <c r="E12" s="173" t="s">
        <v>757</v>
      </c>
      <c r="F12" s="172" t="s">
        <v>790</v>
      </c>
      <c r="G12" s="174">
        <f>(3284*0.6)*1.75*1.25*1.3</f>
        <v>5603.3249999999998</v>
      </c>
    </row>
    <row r="13" spans="1:7" ht="48" x14ac:dyDescent="0.25">
      <c r="A13" s="409"/>
      <c r="B13" s="175"/>
      <c r="C13" s="176"/>
      <c r="D13" s="177"/>
      <c r="E13" s="178" t="s">
        <v>759</v>
      </c>
      <c r="F13" s="177"/>
      <c r="G13" s="179" t="s">
        <v>760</v>
      </c>
    </row>
    <row r="14" spans="1:7" ht="36" x14ac:dyDescent="0.25">
      <c r="A14" s="409"/>
      <c r="B14" s="175"/>
      <c r="C14" s="176"/>
      <c r="D14" s="177"/>
      <c r="E14" s="178" t="s">
        <v>761</v>
      </c>
      <c r="F14" s="177"/>
      <c r="G14" s="179" t="s">
        <v>760</v>
      </c>
    </row>
    <row r="15" spans="1:7" ht="72" x14ac:dyDescent="0.25">
      <c r="A15" s="410"/>
      <c r="B15" s="175"/>
      <c r="C15" s="176"/>
      <c r="D15" s="177"/>
      <c r="E15" s="178" t="s">
        <v>762</v>
      </c>
      <c r="F15" s="177"/>
      <c r="G15" s="179" t="s">
        <v>760</v>
      </c>
    </row>
    <row r="16" spans="1:7" ht="38.25" x14ac:dyDescent="0.25">
      <c r="A16" s="408">
        <v>2</v>
      </c>
      <c r="B16" s="170" t="s">
        <v>763</v>
      </c>
      <c r="C16" s="171" t="s">
        <v>756</v>
      </c>
      <c r="D16" s="172">
        <v>1</v>
      </c>
      <c r="E16" s="173" t="s">
        <v>764</v>
      </c>
      <c r="F16" s="172" t="s">
        <v>791</v>
      </c>
      <c r="G16" s="174">
        <f>(1067*0.6)*1.15</f>
        <v>736.2299999999999</v>
      </c>
    </row>
    <row r="17" spans="1:7" ht="48" x14ac:dyDescent="0.25">
      <c r="A17" s="410"/>
      <c r="B17" s="175"/>
      <c r="C17" s="176"/>
      <c r="D17" s="177"/>
      <c r="E17" s="178" t="s">
        <v>766</v>
      </c>
      <c r="F17" s="177"/>
      <c r="G17" s="179" t="s">
        <v>760</v>
      </c>
    </row>
    <row r="18" spans="1:7" ht="25.5" x14ac:dyDescent="0.25">
      <c r="A18" s="180">
        <v>3</v>
      </c>
      <c r="B18" s="170" t="s">
        <v>767</v>
      </c>
      <c r="C18" s="171" t="s">
        <v>756</v>
      </c>
      <c r="D18" s="172">
        <v>1</v>
      </c>
      <c r="E18" s="173" t="s">
        <v>768</v>
      </c>
      <c r="F18" s="172" t="s">
        <v>792</v>
      </c>
      <c r="G18" s="174">
        <f>961*0.6</f>
        <v>576.6</v>
      </c>
    </row>
    <row r="19" spans="1:7" ht="51" x14ac:dyDescent="0.25">
      <c r="A19" s="180">
        <v>4</v>
      </c>
      <c r="B19" s="170" t="s">
        <v>770</v>
      </c>
      <c r="C19" s="171" t="s">
        <v>771</v>
      </c>
      <c r="D19" s="172">
        <v>1</v>
      </c>
      <c r="E19" s="173" t="s">
        <v>772</v>
      </c>
      <c r="F19" s="172" t="s">
        <v>793</v>
      </c>
      <c r="G19" s="174">
        <f>(G12+G16+G18)/100*4.3</f>
        <v>297.39466499999997</v>
      </c>
    </row>
    <row r="20" spans="1:7" ht="51" x14ac:dyDescent="0.25">
      <c r="A20" s="180">
        <v>5</v>
      </c>
      <c r="B20" s="170" t="s">
        <v>774</v>
      </c>
      <c r="C20" s="171" t="s">
        <v>775</v>
      </c>
      <c r="D20" s="172">
        <v>1</v>
      </c>
      <c r="E20" s="173" t="s">
        <v>776</v>
      </c>
      <c r="F20" s="172" t="s">
        <v>794</v>
      </c>
      <c r="G20" s="174">
        <f>(G12+G16+G18)/100*10</f>
        <v>691.61549999999988</v>
      </c>
    </row>
    <row r="21" spans="1:7" ht="51" x14ac:dyDescent="0.25">
      <c r="A21" s="408">
        <v>6</v>
      </c>
      <c r="B21" s="170" t="s">
        <v>778</v>
      </c>
      <c r="C21" s="171" t="s">
        <v>450</v>
      </c>
      <c r="D21" s="181">
        <f>G12</f>
        <v>5603.3249999999998</v>
      </c>
      <c r="E21" s="173" t="s">
        <v>779</v>
      </c>
      <c r="F21" s="172" t="s">
        <v>795</v>
      </c>
      <c r="G21" s="174">
        <f>(13.75*G12)*0.01</f>
        <v>770.45718750000003</v>
      </c>
    </row>
    <row r="22" spans="1:7" x14ac:dyDescent="0.25">
      <c r="A22" s="410"/>
      <c r="B22" s="175"/>
      <c r="C22" s="176"/>
      <c r="D22" s="177"/>
      <c r="E22" s="178" t="s">
        <v>781</v>
      </c>
      <c r="F22" s="177"/>
      <c r="G22" s="179" t="s">
        <v>760</v>
      </c>
    </row>
    <row r="23" spans="1:7" x14ac:dyDescent="0.25">
      <c r="A23" s="180" t="s">
        <v>107</v>
      </c>
      <c r="B23" s="411" t="s">
        <v>782</v>
      </c>
      <c r="C23" s="412"/>
      <c r="D23" s="412"/>
      <c r="E23" s="412"/>
      <c r="F23" s="412"/>
      <c r="G23" s="182"/>
    </row>
    <row r="24" spans="1:7" x14ac:dyDescent="0.25">
      <c r="A24" s="180" t="s">
        <v>107</v>
      </c>
      <c r="B24" s="413" t="s">
        <v>783</v>
      </c>
      <c r="C24" s="414"/>
      <c r="D24" s="414"/>
      <c r="E24" s="414"/>
      <c r="F24" s="414"/>
      <c r="G24" s="174">
        <f>G12+G16+G18+G19+G20+G21</f>
        <v>8675.6223524999987</v>
      </c>
    </row>
    <row r="25" spans="1:7" x14ac:dyDescent="0.25">
      <c r="A25" s="180" t="s">
        <v>107</v>
      </c>
      <c r="B25" s="413" t="s">
        <v>784</v>
      </c>
      <c r="C25" s="414"/>
      <c r="D25" s="414"/>
      <c r="E25" s="414"/>
      <c r="F25" s="414"/>
      <c r="G25" s="174">
        <f>G24*6.87</f>
        <v>59601.525561674993</v>
      </c>
    </row>
    <row r="26" spans="1:7" x14ac:dyDescent="0.25">
      <c r="A26" s="183" t="s">
        <v>107</v>
      </c>
      <c r="B26" s="406" t="s">
        <v>785</v>
      </c>
      <c r="C26" s="407"/>
      <c r="D26" s="407"/>
      <c r="E26" s="407"/>
      <c r="F26" s="407"/>
      <c r="G26" s="184">
        <f>G25</f>
        <v>59601.525561674993</v>
      </c>
    </row>
    <row r="27" spans="1:7" x14ac:dyDescent="0.25">
      <c r="A27" s="185"/>
      <c r="B27" s="186"/>
      <c r="C27" s="187"/>
      <c r="D27" s="188"/>
      <c r="E27" s="189"/>
      <c r="F27" s="188"/>
      <c r="G27" s="190"/>
    </row>
    <row r="28" spans="1:7" x14ac:dyDescent="0.25">
      <c r="A28" s="191"/>
      <c r="B28" s="192"/>
      <c r="C28" s="192"/>
      <c r="D28" s="192"/>
      <c r="E28" s="192"/>
      <c r="F28" s="192"/>
      <c r="G28" s="193"/>
    </row>
    <row r="29" spans="1:7" x14ac:dyDescent="0.25">
      <c r="A29" s="185"/>
      <c r="B29" s="186"/>
      <c r="C29" s="187"/>
      <c r="D29" s="188"/>
      <c r="E29" s="194"/>
      <c r="F29" s="188"/>
      <c r="G29" s="195"/>
    </row>
    <row r="31" spans="1:7" x14ac:dyDescent="0.25">
      <c r="A31" s="196" t="s">
        <v>786</v>
      </c>
      <c r="C31" s="196"/>
    </row>
    <row r="32" spans="1:7" x14ac:dyDescent="0.25">
      <c r="A32" s="196" t="s">
        <v>787</v>
      </c>
      <c r="C32" s="196"/>
    </row>
    <row r="33" spans="1:3" x14ac:dyDescent="0.25">
      <c r="A33" s="196" t="s">
        <v>788</v>
      </c>
      <c r="C33" s="19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13267-A02A-4823-A417-E4EBB35660FA}">
  <sheetPr codeName="Лист8"/>
  <dimension ref="A1:G33"/>
  <sheetViews>
    <sheetView zoomScale="70" zoomScaleNormal="70" workbookViewId="0">
      <selection activeCell="J18" sqref="J18"/>
    </sheetView>
  </sheetViews>
  <sheetFormatPr defaultRowHeight="15" x14ac:dyDescent="0.25"/>
  <cols>
    <col min="1" max="1" width="4.7109375" style="159" customWidth="1"/>
    <col min="2" max="2" width="53.7109375" style="159" customWidth="1"/>
    <col min="3" max="3" width="10.7109375" style="159" customWidth="1"/>
    <col min="4" max="4" width="8.7109375" style="159" customWidth="1"/>
    <col min="5" max="5" width="40.140625" style="159" customWidth="1"/>
    <col min="6" max="6" width="28.7109375" style="159" customWidth="1"/>
    <col min="7" max="7" width="12.140625" style="159" customWidth="1"/>
  </cols>
  <sheetData>
    <row r="1" spans="1:7" x14ac:dyDescent="0.25">
      <c r="B1" s="160"/>
      <c r="C1" s="160"/>
      <c r="G1" s="161" t="s">
        <v>746</v>
      </c>
    </row>
    <row r="2" spans="1:7" x14ac:dyDescent="0.25">
      <c r="A2" s="162"/>
      <c r="B2" s="160"/>
      <c r="C2" s="160"/>
    </row>
    <row r="3" spans="1:7" ht="28.5" customHeight="1" x14ac:dyDescent="0.25">
      <c r="A3" s="417" t="s">
        <v>747</v>
      </c>
      <c r="B3" s="417"/>
      <c r="C3" s="417"/>
      <c r="D3" s="417"/>
      <c r="E3" s="417"/>
      <c r="F3" s="418"/>
      <c r="G3" s="418"/>
    </row>
    <row r="4" spans="1:7" x14ac:dyDescent="0.25">
      <c r="A4" s="419" t="str">
        <f>ССР!C14</f>
        <v>Строительство 2КЛ-10 кВ протяженностью 8 км по договору № 17-039/005-ПС-24 (Сэтл Эстейт СЗ) в д. Новосаратовка ЛО (25-1-17-1-08-03-0-0224)</v>
      </c>
      <c r="B4" s="420"/>
      <c r="C4" s="420"/>
      <c r="D4" s="420"/>
      <c r="E4" s="420"/>
      <c r="F4" s="421"/>
      <c r="G4" s="421"/>
    </row>
    <row r="5" spans="1:7" x14ac:dyDescent="0.25">
      <c r="A5" s="420" t="s">
        <v>748</v>
      </c>
      <c r="B5" s="420"/>
      <c r="C5" s="420"/>
      <c r="D5" s="420"/>
      <c r="E5" s="420"/>
      <c r="F5" s="421"/>
      <c r="G5" s="421"/>
    </row>
    <row r="6" spans="1:7" x14ac:dyDescent="0.25">
      <c r="A6" s="420" t="s">
        <v>749</v>
      </c>
      <c r="B6" s="420"/>
      <c r="C6" s="420"/>
      <c r="D6" s="420"/>
      <c r="E6" s="420"/>
      <c r="F6" s="421"/>
      <c r="G6" s="421"/>
    </row>
    <row r="7" spans="1:7" x14ac:dyDescent="0.25">
      <c r="A7" s="420" t="s">
        <v>862</v>
      </c>
      <c r="B7" s="420"/>
      <c r="C7" s="420"/>
      <c r="D7" s="420"/>
      <c r="E7" s="420"/>
      <c r="F7" s="421"/>
      <c r="G7" s="421"/>
    </row>
    <row r="8" spans="1:7" x14ac:dyDescent="0.25">
      <c r="C8" s="163"/>
      <c r="D8" s="163"/>
      <c r="E8" s="164"/>
    </row>
    <row r="9" spans="1:7" ht="24" x14ac:dyDescent="0.25">
      <c r="A9" s="165" t="s">
        <v>8</v>
      </c>
      <c r="B9" s="166" t="s">
        <v>439</v>
      </c>
      <c r="C9" s="166" t="s">
        <v>438</v>
      </c>
      <c r="D9" s="166" t="s">
        <v>750</v>
      </c>
      <c r="E9" s="166" t="s">
        <v>751</v>
      </c>
      <c r="F9" s="167" t="s">
        <v>752</v>
      </c>
      <c r="G9" s="167" t="s">
        <v>753</v>
      </c>
    </row>
    <row r="10" spans="1:7" x14ac:dyDescent="0.25">
      <c r="A10" s="168">
        <v>1</v>
      </c>
      <c r="B10" s="169">
        <v>2</v>
      </c>
      <c r="C10" s="169">
        <v>3</v>
      </c>
      <c r="D10" s="169">
        <v>4</v>
      </c>
      <c r="E10" s="169">
        <v>5</v>
      </c>
      <c r="F10" s="168">
        <v>6</v>
      </c>
      <c r="G10" s="168">
        <v>7</v>
      </c>
    </row>
    <row r="11" spans="1:7" x14ac:dyDescent="0.25">
      <c r="A11" s="415" t="s">
        <v>754</v>
      </c>
      <c r="B11" s="416"/>
      <c r="C11" s="416"/>
      <c r="D11" s="416"/>
      <c r="E11" s="416"/>
      <c r="F11" s="416"/>
      <c r="G11" s="416"/>
    </row>
    <row r="12" spans="1:7" ht="38.25" x14ac:dyDescent="0.25">
      <c r="A12" s="408">
        <v>1</v>
      </c>
      <c r="B12" s="170" t="s">
        <v>755</v>
      </c>
      <c r="C12" s="171" t="s">
        <v>756</v>
      </c>
      <c r="D12" s="172">
        <v>1</v>
      </c>
      <c r="E12" s="173" t="s">
        <v>757</v>
      </c>
      <c r="F12" s="172" t="s">
        <v>758</v>
      </c>
      <c r="G12" s="174">
        <f>(3284*1)*1.75*1.25*1.3</f>
        <v>9338.875</v>
      </c>
    </row>
    <row r="13" spans="1:7" ht="48" x14ac:dyDescent="0.25">
      <c r="A13" s="409"/>
      <c r="B13" s="175"/>
      <c r="C13" s="176"/>
      <c r="D13" s="177"/>
      <c r="E13" s="178" t="s">
        <v>759</v>
      </c>
      <c r="F13" s="177"/>
      <c r="G13" s="179" t="s">
        <v>760</v>
      </c>
    </row>
    <row r="14" spans="1:7" ht="36" x14ac:dyDescent="0.25">
      <c r="A14" s="409"/>
      <c r="B14" s="175"/>
      <c r="C14" s="176"/>
      <c r="D14" s="177"/>
      <c r="E14" s="178" t="s">
        <v>761</v>
      </c>
      <c r="F14" s="177"/>
      <c r="G14" s="179" t="s">
        <v>760</v>
      </c>
    </row>
    <row r="15" spans="1:7" ht="72" x14ac:dyDescent="0.25">
      <c r="A15" s="410"/>
      <c r="B15" s="175"/>
      <c r="C15" s="176"/>
      <c r="D15" s="177"/>
      <c r="E15" s="178" t="s">
        <v>762</v>
      </c>
      <c r="F15" s="177"/>
      <c r="G15" s="179" t="s">
        <v>760</v>
      </c>
    </row>
    <row r="16" spans="1:7" ht="38.25" x14ac:dyDescent="0.25">
      <c r="A16" s="408">
        <v>2</v>
      </c>
      <c r="B16" s="170" t="s">
        <v>763</v>
      </c>
      <c r="C16" s="171" t="s">
        <v>756</v>
      </c>
      <c r="D16" s="172">
        <v>1</v>
      </c>
      <c r="E16" s="173" t="s">
        <v>764</v>
      </c>
      <c r="F16" s="172" t="s">
        <v>765</v>
      </c>
      <c r="G16" s="174">
        <f>(1067*1)*1.15</f>
        <v>1227.05</v>
      </c>
    </row>
    <row r="17" spans="1:7" ht="48" x14ac:dyDescent="0.25">
      <c r="A17" s="410"/>
      <c r="B17" s="175"/>
      <c r="C17" s="176"/>
      <c r="D17" s="177"/>
      <c r="E17" s="178" t="s">
        <v>766</v>
      </c>
      <c r="F17" s="177"/>
      <c r="G17" s="179" t="s">
        <v>760</v>
      </c>
    </row>
    <row r="18" spans="1:7" ht="25.5" x14ac:dyDescent="0.25">
      <c r="A18" s="180">
        <v>3</v>
      </c>
      <c r="B18" s="170" t="s">
        <v>767</v>
      </c>
      <c r="C18" s="171" t="s">
        <v>756</v>
      </c>
      <c r="D18" s="172">
        <v>1</v>
      </c>
      <c r="E18" s="173" t="s">
        <v>768</v>
      </c>
      <c r="F18" s="172" t="s">
        <v>769</v>
      </c>
      <c r="G18" s="174">
        <f>961*1</f>
        <v>961</v>
      </c>
    </row>
    <row r="19" spans="1:7" ht="51" x14ac:dyDescent="0.25">
      <c r="A19" s="180">
        <v>4</v>
      </c>
      <c r="B19" s="170" t="s">
        <v>770</v>
      </c>
      <c r="C19" s="171" t="s">
        <v>771</v>
      </c>
      <c r="D19" s="172">
        <v>1</v>
      </c>
      <c r="E19" s="173" t="s">
        <v>772</v>
      </c>
      <c r="F19" s="172" t="s">
        <v>773</v>
      </c>
      <c r="G19" s="174">
        <f>(G12+G16+G18)/100*4.3</f>
        <v>495.65777499999996</v>
      </c>
    </row>
    <row r="20" spans="1:7" ht="51" x14ac:dyDescent="0.25">
      <c r="A20" s="180">
        <v>5</v>
      </c>
      <c r="B20" s="170" t="s">
        <v>774</v>
      </c>
      <c r="C20" s="171" t="s">
        <v>775</v>
      </c>
      <c r="D20" s="172">
        <v>1</v>
      </c>
      <c r="E20" s="173" t="s">
        <v>776</v>
      </c>
      <c r="F20" s="172" t="s">
        <v>777</v>
      </c>
      <c r="G20" s="174">
        <f>(G12+G16+G18)/100*10</f>
        <v>1152.6925000000001</v>
      </c>
    </row>
    <row r="21" spans="1:7" ht="51" x14ac:dyDescent="0.25">
      <c r="A21" s="408">
        <v>6</v>
      </c>
      <c r="B21" s="170" t="s">
        <v>778</v>
      </c>
      <c r="C21" s="171" t="s">
        <v>450</v>
      </c>
      <c r="D21" s="181">
        <f>G12</f>
        <v>9338.875</v>
      </c>
      <c r="E21" s="173" t="s">
        <v>779</v>
      </c>
      <c r="F21" s="172" t="s">
        <v>780</v>
      </c>
      <c r="G21" s="174">
        <f>(13.75*G12)*0.01</f>
        <v>1284.0953125000001</v>
      </c>
    </row>
    <row r="22" spans="1:7" x14ac:dyDescent="0.25">
      <c r="A22" s="410"/>
      <c r="B22" s="175"/>
      <c r="C22" s="176"/>
      <c r="D22" s="177"/>
      <c r="E22" s="178" t="s">
        <v>781</v>
      </c>
      <c r="F22" s="177"/>
      <c r="G22" s="179" t="s">
        <v>760</v>
      </c>
    </row>
    <row r="23" spans="1:7" x14ac:dyDescent="0.25">
      <c r="A23" s="180" t="s">
        <v>107</v>
      </c>
      <c r="B23" s="411" t="s">
        <v>782</v>
      </c>
      <c r="C23" s="412"/>
      <c r="D23" s="412"/>
      <c r="E23" s="412"/>
      <c r="F23" s="412"/>
      <c r="G23" s="182"/>
    </row>
    <row r="24" spans="1:7" x14ac:dyDescent="0.25">
      <c r="A24" s="180" t="s">
        <v>107</v>
      </c>
      <c r="B24" s="413" t="s">
        <v>783</v>
      </c>
      <c r="C24" s="414"/>
      <c r="D24" s="414"/>
      <c r="E24" s="414"/>
      <c r="F24" s="414"/>
      <c r="G24" s="174">
        <f>G12+G16+G18+G19+G20+G21</f>
        <v>14459.3705875</v>
      </c>
    </row>
    <row r="25" spans="1:7" x14ac:dyDescent="0.25">
      <c r="A25" s="180" t="s">
        <v>107</v>
      </c>
      <c r="B25" s="413" t="s">
        <v>784</v>
      </c>
      <c r="C25" s="414"/>
      <c r="D25" s="414"/>
      <c r="E25" s="414"/>
      <c r="F25" s="414"/>
      <c r="G25" s="174">
        <f>G24*6.87</f>
        <v>99335.875936124998</v>
      </c>
    </row>
    <row r="26" spans="1:7" x14ac:dyDescent="0.25">
      <c r="A26" s="183" t="s">
        <v>107</v>
      </c>
      <c r="B26" s="406" t="s">
        <v>785</v>
      </c>
      <c r="C26" s="407"/>
      <c r="D26" s="407"/>
      <c r="E26" s="407"/>
      <c r="F26" s="407"/>
      <c r="G26" s="184">
        <f>G25</f>
        <v>99335.875936124998</v>
      </c>
    </row>
    <row r="27" spans="1:7" x14ac:dyDescent="0.25">
      <c r="A27" s="185"/>
      <c r="B27" s="186"/>
      <c r="C27" s="187"/>
      <c r="D27" s="188"/>
      <c r="E27" s="189"/>
      <c r="F27" s="188"/>
      <c r="G27" s="190"/>
    </row>
    <row r="28" spans="1:7" x14ac:dyDescent="0.25">
      <c r="A28" s="191"/>
      <c r="B28" s="192"/>
      <c r="C28" s="192"/>
      <c r="D28" s="192"/>
      <c r="E28" s="192"/>
      <c r="F28" s="192"/>
      <c r="G28" s="193"/>
    </row>
    <row r="29" spans="1:7" x14ac:dyDescent="0.25">
      <c r="A29" s="185"/>
      <c r="B29" s="186"/>
      <c r="C29" s="187"/>
      <c r="D29" s="188"/>
      <c r="E29" s="194"/>
      <c r="F29" s="188"/>
      <c r="G29" s="195"/>
    </row>
    <row r="31" spans="1:7" x14ac:dyDescent="0.25">
      <c r="A31" s="196" t="s">
        <v>786</v>
      </c>
      <c r="C31" s="196"/>
    </row>
    <row r="32" spans="1:7" x14ac:dyDescent="0.25">
      <c r="A32" s="196" t="s">
        <v>787</v>
      </c>
      <c r="C32" s="196"/>
    </row>
    <row r="33" spans="1:3" x14ac:dyDescent="0.25">
      <c r="A33" s="196" t="s">
        <v>788</v>
      </c>
      <c r="C33" s="196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C2852-7963-478D-A9E6-5CB0B86C4044}">
  <sheetPr codeName="Лист9"/>
  <dimension ref="A1:I37"/>
  <sheetViews>
    <sheetView zoomScale="70" zoomScaleNormal="70" workbookViewId="0">
      <selection activeCell="A7" sqref="A7"/>
    </sheetView>
  </sheetViews>
  <sheetFormatPr defaultRowHeight="15" x14ac:dyDescent="0.25"/>
  <cols>
    <col min="1" max="1" width="3.7109375" style="119" customWidth="1"/>
    <col min="2" max="2" width="10.7109375" style="120" customWidth="1"/>
    <col min="3" max="3" width="24.7109375" style="120" customWidth="1"/>
    <col min="4" max="4" width="15.42578125" style="120" customWidth="1"/>
    <col min="5" max="5" width="9.28515625" style="120" customWidth="1"/>
    <col min="6" max="6" width="10.7109375" style="120" customWidth="1"/>
    <col min="7" max="7" width="9.7109375" style="120" customWidth="1"/>
    <col min="8" max="8" width="39.7109375" style="122" customWidth="1"/>
    <col min="9" max="9" width="14.7109375" style="122" customWidth="1"/>
  </cols>
  <sheetData>
    <row r="1" spans="1:9" x14ac:dyDescent="0.25">
      <c r="A1" s="457" t="s">
        <v>149</v>
      </c>
      <c r="B1" s="457"/>
      <c r="C1" s="457"/>
      <c r="D1" s="457"/>
      <c r="E1" s="457"/>
      <c r="F1" s="458" t="s">
        <v>148</v>
      </c>
      <c r="G1" s="458"/>
      <c r="H1" s="458"/>
      <c r="I1" s="458"/>
    </row>
    <row r="2" spans="1:9" x14ac:dyDescent="0.25">
      <c r="A2" s="117"/>
      <c r="B2" s="117"/>
      <c r="C2" s="117"/>
      <c r="D2" s="117"/>
      <c r="E2" s="117"/>
      <c r="F2" s="118"/>
      <c r="G2" s="118"/>
      <c r="H2" s="118"/>
      <c r="I2" s="118"/>
    </row>
    <row r="3" spans="1:9" x14ac:dyDescent="0.25">
      <c r="A3" s="459" t="s">
        <v>733</v>
      </c>
      <c r="B3" s="459"/>
      <c r="C3" s="459"/>
      <c r="D3" s="459"/>
      <c r="E3" s="459"/>
      <c r="F3" s="459"/>
      <c r="G3" s="459"/>
      <c r="H3" s="459"/>
      <c r="I3" s="459"/>
    </row>
    <row r="4" spans="1:9" x14ac:dyDescent="0.25">
      <c r="A4" s="460" t="s">
        <v>734</v>
      </c>
      <c r="B4" s="460"/>
      <c r="C4" s="460"/>
      <c r="D4" s="460"/>
      <c r="E4" s="460"/>
      <c r="F4" s="460"/>
      <c r="G4" s="460"/>
      <c r="H4" s="460"/>
      <c r="I4" s="460"/>
    </row>
    <row r="5" spans="1:9" x14ac:dyDescent="0.25">
      <c r="D5" s="121"/>
      <c r="E5" s="121"/>
      <c r="F5" s="121"/>
      <c r="G5" s="121"/>
    </row>
    <row r="6" spans="1:9" x14ac:dyDescent="0.25">
      <c r="A6" s="461" t="str">
        <f>ССР!C14</f>
        <v>Строительство 2КЛ-10 кВ протяженностью 8 км по договору № 17-039/005-ПС-24 (Сэтл Эстейт СЗ) в д. Новосаратовка ЛО (25-1-17-1-08-03-0-0224)</v>
      </c>
      <c r="B6" s="462"/>
      <c r="C6" s="462"/>
      <c r="D6" s="463"/>
      <c r="E6" s="463"/>
      <c r="F6" s="463"/>
      <c r="G6" s="463"/>
      <c r="H6" s="463"/>
      <c r="I6" s="463"/>
    </row>
    <row r="7" spans="1:9" x14ac:dyDescent="0.25">
      <c r="A7" s="123"/>
      <c r="B7" s="124"/>
      <c r="C7" s="124"/>
      <c r="D7" s="125"/>
      <c r="E7" s="125"/>
      <c r="F7" s="125"/>
      <c r="G7" s="125"/>
      <c r="H7" s="125"/>
      <c r="I7" s="125"/>
    </row>
    <row r="8" spans="1:9" x14ac:dyDescent="0.25">
      <c r="A8" s="464" t="s">
        <v>97</v>
      </c>
      <c r="B8" s="464"/>
      <c r="C8" s="464"/>
      <c r="D8" s="465" t="s">
        <v>466</v>
      </c>
      <c r="E8" s="466"/>
      <c r="F8" s="466"/>
      <c r="G8" s="466"/>
      <c r="H8" s="466"/>
      <c r="I8" s="466"/>
    </row>
    <row r="10" spans="1:9" x14ac:dyDescent="0.25">
      <c r="A10" s="464" t="s">
        <v>144</v>
      </c>
      <c r="B10" s="464"/>
      <c r="C10" s="464"/>
      <c r="D10" s="465"/>
      <c r="E10" s="466"/>
      <c r="F10" s="466"/>
      <c r="G10" s="466"/>
      <c r="H10" s="466"/>
      <c r="I10" s="466"/>
    </row>
    <row r="11" spans="1:9" x14ac:dyDescent="0.25">
      <c r="A11" s="126"/>
      <c r="B11" s="127"/>
      <c r="C11" s="127"/>
      <c r="D11" s="128"/>
      <c r="E11" s="128"/>
      <c r="F11" s="128"/>
      <c r="G11" s="128"/>
    </row>
    <row r="12" spans="1:9" x14ac:dyDescent="0.25">
      <c r="A12" s="467" t="s">
        <v>735</v>
      </c>
      <c r="B12" s="467"/>
      <c r="C12" s="467"/>
      <c r="D12" s="467"/>
      <c r="E12" s="467"/>
      <c r="F12" s="467"/>
      <c r="G12" s="467"/>
      <c r="H12" s="467"/>
      <c r="I12" s="467"/>
    </row>
    <row r="13" spans="1:9" x14ac:dyDescent="0.25">
      <c r="A13" s="129"/>
      <c r="B13" s="130"/>
      <c r="C13" s="130"/>
      <c r="D13" s="130"/>
      <c r="E13" s="130"/>
      <c r="F13" s="130"/>
      <c r="G13" s="130"/>
      <c r="H13" s="130"/>
      <c r="I13" s="130"/>
    </row>
    <row r="14" spans="1:9" ht="24" x14ac:dyDescent="0.25">
      <c r="A14" s="131" t="s">
        <v>8</v>
      </c>
      <c r="B14" s="468" t="s">
        <v>143</v>
      </c>
      <c r="C14" s="469"/>
      <c r="D14" s="468" t="s">
        <v>142</v>
      </c>
      <c r="E14" s="470"/>
      <c r="F14" s="470"/>
      <c r="G14" s="469"/>
      <c r="H14" s="132" t="s">
        <v>141</v>
      </c>
      <c r="I14" s="133" t="s">
        <v>140</v>
      </c>
    </row>
    <row r="15" spans="1:9" x14ac:dyDescent="0.25">
      <c r="A15" s="134" t="s">
        <v>139</v>
      </c>
      <c r="B15" s="456">
        <v>2</v>
      </c>
      <c r="C15" s="456"/>
      <c r="D15" s="456">
        <v>3</v>
      </c>
      <c r="E15" s="456"/>
      <c r="F15" s="456"/>
      <c r="G15" s="456"/>
      <c r="H15" s="135">
        <v>4</v>
      </c>
      <c r="I15" s="135">
        <v>5</v>
      </c>
    </row>
    <row r="16" spans="1:9" ht="90" x14ac:dyDescent="0.25">
      <c r="A16" s="136" t="s">
        <v>139</v>
      </c>
      <c r="B16" s="445" t="s">
        <v>736</v>
      </c>
      <c r="C16" s="446"/>
      <c r="D16" s="447" t="s">
        <v>737</v>
      </c>
      <c r="E16" s="448"/>
      <c r="F16" s="448"/>
      <c r="G16" s="449"/>
      <c r="H16" s="137" t="s">
        <v>738</v>
      </c>
      <c r="I16" s="138">
        <f>14484*1*1.23</f>
        <v>17815.32</v>
      </c>
    </row>
    <row r="17" spans="1:9" x14ac:dyDescent="0.25">
      <c r="A17" s="139" t="s">
        <v>107</v>
      </c>
      <c r="B17" s="450" t="s">
        <v>127</v>
      </c>
      <c r="C17" s="451"/>
      <c r="D17" s="450"/>
      <c r="E17" s="452"/>
      <c r="F17" s="452"/>
      <c r="G17" s="451"/>
      <c r="H17" s="140"/>
      <c r="I17" s="141"/>
    </row>
    <row r="18" spans="1:9" x14ac:dyDescent="0.25">
      <c r="A18" s="142" t="s">
        <v>107</v>
      </c>
      <c r="B18" s="453" t="s">
        <v>739</v>
      </c>
      <c r="C18" s="454"/>
      <c r="D18" s="453" t="s">
        <v>740</v>
      </c>
      <c r="E18" s="455"/>
      <c r="F18" s="455"/>
      <c r="G18" s="454"/>
      <c r="H18" s="143"/>
      <c r="I18" s="144"/>
    </row>
    <row r="19" spans="1:9" x14ac:dyDescent="0.25">
      <c r="A19" s="142" t="s">
        <v>107</v>
      </c>
      <c r="B19" s="434" t="s">
        <v>741</v>
      </c>
      <c r="C19" s="435"/>
      <c r="D19" s="434"/>
      <c r="E19" s="436"/>
      <c r="F19" s="436"/>
      <c r="G19" s="435"/>
      <c r="H19" s="145"/>
      <c r="I19" s="146"/>
    </row>
    <row r="20" spans="1:9" x14ac:dyDescent="0.25">
      <c r="A20" s="147" t="s">
        <v>107</v>
      </c>
      <c r="B20" s="437" t="s">
        <v>742</v>
      </c>
      <c r="C20" s="438"/>
      <c r="D20" s="439">
        <v>1</v>
      </c>
      <c r="E20" s="440"/>
      <c r="F20" s="440"/>
      <c r="G20" s="441"/>
      <c r="H20" s="148"/>
      <c r="I20" s="149"/>
    </row>
    <row r="21" spans="1:9" x14ac:dyDescent="0.25">
      <c r="A21" s="147" t="s">
        <v>131</v>
      </c>
      <c r="B21" s="442" t="s">
        <v>104</v>
      </c>
      <c r="C21" s="443"/>
      <c r="D21" s="442"/>
      <c r="E21" s="444"/>
      <c r="F21" s="444"/>
      <c r="G21" s="443"/>
      <c r="H21" s="150"/>
      <c r="I21" s="151">
        <f>I16</f>
        <v>17815.32</v>
      </c>
    </row>
    <row r="22" spans="1:9" x14ac:dyDescent="0.25">
      <c r="A22" s="99" t="s">
        <v>105</v>
      </c>
      <c r="B22" s="429" t="s">
        <v>743</v>
      </c>
      <c r="C22" s="430"/>
      <c r="D22" s="429"/>
      <c r="E22" s="431"/>
      <c r="F22" s="431"/>
      <c r="G22" s="430"/>
      <c r="H22" s="152"/>
      <c r="I22" s="153">
        <f>I21</f>
        <v>17815.32</v>
      </c>
    </row>
    <row r="24" spans="1:9" x14ac:dyDescent="0.25">
      <c r="A24" s="432" t="s">
        <v>744</v>
      </c>
      <c r="B24" s="432"/>
      <c r="C24" s="432"/>
      <c r="D24" s="433" t="s">
        <v>745</v>
      </c>
      <c r="E24" s="433"/>
      <c r="F24" s="433"/>
      <c r="G24" s="433"/>
      <c r="H24" s="433"/>
      <c r="I24" s="433"/>
    </row>
    <row r="25" spans="1:9" x14ac:dyDescent="0.25">
      <c r="D25" s="154"/>
    </row>
    <row r="26" spans="1:9" x14ac:dyDescent="0.25">
      <c r="A26" s="424" t="s">
        <v>103</v>
      </c>
      <c r="B26" s="424"/>
      <c r="C26" s="424"/>
      <c r="D26" s="425"/>
      <c r="E26" s="425"/>
      <c r="F26" s="425"/>
      <c r="G26" s="425"/>
      <c r="H26" s="425"/>
      <c r="I26" s="425"/>
    </row>
    <row r="27" spans="1:9" x14ac:dyDescent="0.25">
      <c r="D27" s="422" t="s">
        <v>98</v>
      </c>
      <c r="E27" s="426"/>
      <c r="F27" s="426"/>
      <c r="G27" s="426"/>
      <c r="H27" s="426"/>
      <c r="I27" s="426"/>
    </row>
    <row r="28" spans="1:9" x14ac:dyDescent="0.25">
      <c r="A28" s="155"/>
    </row>
    <row r="29" spans="1:9" x14ac:dyDescent="0.25">
      <c r="A29" s="424" t="s">
        <v>102</v>
      </c>
      <c r="B29" s="424"/>
      <c r="C29" s="424"/>
      <c r="D29" s="425"/>
      <c r="E29" s="425"/>
      <c r="F29" s="425"/>
      <c r="G29" s="425"/>
      <c r="H29" s="425"/>
      <c r="I29" s="425"/>
    </row>
    <row r="30" spans="1:9" x14ac:dyDescent="0.25">
      <c r="D30" s="422" t="s">
        <v>98</v>
      </c>
      <c r="E30" s="426"/>
      <c r="F30" s="426"/>
      <c r="G30" s="426"/>
      <c r="H30" s="426"/>
      <c r="I30" s="426"/>
    </row>
    <row r="31" spans="1:9" x14ac:dyDescent="0.25">
      <c r="A31" s="155"/>
    </row>
    <row r="32" spans="1:9" x14ac:dyDescent="0.25">
      <c r="A32" s="427" t="s">
        <v>101</v>
      </c>
      <c r="B32" s="427"/>
      <c r="C32" s="427"/>
      <c r="D32" s="425"/>
      <c r="E32" s="425"/>
      <c r="F32" s="425"/>
      <c r="G32" s="156" t="s">
        <v>100</v>
      </c>
      <c r="H32" s="428"/>
      <c r="I32" s="428"/>
    </row>
    <row r="33" spans="1:9" x14ac:dyDescent="0.25">
      <c r="A33" s="157"/>
      <c r="B33" s="158"/>
      <c r="C33" s="158"/>
      <c r="D33" s="422" t="s">
        <v>99</v>
      </c>
      <c r="E33" s="422"/>
      <c r="F33" s="422"/>
      <c r="G33" s="158"/>
      <c r="H33" s="423" t="s">
        <v>98</v>
      </c>
      <c r="I33" s="423"/>
    </row>
    <row r="35" spans="1:9" x14ac:dyDescent="0.25">
      <c r="A35" s="424" t="s">
        <v>97</v>
      </c>
      <c r="B35" s="424"/>
      <c r="C35" s="424"/>
      <c r="D35" s="425"/>
      <c r="E35" s="425"/>
      <c r="F35" s="425"/>
      <c r="G35" s="425"/>
      <c r="H35" s="425"/>
      <c r="I35" s="425"/>
    </row>
    <row r="36" spans="1:9" x14ac:dyDescent="0.25">
      <c r="D36" s="422" t="s">
        <v>96</v>
      </c>
      <c r="E36" s="426"/>
      <c r="F36" s="426"/>
      <c r="G36" s="426"/>
      <c r="H36" s="426"/>
      <c r="I36" s="426"/>
    </row>
    <row r="37" spans="1:9" x14ac:dyDescent="0.25">
      <c r="A37" s="155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F2BB-F027-4055-8728-7361DABF5BAA}">
  <sheetPr codeName="Лист10"/>
  <dimension ref="A1:AF19"/>
  <sheetViews>
    <sheetView zoomScale="70" zoomScaleNormal="70" workbookViewId="0">
      <selection activeCell="AD3" sqref="AD3:AF3"/>
    </sheetView>
  </sheetViews>
  <sheetFormatPr defaultRowHeight="15" x14ac:dyDescent="0.25"/>
  <cols>
    <col min="1" max="1" width="3.28515625" style="100" customWidth="1"/>
    <col min="2" max="2" width="2.140625" style="100" customWidth="1"/>
    <col min="3" max="3" width="6" style="100" customWidth="1"/>
    <col min="4" max="4" width="7.5703125" style="100" customWidth="1"/>
    <col min="5" max="5" width="2.7109375" style="100" customWidth="1"/>
    <col min="6" max="6" width="1.5703125" style="100" customWidth="1"/>
    <col min="7" max="7" width="6.42578125" style="100" customWidth="1"/>
    <col min="8" max="10" width="4.85546875" style="100" customWidth="1"/>
    <col min="11" max="11" width="0.5703125" style="100" customWidth="1"/>
    <col min="12" max="12" width="3.85546875" style="100" customWidth="1"/>
    <col min="13" max="13" width="4.85546875" style="100" customWidth="1"/>
    <col min="14" max="14" width="4.28515625" style="100" customWidth="1"/>
    <col min="15" max="15" width="7.5703125" style="100" customWidth="1"/>
    <col min="16" max="16" width="4.85546875" style="100" customWidth="1"/>
    <col min="17" max="17" width="5.42578125" style="100" customWidth="1"/>
    <col min="18" max="18" width="2.7109375" style="100" customWidth="1"/>
    <col min="19" max="19" width="9.140625" style="100" customWidth="1"/>
    <col min="20" max="20" width="4.28515625" style="100" customWidth="1"/>
    <col min="21" max="21" width="0.5703125" style="100" customWidth="1"/>
    <col min="22" max="22" width="2.7109375" style="100" customWidth="1"/>
    <col min="23" max="23" width="5.42578125" style="100" customWidth="1"/>
    <col min="24" max="24" width="2.7109375" style="100" customWidth="1"/>
    <col min="25" max="25" width="9.140625" style="100" customWidth="1"/>
    <col min="26" max="26" width="2.140625" style="100" customWidth="1"/>
    <col min="27" max="27" width="7" style="100" customWidth="1"/>
    <col min="28" max="29" width="3.28515625" style="100" customWidth="1"/>
    <col min="30" max="30" width="4.28515625" style="100" customWidth="1"/>
    <col min="31" max="31" width="14" style="100" customWidth="1"/>
    <col min="32" max="32" width="3.28515625" style="100" customWidth="1"/>
    <col min="33" max="16384" width="9.140625" style="100"/>
  </cols>
  <sheetData>
    <row r="1" spans="1:32" ht="14.25" customHeight="1" x14ac:dyDescent="0.25">
      <c r="A1" s="486" t="s">
        <v>469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6"/>
      <c r="U1" s="486"/>
      <c r="V1" s="486"/>
      <c r="W1" s="486"/>
      <c r="X1" s="487" t="s">
        <v>107</v>
      </c>
      <c r="Y1" s="487"/>
      <c r="Z1" s="487"/>
      <c r="AA1" s="487"/>
      <c r="AB1" s="487"/>
      <c r="AC1" s="487"/>
      <c r="AD1" s="487"/>
      <c r="AE1" s="487"/>
      <c r="AF1" s="487"/>
    </row>
    <row r="2" spans="1:32" ht="49.9" customHeight="1" x14ac:dyDescent="0.25">
      <c r="A2" s="488"/>
      <c r="B2" s="488"/>
      <c r="C2" s="488"/>
      <c r="D2" s="488"/>
      <c r="E2" s="488"/>
      <c r="F2" s="488"/>
      <c r="G2" s="485" t="s">
        <v>731</v>
      </c>
      <c r="H2" s="485"/>
      <c r="I2" s="485"/>
      <c r="J2" s="485"/>
      <c r="K2" s="485"/>
      <c r="L2" s="471" t="s">
        <v>107</v>
      </c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88" t="s">
        <v>730</v>
      </c>
      <c r="Z2" s="488"/>
      <c r="AA2" s="488"/>
      <c r="AB2" s="488"/>
      <c r="AC2" s="488"/>
      <c r="AD2" s="485" t="s">
        <v>729</v>
      </c>
      <c r="AE2" s="485"/>
      <c r="AF2" s="485"/>
    </row>
    <row r="3" spans="1:32" ht="14.25" customHeight="1" x14ac:dyDescent="0.25">
      <c r="A3" s="471" t="s">
        <v>107</v>
      </c>
      <c r="B3" s="471"/>
      <c r="C3" s="471"/>
      <c r="D3" s="471"/>
      <c r="E3" s="471"/>
      <c r="F3" s="471"/>
      <c r="Y3" s="471" t="s">
        <v>107</v>
      </c>
      <c r="Z3" s="471"/>
      <c r="AA3" s="471"/>
      <c r="AB3" s="471"/>
      <c r="AC3" s="471"/>
      <c r="AD3" s="485" t="s">
        <v>728</v>
      </c>
      <c r="AE3" s="485"/>
      <c r="AF3" s="485"/>
    </row>
    <row r="4" spans="1:32" ht="14.25" customHeight="1" x14ac:dyDescent="0.25">
      <c r="Y4" s="472" t="s">
        <v>107</v>
      </c>
      <c r="Z4" s="472"/>
      <c r="AA4" s="472"/>
      <c r="AB4" s="472"/>
      <c r="AC4" s="472"/>
      <c r="AD4" s="485" t="s">
        <v>727</v>
      </c>
      <c r="AE4" s="485"/>
      <c r="AF4" s="485"/>
    </row>
    <row r="5" spans="1:32" ht="14.25" customHeight="1" x14ac:dyDescent="0.25">
      <c r="A5" s="489" t="s">
        <v>107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5" t="s">
        <v>726</v>
      </c>
      <c r="Z5" s="485"/>
      <c r="AA5" s="485"/>
      <c r="AB5" s="485"/>
      <c r="AC5" s="485"/>
      <c r="AD5" s="485"/>
      <c r="AE5" s="485"/>
      <c r="AF5" s="485"/>
    </row>
    <row r="6" spans="1:32" ht="28.5" customHeight="1" x14ac:dyDescent="0.25">
      <c r="A6" s="490" t="s">
        <v>725</v>
      </c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</row>
    <row r="7" spans="1:32" ht="14.25" customHeight="1" x14ac:dyDescent="0.25">
      <c r="A7" s="491" t="s">
        <v>732</v>
      </c>
      <c r="B7" s="491"/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1"/>
      <c r="O7" s="491"/>
      <c r="P7" s="491"/>
      <c r="Q7" s="491"/>
      <c r="R7" s="491"/>
      <c r="S7" s="491"/>
      <c r="T7" s="491"/>
      <c r="U7" s="491"/>
      <c r="V7" s="491"/>
      <c r="W7" s="491"/>
      <c r="X7" s="491"/>
      <c r="Y7" s="491"/>
      <c r="Z7" s="491"/>
      <c r="AA7" s="491"/>
      <c r="AB7" s="491"/>
      <c r="AC7" s="491"/>
      <c r="AD7" s="491"/>
      <c r="AE7" s="491"/>
      <c r="AF7" s="491"/>
    </row>
    <row r="8" spans="1:32" ht="94.15" customHeight="1" x14ac:dyDescent="0.25">
      <c r="A8" s="482" t="s">
        <v>724</v>
      </c>
      <c r="B8" s="482" t="s">
        <v>723</v>
      </c>
      <c r="C8" s="482"/>
      <c r="D8" s="482" t="s">
        <v>722</v>
      </c>
      <c r="E8" s="482" t="s">
        <v>721</v>
      </c>
      <c r="F8" s="482"/>
      <c r="G8" s="482"/>
      <c r="H8" s="482" t="s">
        <v>720</v>
      </c>
      <c r="I8" s="482" t="s">
        <v>719</v>
      </c>
      <c r="J8" s="482" t="s">
        <v>718</v>
      </c>
      <c r="K8" s="482"/>
      <c r="L8" s="482"/>
      <c r="M8" s="482" t="s">
        <v>717</v>
      </c>
      <c r="N8" s="482"/>
      <c r="O8" s="482" t="s">
        <v>716</v>
      </c>
      <c r="P8" s="482" t="s">
        <v>715</v>
      </c>
      <c r="Q8" s="482"/>
      <c r="R8" s="482"/>
      <c r="S8" s="482" t="s">
        <v>714</v>
      </c>
      <c r="T8" s="482" t="s">
        <v>713</v>
      </c>
      <c r="U8" s="482"/>
      <c r="V8" s="482" t="s">
        <v>712</v>
      </c>
      <c r="W8" s="482" t="s">
        <v>711</v>
      </c>
      <c r="X8" s="482"/>
      <c r="Y8" s="482" t="s">
        <v>710</v>
      </c>
      <c r="Z8" s="482" t="s">
        <v>709</v>
      </c>
      <c r="AA8" s="482"/>
      <c r="AB8" s="482" t="s">
        <v>708</v>
      </c>
      <c r="AC8" s="482"/>
      <c r="AD8" s="482"/>
      <c r="AE8" s="482" t="s">
        <v>707</v>
      </c>
      <c r="AF8" s="482" t="s">
        <v>706</v>
      </c>
    </row>
    <row r="9" spans="1:32" ht="42.75" customHeight="1" x14ac:dyDescent="0.25">
      <c r="A9" s="482"/>
      <c r="B9" s="482"/>
      <c r="C9" s="482"/>
      <c r="D9" s="482"/>
      <c r="E9" s="482"/>
      <c r="F9" s="482"/>
      <c r="G9" s="482"/>
      <c r="H9" s="482"/>
      <c r="I9" s="482"/>
      <c r="J9" s="482"/>
      <c r="K9" s="482"/>
      <c r="L9" s="482"/>
      <c r="M9" s="482"/>
      <c r="N9" s="482"/>
      <c r="O9" s="482"/>
      <c r="P9" s="116" t="s">
        <v>224</v>
      </c>
      <c r="Q9" s="482" t="s">
        <v>450</v>
      </c>
      <c r="R9" s="482"/>
      <c r="S9" s="482"/>
      <c r="T9" s="482"/>
      <c r="U9" s="482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2"/>
    </row>
    <row r="10" spans="1:32" ht="14.25" customHeight="1" x14ac:dyDescent="0.25">
      <c r="A10" s="115" t="s">
        <v>139</v>
      </c>
      <c r="B10" s="481">
        <v>2</v>
      </c>
      <c r="C10" s="481"/>
      <c r="D10" s="114">
        <v>3</v>
      </c>
      <c r="E10" s="481">
        <v>4</v>
      </c>
      <c r="F10" s="481"/>
      <c r="G10" s="481"/>
      <c r="H10" s="114">
        <v>5</v>
      </c>
      <c r="I10" s="114">
        <v>6</v>
      </c>
      <c r="J10" s="481">
        <v>7</v>
      </c>
      <c r="K10" s="481"/>
      <c r="L10" s="481"/>
      <c r="M10" s="481">
        <v>8</v>
      </c>
      <c r="N10" s="481"/>
      <c r="O10" s="114">
        <v>9</v>
      </c>
      <c r="P10" s="114">
        <v>10</v>
      </c>
      <c r="Q10" s="481">
        <v>11</v>
      </c>
      <c r="R10" s="481"/>
      <c r="S10" s="114">
        <v>12</v>
      </c>
      <c r="T10" s="481">
        <v>13</v>
      </c>
      <c r="U10" s="481"/>
      <c r="V10" s="114">
        <v>14</v>
      </c>
      <c r="W10" s="481">
        <v>15</v>
      </c>
      <c r="X10" s="481"/>
      <c r="Y10" s="114">
        <v>16</v>
      </c>
      <c r="Z10" s="481">
        <v>17</v>
      </c>
      <c r="AA10" s="481"/>
      <c r="AB10" s="481">
        <v>18</v>
      </c>
      <c r="AC10" s="481"/>
      <c r="AD10" s="481"/>
      <c r="AE10" s="114">
        <v>19</v>
      </c>
      <c r="AF10" s="114">
        <v>20</v>
      </c>
    </row>
    <row r="11" spans="1:32" ht="58.15" customHeight="1" x14ac:dyDescent="0.25">
      <c r="A11" s="110" t="s">
        <v>60</v>
      </c>
      <c r="B11" s="480" t="s">
        <v>705</v>
      </c>
      <c r="C11" s="480"/>
      <c r="D11" s="480" t="s">
        <v>584</v>
      </c>
      <c r="E11" s="480" t="s">
        <v>584</v>
      </c>
      <c r="F11" s="480"/>
      <c r="G11" s="480"/>
      <c r="H11" s="111" t="s">
        <v>237</v>
      </c>
      <c r="I11" s="111" t="s">
        <v>237</v>
      </c>
      <c r="J11" s="483">
        <v>2063</v>
      </c>
      <c r="K11" s="483"/>
      <c r="L11" s="483"/>
      <c r="M11" s="483">
        <v>1719.17</v>
      </c>
      <c r="N11" s="483"/>
      <c r="O11" s="112" t="s">
        <v>107</v>
      </c>
      <c r="P11" s="113">
        <v>1.2</v>
      </c>
      <c r="Q11" s="483">
        <v>20.63</v>
      </c>
      <c r="R11" s="483"/>
      <c r="S11" s="112">
        <v>1739.8</v>
      </c>
      <c r="T11" s="484" t="s">
        <v>695</v>
      </c>
      <c r="U11" s="484"/>
      <c r="V11" s="110" t="s">
        <v>238</v>
      </c>
      <c r="W11" s="484" t="s">
        <v>703</v>
      </c>
      <c r="X11" s="484"/>
      <c r="Y11" s="111" t="s">
        <v>702</v>
      </c>
      <c r="Z11" s="480" t="s">
        <v>701</v>
      </c>
      <c r="AA11" s="480"/>
      <c r="AB11" s="480" t="s">
        <v>700</v>
      </c>
      <c r="AC11" s="480"/>
      <c r="AD11" s="480"/>
      <c r="AE11" s="111" t="s">
        <v>690</v>
      </c>
      <c r="AF11" s="110" t="s">
        <v>131</v>
      </c>
    </row>
    <row r="12" spans="1:32" ht="69.400000000000006" customHeight="1" x14ac:dyDescent="0.25">
      <c r="A12" s="101" t="s">
        <v>61</v>
      </c>
      <c r="B12" s="480" t="s">
        <v>107</v>
      </c>
      <c r="C12" s="480"/>
      <c r="D12" s="480"/>
      <c r="E12" s="473" t="s">
        <v>584</v>
      </c>
      <c r="F12" s="473"/>
      <c r="G12" s="473"/>
      <c r="H12" s="105" t="s">
        <v>237</v>
      </c>
      <c r="I12" s="102" t="s">
        <v>237</v>
      </c>
      <c r="J12" s="477">
        <v>2921.32</v>
      </c>
      <c r="K12" s="477"/>
      <c r="L12" s="477"/>
      <c r="M12" s="477">
        <v>2434.4299999999998</v>
      </c>
      <c r="N12" s="477"/>
      <c r="O12" s="103" t="s">
        <v>107</v>
      </c>
      <c r="P12" s="104">
        <v>1.2</v>
      </c>
      <c r="Q12" s="477">
        <v>29.21</v>
      </c>
      <c r="R12" s="477"/>
      <c r="S12" s="103">
        <v>2463.64</v>
      </c>
      <c r="T12" s="478" t="s">
        <v>695</v>
      </c>
      <c r="U12" s="478"/>
      <c r="V12" s="101" t="s">
        <v>238</v>
      </c>
      <c r="W12" s="478" t="s">
        <v>699</v>
      </c>
      <c r="X12" s="478"/>
      <c r="Y12" s="102" t="s">
        <v>698</v>
      </c>
      <c r="Z12" s="473" t="s">
        <v>697</v>
      </c>
      <c r="AA12" s="473"/>
      <c r="AB12" s="473" t="s">
        <v>696</v>
      </c>
      <c r="AC12" s="473"/>
      <c r="AD12" s="473"/>
      <c r="AE12" s="102" t="s">
        <v>690</v>
      </c>
      <c r="AF12" s="101" t="s">
        <v>131</v>
      </c>
    </row>
    <row r="13" spans="1:32" ht="58.15" customHeight="1" thickBot="1" x14ac:dyDescent="0.3">
      <c r="A13" s="101" t="s">
        <v>62</v>
      </c>
      <c r="B13" s="480" t="s">
        <v>107</v>
      </c>
      <c r="C13" s="480"/>
      <c r="D13" s="480"/>
      <c r="E13" s="473" t="s">
        <v>584</v>
      </c>
      <c r="F13" s="473"/>
      <c r="G13" s="473"/>
      <c r="H13" s="105" t="s">
        <v>237</v>
      </c>
      <c r="I13" s="102" t="s">
        <v>237</v>
      </c>
      <c r="J13" s="477">
        <v>3000</v>
      </c>
      <c r="K13" s="477"/>
      <c r="L13" s="477"/>
      <c r="M13" s="477">
        <v>2500</v>
      </c>
      <c r="N13" s="477"/>
      <c r="O13" s="103" t="s">
        <v>107</v>
      </c>
      <c r="P13" s="104">
        <v>1.2</v>
      </c>
      <c r="Q13" s="477">
        <v>30</v>
      </c>
      <c r="R13" s="477"/>
      <c r="S13" s="103">
        <v>2530</v>
      </c>
      <c r="T13" s="478" t="s">
        <v>695</v>
      </c>
      <c r="U13" s="478"/>
      <c r="V13" s="101" t="s">
        <v>238</v>
      </c>
      <c r="W13" s="478" t="s">
        <v>694</v>
      </c>
      <c r="X13" s="478"/>
      <c r="Y13" s="102" t="s">
        <v>693</v>
      </c>
      <c r="Z13" s="473" t="s">
        <v>692</v>
      </c>
      <c r="AA13" s="473"/>
      <c r="AB13" s="473" t="s">
        <v>691</v>
      </c>
      <c r="AC13" s="473"/>
      <c r="AD13" s="473"/>
      <c r="AE13" s="102" t="s">
        <v>690</v>
      </c>
      <c r="AF13" s="101" t="s">
        <v>131</v>
      </c>
    </row>
    <row r="14" spans="1:32" ht="69.400000000000006" customHeight="1" thickBot="1" x14ac:dyDescent="0.3">
      <c r="A14" s="106" t="s">
        <v>68</v>
      </c>
      <c r="B14" s="474" t="s">
        <v>704</v>
      </c>
      <c r="C14" s="474"/>
      <c r="D14" s="474" t="s">
        <v>560</v>
      </c>
      <c r="E14" s="474" t="s">
        <v>560</v>
      </c>
      <c r="F14" s="474"/>
      <c r="G14" s="474"/>
      <c r="H14" s="107" t="s">
        <v>559</v>
      </c>
      <c r="I14" s="107" t="s">
        <v>559</v>
      </c>
      <c r="J14" s="476">
        <v>9023</v>
      </c>
      <c r="K14" s="476"/>
      <c r="L14" s="476"/>
      <c r="M14" s="476">
        <v>7519.17</v>
      </c>
      <c r="N14" s="476"/>
      <c r="O14" s="108" t="s">
        <v>107</v>
      </c>
      <c r="P14" s="109">
        <v>1.2</v>
      </c>
      <c r="Q14" s="476">
        <v>90.23</v>
      </c>
      <c r="R14" s="476"/>
      <c r="S14" s="108">
        <v>7609.4</v>
      </c>
      <c r="T14" s="475" t="s">
        <v>695</v>
      </c>
      <c r="U14" s="475"/>
      <c r="V14" s="106" t="s">
        <v>238</v>
      </c>
      <c r="W14" s="475" t="s">
        <v>703</v>
      </c>
      <c r="X14" s="475"/>
      <c r="Y14" s="107" t="s">
        <v>702</v>
      </c>
      <c r="Z14" s="474" t="s">
        <v>701</v>
      </c>
      <c r="AA14" s="474"/>
      <c r="AB14" s="474" t="s">
        <v>700</v>
      </c>
      <c r="AC14" s="474"/>
      <c r="AD14" s="474"/>
      <c r="AE14" s="107" t="s">
        <v>690</v>
      </c>
      <c r="AF14" s="106" t="s">
        <v>131</v>
      </c>
    </row>
    <row r="15" spans="1:32" ht="69.400000000000006" customHeight="1" thickBot="1" x14ac:dyDescent="0.3">
      <c r="A15" s="101" t="s">
        <v>76</v>
      </c>
      <c r="B15" s="480" t="s">
        <v>107</v>
      </c>
      <c r="C15" s="480"/>
      <c r="D15" s="474"/>
      <c r="E15" s="473" t="s">
        <v>560</v>
      </c>
      <c r="F15" s="473"/>
      <c r="G15" s="473"/>
      <c r="H15" s="105" t="s">
        <v>559</v>
      </c>
      <c r="I15" s="102" t="s">
        <v>559</v>
      </c>
      <c r="J15" s="477">
        <v>9442.6200000000008</v>
      </c>
      <c r="K15" s="477"/>
      <c r="L15" s="477"/>
      <c r="M15" s="477">
        <v>7868.85</v>
      </c>
      <c r="N15" s="477"/>
      <c r="O15" s="103" t="s">
        <v>107</v>
      </c>
      <c r="P15" s="104">
        <v>1.2</v>
      </c>
      <c r="Q15" s="477">
        <v>94.43</v>
      </c>
      <c r="R15" s="477"/>
      <c r="S15" s="103">
        <v>7963.28</v>
      </c>
      <c r="T15" s="478" t="s">
        <v>695</v>
      </c>
      <c r="U15" s="478"/>
      <c r="V15" s="101" t="s">
        <v>238</v>
      </c>
      <c r="W15" s="478" t="s">
        <v>699</v>
      </c>
      <c r="X15" s="478"/>
      <c r="Y15" s="102" t="s">
        <v>698</v>
      </c>
      <c r="Z15" s="473" t="s">
        <v>697</v>
      </c>
      <c r="AA15" s="473"/>
      <c r="AB15" s="473" t="s">
        <v>696</v>
      </c>
      <c r="AC15" s="473"/>
      <c r="AD15" s="473"/>
      <c r="AE15" s="102" t="s">
        <v>690</v>
      </c>
      <c r="AF15" s="101" t="s">
        <v>131</v>
      </c>
    </row>
    <row r="16" spans="1:32" ht="69.400000000000006" customHeight="1" x14ac:dyDescent="0.25">
      <c r="A16" s="101" t="s">
        <v>77</v>
      </c>
      <c r="B16" s="480" t="s">
        <v>107</v>
      </c>
      <c r="C16" s="480"/>
      <c r="D16" s="474"/>
      <c r="E16" s="473" t="s">
        <v>560</v>
      </c>
      <c r="F16" s="473"/>
      <c r="G16" s="473"/>
      <c r="H16" s="105" t="s">
        <v>559</v>
      </c>
      <c r="I16" s="102" t="s">
        <v>559</v>
      </c>
      <c r="J16" s="477">
        <v>10209.84</v>
      </c>
      <c r="K16" s="477"/>
      <c r="L16" s="477"/>
      <c r="M16" s="477">
        <v>8508.2000000000007</v>
      </c>
      <c r="N16" s="477"/>
      <c r="O16" s="103" t="s">
        <v>107</v>
      </c>
      <c r="P16" s="104">
        <v>1.2</v>
      </c>
      <c r="Q16" s="477">
        <v>102.1</v>
      </c>
      <c r="R16" s="477"/>
      <c r="S16" s="103">
        <v>8610.2999999999993</v>
      </c>
      <c r="T16" s="478" t="s">
        <v>695</v>
      </c>
      <c r="U16" s="478"/>
      <c r="V16" s="101" t="s">
        <v>238</v>
      </c>
      <c r="W16" s="478" t="s">
        <v>694</v>
      </c>
      <c r="X16" s="478"/>
      <c r="Y16" s="102" t="s">
        <v>693</v>
      </c>
      <c r="Z16" s="473" t="s">
        <v>692</v>
      </c>
      <c r="AA16" s="473"/>
      <c r="AB16" s="473" t="s">
        <v>691</v>
      </c>
      <c r="AC16" s="473"/>
      <c r="AD16" s="473"/>
      <c r="AE16" s="102" t="s">
        <v>690</v>
      </c>
      <c r="AF16" s="101" t="s">
        <v>131</v>
      </c>
    </row>
    <row r="17" spans="1:32" ht="39.950000000000003" customHeight="1" x14ac:dyDescent="0.25"/>
    <row r="18" spans="1:32" ht="14.25" customHeight="1" x14ac:dyDescent="0.25">
      <c r="A18" s="471" t="s">
        <v>107</v>
      </c>
      <c r="B18" s="471"/>
      <c r="C18" s="479" t="s">
        <v>153</v>
      </c>
      <c r="D18" s="479"/>
      <c r="E18" s="479"/>
      <c r="F18" s="479"/>
      <c r="G18" s="479"/>
      <c r="H18" s="479"/>
      <c r="I18" s="479"/>
      <c r="J18" s="479"/>
      <c r="K18" s="479"/>
      <c r="L18" s="479"/>
      <c r="M18" s="479"/>
      <c r="N18" s="479"/>
      <c r="O18" s="479"/>
      <c r="P18" s="479"/>
      <c r="Q18" s="479"/>
      <c r="R18" s="479" t="s">
        <v>152</v>
      </c>
      <c r="S18" s="479"/>
      <c r="T18" s="479"/>
      <c r="U18" s="479"/>
      <c r="V18" s="479"/>
      <c r="W18" s="479"/>
      <c r="X18" s="479"/>
      <c r="Y18" s="479"/>
      <c r="Z18" s="479"/>
      <c r="AA18" s="479"/>
      <c r="AB18" s="479"/>
      <c r="AC18" s="479"/>
      <c r="AD18" s="479"/>
      <c r="AE18" s="479"/>
      <c r="AF18" s="479"/>
    </row>
    <row r="19" spans="1:32" ht="24.2" customHeight="1" x14ac:dyDescent="0.25">
      <c r="A19" s="471" t="s">
        <v>107</v>
      </c>
      <c r="B19" s="471"/>
      <c r="C19" s="471" t="s">
        <v>689</v>
      </c>
      <c r="D19" s="471"/>
      <c r="E19" s="471"/>
      <c r="F19" s="472" t="s">
        <v>107</v>
      </c>
      <c r="G19" s="472"/>
      <c r="H19" s="472"/>
      <c r="I19" s="472"/>
      <c r="J19" s="472"/>
      <c r="K19" s="471" t="s">
        <v>107</v>
      </c>
      <c r="L19" s="471"/>
      <c r="M19" s="471"/>
      <c r="N19" s="471" t="s">
        <v>688</v>
      </c>
      <c r="O19" s="471"/>
      <c r="P19" s="471"/>
      <c r="Q19" s="471"/>
      <c r="R19" s="471" t="s">
        <v>151</v>
      </c>
      <c r="S19" s="471"/>
      <c r="T19" s="471"/>
      <c r="U19" s="472" t="s">
        <v>107</v>
      </c>
      <c r="V19" s="472"/>
      <c r="W19" s="472"/>
      <c r="X19" s="472"/>
      <c r="Y19" s="472"/>
      <c r="Z19" s="472"/>
      <c r="AA19" s="471" t="s">
        <v>107</v>
      </c>
      <c r="AB19" s="471"/>
      <c r="AC19" s="471" t="s">
        <v>150</v>
      </c>
      <c r="AD19" s="471"/>
      <c r="AE19" s="471"/>
      <c r="AF19" s="471"/>
    </row>
  </sheetData>
  <mergeCells count="113">
    <mergeCell ref="AB12:AD12"/>
    <mergeCell ref="AF8:AF9"/>
    <mergeCell ref="A1:W1"/>
    <mergeCell ref="X1:AF1"/>
    <mergeCell ref="A2:F2"/>
    <mergeCell ref="Y2:AC2"/>
    <mergeCell ref="G2:K2"/>
    <mergeCell ref="AD2:AF2"/>
    <mergeCell ref="O8:O9"/>
    <mergeCell ref="P8:R8"/>
    <mergeCell ref="S8:S9"/>
    <mergeCell ref="T8:U9"/>
    <mergeCell ref="Y4:AC4"/>
    <mergeCell ref="AD4:AF4"/>
    <mergeCell ref="Y5:AF5"/>
    <mergeCell ref="A5:X5"/>
    <mergeCell ref="A6:AF6"/>
    <mergeCell ref="A7:AF7"/>
    <mergeCell ref="AB10:AD10"/>
    <mergeCell ref="AB8:AD9"/>
    <mergeCell ref="AE8:AE9"/>
    <mergeCell ref="L2:X2"/>
    <mergeCell ref="AD3:AF3"/>
    <mergeCell ref="A3:F3"/>
    <mergeCell ref="Y3:AC3"/>
    <mergeCell ref="A8:A9"/>
    <mergeCell ref="B8:C9"/>
    <mergeCell ref="Q9:R9"/>
    <mergeCell ref="V8:V9"/>
    <mergeCell ref="B13:C13"/>
    <mergeCell ref="E13:G13"/>
    <mergeCell ref="W13:X13"/>
    <mergeCell ref="J13:L13"/>
    <mergeCell ref="M13:N13"/>
    <mergeCell ref="Q13:R13"/>
    <mergeCell ref="D8:D9"/>
    <mergeCell ref="E8:G9"/>
    <mergeCell ref="H8:H9"/>
    <mergeCell ref="I8:I9"/>
    <mergeCell ref="J8:L9"/>
    <mergeCell ref="M8:N9"/>
    <mergeCell ref="T12:U12"/>
    <mergeCell ref="B11:C11"/>
    <mergeCell ref="D11:D13"/>
    <mergeCell ref="E11:G11"/>
    <mergeCell ref="W11:X11"/>
    <mergeCell ref="J11:L11"/>
    <mergeCell ref="B10:C10"/>
    <mergeCell ref="E10:G10"/>
    <mergeCell ref="J10:L10"/>
    <mergeCell ref="M10:N10"/>
    <mergeCell ref="Q10:R10"/>
    <mergeCell ref="T10:U10"/>
    <mergeCell ref="T13:U13"/>
    <mergeCell ref="Z13:AA13"/>
    <mergeCell ref="W10:X10"/>
    <mergeCell ref="W8:X9"/>
    <mergeCell ref="Y8:Y9"/>
    <mergeCell ref="Z10:AA10"/>
    <mergeCell ref="Z8:AA9"/>
    <mergeCell ref="M11:N11"/>
    <mergeCell ref="Q11:R11"/>
    <mergeCell ref="T11:U11"/>
    <mergeCell ref="Z11:AA11"/>
    <mergeCell ref="Z12:AA12"/>
    <mergeCell ref="AA19:AB19"/>
    <mergeCell ref="C19:E19"/>
    <mergeCell ref="AB15:AD15"/>
    <mergeCell ref="B16:C16"/>
    <mergeCell ref="E16:G16"/>
    <mergeCell ref="W16:X16"/>
    <mergeCell ref="J16:L16"/>
    <mergeCell ref="AB11:AD11"/>
    <mergeCell ref="B12:C12"/>
    <mergeCell ref="E12:G12"/>
    <mergeCell ref="W12:X12"/>
    <mergeCell ref="J12:L12"/>
    <mergeCell ref="Z14:AA14"/>
    <mergeCell ref="AB14:AD14"/>
    <mergeCell ref="B15:C15"/>
    <mergeCell ref="E15:G15"/>
    <mergeCell ref="W15:X15"/>
    <mergeCell ref="J15:L15"/>
    <mergeCell ref="M15:N15"/>
    <mergeCell ref="Q15:R15"/>
    <mergeCell ref="T15:U15"/>
    <mergeCell ref="Z15:AA15"/>
    <mergeCell ref="M12:N12"/>
    <mergeCell ref="Q12:R12"/>
    <mergeCell ref="N19:Q19"/>
    <mergeCell ref="F19:J19"/>
    <mergeCell ref="K19:M19"/>
    <mergeCell ref="AB13:AD13"/>
    <mergeCell ref="B14:C14"/>
    <mergeCell ref="D14:D16"/>
    <mergeCell ref="E14:G14"/>
    <mergeCell ref="W14:X14"/>
    <mergeCell ref="J14:L14"/>
    <mergeCell ref="M14:N14"/>
    <mergeCell ref="Q14:R14"/>
    <mergeCell ref="T14:U14"/>
    <mergeCell ref="M16:N16"/>
    <mergeCell ref="Q16:R16"/>
    <mergeCell ref="T16:U16"/>
    <mergeCell ref="Z16:AA16"/>
    <mergeCell ref="AB16:AD16"/>
    <mergeCell ref="C18:Q18"/>
    <mergeCell ref="A18:B18"/>
    <mergeCell ref="R18:AF18"/>
    <mergeCell ref="A19:B19"/>
    <mergeCell ref="R19:T19"/>
    <mergeCell ref="AC19:AF19"/>
    <mergeCell ref="U19:Z19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СЗ</vt:lpstr>
      <vt:lpstr>ССР</vt:lpstr>
      <vt:lpstr>ИЦИ</vt:lpstr>
      <vt:lpstr>02-01-01</vt:lpstr>
      <vt:lpstr>02-01-02</vt:lpstr>
      <vt:lpstr>12-01-01</vt:lpstr>
      <vt:lpstr>09-01-02</vt:lpstr>
      <vt:lpstr>01-01-02</vt:lpstr>
      <vt:lpstr>01-01-01</vt:lpstr>
      <vt:lpstr>КА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2026-04-22T14:09:44Z</dcterms:modified>
</cp:coreProperties>
</file>