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20-1-08-03-0-0284\"/>
    </mc:Choice>
  </mc:AlternateContent>
  <xr:revisionPtr revIDLastSave="0" documentId="13_ncr:1_{4E1BF3CE-073D-4ADD-A06F-529C87E890C1}" xr6:coauthVersionLast="36" xr6:coauthVersionMax="36" xr10:uidLastSave="{00000000-0000-0000-0000-000000000000}"/>
  <bookViews>
    <workbookView xWindow="0" yWindow="0" windowWidth="28800" windowHeight="12225" tabRatio="581" xr2:uid="{00000000-000D-0000-FFFF-FFFF00000000}"/>
  </bookViews>
  <sheets>
    <sheet name="СЗ" sheetId="4" r:id="rId1"/>
    <sheet name="ССР" sheetId="1" r:id="rId2"/>
    <sheet name="ИЦИ" sheetId="5" r:id="rId3"/>
    <sheet name="01-01-01" sheetId="6" r:id="rId4"/>
    <sheet name="01-01-02" sheetId="7" r:id="rId5"/>
    <sheet name="02-01-01" sheetId="9" r:id="rId6"/>
    <sheet name="09-01-02" sheetId="8" r:id="rId7"/>
    <sheet name="12-01-01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I16" i="6"/>
  <c r="G75" i="1" l="1"/>
  <c r="G61" i="1"/>
  <c r="F37" i="1"/>
  <c r="E37" i="1"/>
  <c r="D37" i="1"/>
  <c r="I21" i="6" l="1"/>
  <c r="I22" i="6" s="1"/>
  <c r="A4" i="8"/>
  <c r="A4" i="7"/>
  <c r="A6" i="6"/>
  <c r="C14" i="1"/>
  <c r="G66" i="1" l="1"/>
  <c r="G30" i="1"/>
  <c r="G27" i="1"/>
  <c r="G18" i="8" l="1"/>
  <c r="G16" i="8"/>
  <c r="G12" i="8"/>
  <c r="G18" i="7"/>
  <c r="G16" i="7"/>
  <c r="G12" i="7"/>
  <c r="G9" i="5"/>
  <c r="G8" i="5"/>
  <c r="G7" i="5"/>
  <c r="G6" i="5"/>
  <c r="H7" i="5"/>
  <c r="H8" i="5" s="1"/>
  <c r="H9" i="5" s="1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H84" i="1"/>
  <c r="D6" i="1" s="1"/>
</calcChain>
</file>

<file path=xl/sharedStrings.xml><?xml version="1.0" encoding="utf-8"?>
<sst xmlns="http://schemas.openxmlformats.org/spreadsheetml/2006/main" count="3365" uniqueCount="733">
  <si>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</si>
  <si>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</si>
  <si>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</si>
  <si>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</si>
  <si>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</si>
  <si>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</si>
  <si>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</si>
  <si>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</si>
  <si>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</si>
  <si>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</si>
  <si>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</si>
  <si>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</si>
  <si>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</si>
  <si>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</si>
  <si>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</si>
  <si>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</si>
  <si>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</si>
  <si>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</si>
  <si>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</si>
  <si>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</si>
  <si>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</si>
  <si>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</si>
  <si>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</si>
  <si>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</si>
  <si>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</si>
  <si>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</si>
  <si>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</si>
  <si>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</si>
  <si>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</si>
  <si>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</si>
  <si>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</si>
  <si>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</si>
  <si>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</si>
  <si>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</si>
  <si>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</si>
  <si>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</si>
  <si>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</si>
  <si>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</si>
  <si>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</si>
  <si>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</si>
  <si>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</si>
  <si>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</si>
  <si>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</si>
  <si>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</si>
  <si>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</si>
  <si>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</si>
  <si>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</si>
  <si>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</si>
  <si>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</si>
  <si>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</si>
  <si>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</si>
  <si>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</si>
  <si>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</si>
  <si>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</si>
  <si>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</si>
  <si>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</si>
  <si>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</si>
  <si>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</si>
  <si>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</si>
  <si>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</si>
  <si>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</si>
  <si>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</si>
  <si>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</si>
  <si>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</si>
  <si>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</si>
  <si>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</si>
  <si>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</si>
  <si>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</si>
  <si>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</si>
  <si>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</si>
  <si>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</si>
  <si>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</si>
  <si>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</si>
  <si>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</si>
  <si>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</si>
  <si>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</si>
  <si>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</si>
  <si>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</si>
  <si>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</si>
  <si>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</si>
  <si>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</si>
  <si>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</si>
  <si>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</si>
  <si>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</si>
  <si>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</si>
  <si>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</si>
  <si>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</si>
  <si>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</si>
  <si>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</si>
  <si>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</si>
  <si>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</si>
  <si>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</si>
  <si>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</si>
  <si>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</si>
  <si>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</si>
  <si>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</si>
  <si>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</si>
  <si>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</si>
  <si>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</si>
  <si>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</si>
  <si>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</si>
  <si>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</si>
  <si>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</si>
  <si>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</si>
  <si>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</si>
  <si>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</si>
  <si>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</si>
  <si>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</si>
  <si>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</si>
  <si>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</si>
  <si>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</si>
  <si>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</si>
  <si>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</si>
  <si>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</si>
  <si>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</si>
  <si>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</si>
  <si>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</si>
  <si>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</si>
  <si>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</si>
  <si>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</si>
  <si>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</si>
  <si>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</si>
  <si>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</si>
  <si>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</si>
  <si>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</si>
  <si>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</si>
  <si>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</si>
  <si>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</si>
  <si>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</si>
  <si>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</si>
  <si>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</si>
  <si>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</si>
  <si>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</si>
  <si>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</si>
  <si>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</si>
  <si>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</si>
  <si>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</si>
  <si>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</si>
  <si>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</si>
  <si>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</si>
  <si>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</si>
  <si>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</si>
  <si>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</si>
  <si>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</si>
  <si>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</si>
  <si>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</si>
  <si>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</si>
  <si>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</si>
  <si>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</si>
  <si>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</si>
  <si>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</si>
  <si>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</si>
  <si>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</si>
  <si>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</si>
  <si>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</si>
  <si>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</si>
  <si>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</si>
  <si>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</si>
  <si>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</si>
  <si>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</si>
  <si>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</si>
  <si>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</si>
  <si>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</si>
  <si>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</si>
  <si>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</si>
  <si>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</si>
  <si>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</si>
  <si>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</si>
  <si>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</si>
  <si>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</si>
  <si>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</si>
  <si>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</si>
  <si>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</si>
  <si>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</si>
  <si>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</si>
  <si>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</si>
  <si>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</si>
  <si>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</si>
  <si>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</si>
  <si>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</si>
  <si>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</si>
  <si>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</si>
  <si>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</si>
  <si>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</si>
  <si>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</si>
  <si>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</si>
  <si>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</si>
  <si>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</si>
  <si>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</si>
  <si>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</si>
  <si>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</si>
  <si>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</si>
  <si>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</si>
  <si>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</si>
  <si>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</si>
  <si>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</si>
  <si>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</si>
  <si>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</si>
  <si>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</si>
  <si>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</si>
  <si>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</si>
  <si>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</si>
  <si>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</si>
  <si>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</si>
  <si>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</si>
  <si>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</si>
  <si>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</si>
  <si>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</si>
  <si>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</si>
  <si>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</si>
  <si>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</si>
  <si>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</si>
  <si>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</si>
  <si>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</si>
  <si>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</si>
  <si>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</si>
  <si>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</si>
  <si>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</si>
  <si>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</si>
  <si>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</si>
  <si>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</si>
  <si>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</si>
  <si>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</si>
  <si>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</si>
  <si>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</si>
  <si>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</si>
  <si>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</si>
  <si>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</si>
  <si>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</si>
  <si>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</si>
  <si>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</si>
  <si>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</si>
  <si>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</si>
  <si>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Строительство ВЛ-0,4 кВ от ТП-109 протяженностью 0,07 км по договору №20-026005-ПС-25 в г. Лодейное Поле ЛО</t>
  </si>
  <si>
    <t>Чернявская Н.П.</t>
  </si>
  <si>
    <t>Начальник сметного отдела</t>
  </si>
  <si>
    <t>Проверил:</t>
  </si>
  <si>
    <t>Составил:</t>
  </si>
  <si>
    <t>333582,39</t>
  </si>
  <si>
    <t>ИТОГО</t>
  </si>
  <si>
    <t>9715,99</t>
  </si>
  <si>
    <t>3 %</t>
  </si>
  <si>
    <t>Непредвиденные расходы</t>
  </si>
  <si>
    <t>МС РФ от 04.08.2020 №421/пр</t>
  </si>
  <si>
    <t>323866,40</t>
  </si>
  <si>
    <t>Итого с оборудованием</t>
  </si>
  <si>
    <t>322704,36</t>
  </si>
  <si>
    <t>Итого с зимним удорожанием</t>
  </si>
  <si>
    <t>6017,07</t>
  </si>
  <si>
    <t>1,9 %</t>
  </si>
  <si>
    <t>Зимнее удорожание</t>
  </si>
  <si>
    <t>ЗУ_III_Строительство, п.85.</t>
  </si>
  <si>
    <t>316687,29</t>
  </si>
  <si>
    <t>Итого с ВЗиС</t>
  </si>
  <si>
    <t>7724,08</t>
  </si>
  <si>
    <t>2,5 %</t>
  </si>
  <si>
    <t>Временные здания и сооружения</t>
  </si>
  <si>
    <t>ВЗиС_Строительство, п.50.</t>
  </si>
  <si>
    <t>9,44</t>
  </si>
  <si>
    <t xml:space="preserve">       затраты труда машинистов</t>
  </si>
  <si>
    <t>76,58</t>
  </si>
  <si>
    <t xml:space="preserve">       затраты труда рабочих</t>
  </si>
  <si>
    <t>Справочно</t>
  </si>
  <si>
    <t>310125,25</t>
  </si>
  <si>
    <t>Сметная стоимость в текущих ценах</t>
  </si>
  <si>
    <t>1162,04</t>
  </si>
  <si>
    <t>Всего оборудование</t>
  </si>
  <si>
    <t>308963,21</t>
  </si>
  <si>
    <t>Итого СМР</t>
  </si>
  <si>
    <t>24704,14</t>
  </si>
  <si>
    <t>Всего сметная прибыль</t>
  </si>
  <si>
    <t>45790,06</t>
  </si>
  <si>
    <t>Всего накладные расходы</t>
  </si>
  <si>
    <t>47767,25</t>
  </si>
  <si>
    <t>Всего ФОТ</t>
  </si>
  <si>
    <t>516,26</t>
  </si>
  <si>
    <t xml:space="preserve">      перевозка</t>
  </si>
  <si>
    <t>175250,86</t>
  </si>
  <si>
    <t xml:space="preserve">      материальные ресурсы</t>
  </si>
  <si>
    <t>5846,97</t>
  </si>
  <si>
    <t xml:space="preserve">      оплата труда машинистов (ОТм)</t>
  </si>
  <si>
    <t>Всего по смете</t>
  </si>
  <si>
    <t>14934,64</t>
  </si>
  <si>
    <t xml:space="preserve">      эксплуатация машин и механизмов</t>
  </si>
  <si>
    <t>41920,28</t>
  </si>
  <si>
    <t xml:space="preserve">      оплата труда (ОТ)</t>
  </si>
  <si>
    <t xml:space="preserve">      в том числе</t>
  </si>
  <si>
    <t>239631,05</t>
  </si>
  <si>
    <t>Всего прямые затраты</t>
  </si>
  <si>
    <t>6,42</t>
  </si>
  <si>
    <t xml:space="preserve">        затраты труда рабочих</t>
  </si>
  <si>
    <t>10212,84</t>
  </si>
  <si>
    <t>Итого по разделу</t>
  </si>
  <si>
    <t>Итого СМР в текущих ценах</t>
  </si>
  <si>
    <t>1750,78</t>
  </si>
  <si>
    <t>Итого сметная прибыль</t>
  </si>
  <si>
    <t>3598,81</t>
  </si>
  <si>
    <t>Итого накладные расходы</t>
  </si>
  <si>
    <t>4863,25</t>
  </si>
  <si>
    <t>Итого ФОТ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</si>
  <si>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</si>
  <si>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</si>
  <si>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</si>
  <si>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</si>
  <si>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</si>
  <si>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</si>
  <si>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</si>
  <si>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</si>
  <si>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</si>
  <si>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</si>
  <si>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</si>
  <si>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</si>
  <si>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</si>
  <si>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</si>
  <si>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</si>
  <si>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</si>
  <si>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</si>
  <si>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</si>
  <si>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</si>
  <si>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</si>
  <si>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</si>
  <si>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</si>
  <si>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52</t>
  </si>
  <si>
    <t>измерение</t>
  </si>
  <si>
    <t>Измерение сопротивления растеканию тока: заземлителя</t>
  </si>
  <si>
    <t>ГЭСНп-01-11-010-01</t>
  </si>
  <si>
    <t>51</t>
  </si>
  <si>
    <t>Фазировка электрической линии или трансформатора с сетью напряжением: до 1 кВ</t>
  </si>
  <si>
    <t>ГЭСНп-01-11-024-01</t>
  </si>
  <si>
    <t>50</t>
  </si>
  <si>
    <t>Пусконаладочные работы</t>
  </si>
  <si>
    <t>170967,78</t>
  </si>
  <si>
    <t>Итого оборудование</t>
  </si>
  <si>
    <t>169805,74</t>
  </si>
  <si>
    <t xml:space="preserve">        в т.ч. неучтенные материалы</t>
  </si>
  <si>
    <t xml:space="preserve">        материальные ресурсы</t>
  </si>
  <si>
    <t>т</t>
  </si>
  <si>
    <t>Крюки для крепления изоляторов КН-12
Объем: 1.7 : 1000 * 3</t>
  </si>
  <si>
    <t>22.2.02.09-0021
1кв_2026_ФГИС_ЦС_Лен.обл</t>
  </si>
  <si>
    <t>49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</si>
  <si>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70-95 мм2</t>
  </si>
  <si>
    <t>20.1.02.23-1034
1кв_2026_ФГИС_ЦС_Лен.обл</t>
  </si>
  <si>
    <t>48</t>
  </si>
  <si>
    <t>100 шт</t>
  </si>
  <si>
    <t>Скрепы для фиксации на промежуточных опорах, размер 20 мм</t>
  </si>
  <si>
    <t>25.2.02.11-0051
1кв_2026_ФГИС_ЦС_Лен.обл</t>
  </si>
  <si>
    <t>47</t>
  </si>
  <si>
    <t>10 м</t>
  </si>
  <si>
    <t>Ленты бандажные для крепления из нержавеющей стали 08Х18Н10, толщина стали 0,76 мм, ширина ленты 19 мм</t>
  </si>
  <si>
    <t>20.1.02.18-1002
1кв_2026_ФГИС_ЦС_Лен.обл</t>
  </si>
  <si>
    <t>46</t>
  </si>
  <si>
    <t>Хомуты-стяжки кабельные (бандажи), размеры 3,6х200 мм</t>
  </si>
  <si>
    <t>20.1.02.18-0001
1кв_2026_ФГИС_ЦС_Лен.обл</t>
  </si>
  <si>
    <t>45</t>
  </si>
  <si>
    <t>Проводник заземляющий П-750</t>
  </si>
  <si>
    <t>20.1.02.23-0121
1кв_2026_ФГИС_ЦС_Лен.обл</t>
  </si>
  <si>
    <t>44</t>
  </si>
  <si>
    <t>Зажим плашечный соединительный ПА 4-1</t>
  </si>
  <si>
    <t>20.1.01.11-0008
1кв_2026_ФГИС_ЦС_Лен.обл</t>
  </si>
  <si>
    <t>43</t>
  </si>
  <si>
    <t>Ограничитель перенапряжения нелинейный, класс напряжения 0,4 кВ, наибольшее длительно допустимое напряжение до 0,45 кВ, номинальный разрядный ток 5 кА, класс пропускной способности 1</t>
  </si>
  <si>
    <t>62.1.05.02-1100
1кв_2026_ФГИС_ЦС_Лен.обл</t>
  </si>
  <si>
    <t>42</t>
  </si>
  <si>
    <t>Наконечники изолированные алюминиевые с медной клеммой, диапазон сечений 95 мм2</t>
  </si>
  <si>
    <t>20.1.02.07-0007
1кв_2026_ФГИС_ЦС_Лен.обл</t>
  </si>
  <si>
    <t>41</t>
  </si>
  <si>
    <t>Разрядник управляемый, рабочее напряжение 5-10 кВ, ресурс 50 тысяч срабатываний, размеры 120х120х250 мм</t>
  </si>
  <si>
    <t>20.5.05.03-0001
1кв_2026_ФГИС_ЦС_Лен.обл</t>
  </si>
  <si>
    <t>40</t>
  </si>
  <si>
    <t>Изоляторы линейные штыревые фарфоровые ШФ 20-Г</t>
  </si>
  <si>
    <t>22.2.01.04-0002
1кв_2026_ФГИС_ЦС_Лен.обл</t>
  </si>
  <si>
    <t>39</t>
  </si>
  <si>
    <t>Зажим плашечный соединительный ПА 3-2</t>
  </si>
  <si>
    <t>20.1.01.11-0006
1кв_2026_ФГИС_ЦС_Лен.обл</t>
  </si>
  <si>
    <t>38</t>
  </si>
  <si>
    <t>Зажим поддерживающий глухой ПГУ-2-3</t>
  </si>
  <si>
    <t>20.1.01.12-0029
1кв_2026_ФГИС_ЦС_Лен.обл</t>
  </si>
  <si>
    <t>37</t>
  </si>
  <si>
    <t>Зажим заземляющий прессуемый ЗПС-340-3</t>
  </si>
  <si>
    <t>20.1.01.05-0020
1кв_2026_ФГИС_ЦС_Лен.обл</t>
  </si>
  <si>
    <t>36</t>
  </si>
  <si>
    <t>Зажим плашечный соединительный ПА-2-1</t>
  </si>
  <si>
    <t>20.1.01.10-0001
1кв_2026_ФГИС_ЦС_Лен.обл</t>
  </si>
  <si>
    <t>35</t>
  </si>
  <si>
    <t>Зажимы ответвительные с проводами ответвлений сечением 16-95 мм2</t>
  </si>
  <si>
    <t>20.1.01.08-0019
1кв_2026_ФГИС_ЦС_Лен.обл</t>
  </si>
  <si>
    <t>34</t>
  </si>
  <si>
    <t>Зажим анкерный, клиновый, для самонесущих изолированных проводов, диапазон сечений 70-120 мм2</t>
  </si>
  <si>
    <t>20.1.01.01-1012
1кв_2026_ФГИС_ЦС_Лен.обл</t>
  </si>
  <si>
    <t>33</t>
  </si>
  <si>
    <t>м</t>
  </si>
  <si>
    <t>Трубы гибкие гофрированные двустенные из ПВХ, диаметр 63 мм</t>
  </si>
  <si>
    <t>20.2.12.03-0002
1кв_2026_ФГИС_ЦС_Лен.обл</t>
  </si>
  <si>
    <t>32</t>
  </si>
  <si>
    <t>Прокат стальной горячекатаный полосовой, марки стали Ст3сп, Ст3пс, размеры 40х4 мм
Объем: 1.61 * 5 : 1000</t>
  </si>
  <si>
    <t>08.3.07.01-0042
1кв_2026_ФГИС_ЦС_Лен.обл</t>
  </si>
  <si>
    <t>31</t>
  </si>
  <si>
    <t>Уголок стальной горячекатаный равнополочный, марки стали Ст3сп, Ст3пс, ширина полок 63-100 мм, толщина полки 4-16 мм
Объем: 14.3 * 18 * 3 : 1000</t>
  </si>
  <si>
    <t>08.3.08.02-0045
1кв_2026_ФГИС_ЦС_Лен.обл</t>
  </si>
  <si>
    <t>30</t>
  </si>
  <si>
    <t>м3</t>
  </si>
  <si>
    <t>Опора деревянная одинарная пропитанная, длина 6,5-11 м, диаметр в вершине 22 см
Объем: 0.3 * 5</t>
  </si>
  <si>
    <t>11.1.02.04-0072
1кв_2026_ФГИС_ЦС_Лен.обл</t>
  </si>
  <si>
    <t>29</t>
  </si>
  <si>
    <t>1000 м</t>
  </si>
  <si>
    <t>Провод самонесущий изолированный СИП-2 3х95+1х95-0,6/1
Объем: 70 * 1.02</t>
  </si>
  <si>
    <t>21.2.01.01-0038
1кв_2026_ФГИС_ЦС_Лен.обл</t>
  </si>
  <si>
    <t>28</t>
  </si>
  <si>
    <t>Материалы ФСБЦ</t>
  </si>
  <si>
    <t xml:space="preserve">        перевозка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</si>
  <si>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</si>
  <si>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</si>
  <si>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
1кв_2026_ФГИС_ЦС_Лен.обл</t>
  </si>
  <si>
    <t>27</t>
  </si>
  <si>
    <t>Перевозка</t>
  </si>
  <si>
    <t xml:space="preserve">        затраты труда машинистов</t>
  </si>
  <si>
    <t>70,16</t>
  </si>
  <si>
    <t>128428,37</t>
  </si>
  <si>
    <t>22953,36</t>
  </si>
  <si>
    <t>42191,25</t>
  </si>
  <si>
    <t xml:space="preserve">42904     </t>
  </si>
  <si>
    <t>5445,12</t>
  </si>
  <si>
    <t xml:space="preserve">        в т.ч. материалы учтенные в расценках</t>
  </si>
  <si>
    <t xml:space="preserve">        оплата труда машинистов</t>
  </si>
  <si>
    <t xml:space="preserve">        эксплуатация машин</t>
  </si>
  <si>
    <t>37057,03</t>
  </si>
  <si>
    <t>63283,76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</si>
  <si>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</si>
  <si>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</si>
  <si>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</si>
  <si>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</si>
  <si>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</si>
  <si>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</si>
  <si>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1.44</t>
  </si>
  <si>
    <t>Тальк молотый, сорт I</t>
  </si>
  <si>
    <t>ФСБЦ 01.7.07.20-0002</t>
  </si>
  <si>
    <t>0.91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</si>
  <si>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</si>
  <si>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</si>
  <si>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1.52</t>
  </si>
  <si>
    <t>кг</t>
  </si>
  <si>
    <t>Краска масляная МА-0115, мумия, сурик железный</t>
  </si>
  <si>
    <t>ФСБЦ 14.4.02.04-0142</t>
  </si>
  <si>
    <t>1.29</t>
  </si>
  <si>
    <t>1000 шт</t>
  </si>
  <si>
    <t>Втулки полипропиленовые, диаметр 69 мм</t>
  </si>
  <si>
    <t>ФСБЦ 20.2.02.01-0016</t>
  </si>
  <si>
    <t>1.24</t>
  </si>
  <si>
    <t>Гильзы кабельные медные 120 мм</t>
  </si>
  <si>
    <t>ФСБЦ 20.2.01.05-0011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</si>
  <si>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</si>
  <si>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</si>
  <si>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</si>
  <si>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</si>
  <si>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</si>
  <si>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</si>
  <si>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</si>
  <si>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</si>
  <si>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</si>
  <si>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</si>
  <si>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</si>
  <si>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К=2% от сметной оплаты труда рабочих Вспомогательные ненормируемые материальные ресурсы</t>
  </si>
  <si>
    <t>421/пр_2020_п.75_пп.а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</si>
  <si>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</si>
  <si>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 К=2% от сметной оплаты труда рабочих Вспомогательные ненормируемые материальные ресурсы</t>
  </si>
  <si>
    <t>ГЭСНм-08-02-412-06</t>
  </si>
  <si>
    <t>26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</si>
  <si>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</si>
  <si>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</si>
  <si>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</si>
  <si>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</si>
  <si>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Бензин автомобильный АИ-98, АИ-95</t>
  </si>
  <si>
    <t>ФСБЦ 01.3.01.01-0002</t>
  </si>
  <si>
    <t>0.96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</si>
  <si>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</si>
  <si>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</si>
  <si>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</si>
  <si>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</si>
  <si>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</si>
  <si>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6 : 1000</t>
  </si>
  <si>
    <t>ГЭСН-34-02-003-01</t>
  </si>
  <si>
    <t>25</t>
  </si>
  <si>
    <t>1.14</t>
  </si>
  <si>
    <t>Зажимы наборные проходные ЗН24-4П25</t>
  </si>
  <si>
    <t>ФСБЦ 20.5.04.03-0002</t>
  </si>
  <si>
    <t>0.77</t>
  </si>
  <si>
    <t>Прокат стальной горячекатаный полосовой, марки стали Ст3сп, Ст3пс, размеры 50х5 мм</t>
  </si>
  <si>
    <t>ФСБЦ 08.3.07.01-0052</t>
  </si>
  <si>
    <t>Аппараты сварочные для ручной дуговой сварки, сварочный ток до 350 А</t>
  </si>
  <si>
    <t>ФСБЦ 91.17.04-233</t>
  </si>
  <si>
    <t>Средний разряд работы 4,0</t>
  </si>
  <si>
    <t>ФСБЦ ТЗ-1-100-40</t>
  </si>
  <si>
    <t>Зажим наборный без кожуха К=2% от сметной оплаты труда рабочих Вспомогательные ненормируемые материальные ресурсы</t>
  </si>
  <si>
    <t>ГЭСНм-08-01-082-01</t>
  </si>
  <si>
    <t>24</t>
  </si>
  <si>
    <t>Присоединение к зажимам жил проводов или кабелей сечением: до 150 мм2 К=2% от сметной оплаты труда рабочих Вспомогательные ненормируемые материальные ресурсы</t>
  </si>
  <si>
    <t>ГЭСНм-08-02-144-06</t>
  </si>
  <si>
    <t>23</t>
  </si>
  <si>
    <t>0.81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</si>
  <si>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</si>
  <si>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</si>
  <si>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</si>
  <si>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</si>
  <si>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круглой диаметром 12 мм К=2% от сметной оплаты труда рабочих Вспомогательные ненормируемые материальные ресурсы</t>
  </si>
  <si>
    <t>ГЭСНм-08-02-472-01</t>
  </si>
  <si>
    <t>22</t>
  </si>
  <si>
    <t>10 шт</t>
  </si>
  <si>
    <t>Заземлитель вертикальный из круглой стали диаметром: 12 мм К=2% от сметной оплаты труда рабочих Вспомогательные ненормируемые материальные ресурсы</t>
  </si>
  <si>
    <t>ГЭСНм-08-02-471-03</t>
  </si>
  <si>
    <t>21</t>
  </si>
  <si>
    <t>Монтажные работы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</si>
  <si>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</si>
  <si>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</si>
  <si>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</si>
  <si>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</si>
  <si>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1.58</t>
  </si>
  <si>
    <t>Уайт-спирит</t>
  </si>
  <si>
    <t>ФСБЦ 14.5.09.11-0102</t>
  </si>
  <si>
    <t>Эмаль ПФ-115</t>
  </si>
  <si>
    <t>ФСБЦ 14.4.04.08-0001</t>
  </si>
  <si>
    <t>1.48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</si>
  <si>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</si>
  <si>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</si>
  <si>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</si>
  <si>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</si>
  <si>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</si>
  <si>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</si>
  <si>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Лебедки электрические тяговым усилием до 5,79 кН (0,59 т)</t>
  </si>
  <si>
    <t>ФСБЦ 91.06.03-060</t>
  </si>
  <si>
    <t>Средний разряд работы 3,5</t>
  </si>
  <si>
    <t>ФСБЦ ТЗ-1-100-35</t>
  </si>
  <si>
    <t>100 м2</t>
  </si>
  <si>
    <t>Окраска металлических огрунтованных поверхностей: эмалью ПФ-115</t>
  </si>
  <si>
    <t>ГЭСН-13-03-004-26</t>
  </si>
  <si>
    <t>20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</si>
  <si>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</si>
  <si>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</si>
  <si>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</si>
  <si>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</si>
  <si>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1.56</t>
  </si>
  <si>
    <t>Ветошь хлопчатобумажная цветная</t>
  </si>
  <si>
    <t>ФСБЦ 01.7.20.08-0051</t>
  </si>
  <si>
    <t>1.36</t>
  </si>
  <si>
    <t>Лак битумный БТ-577</t>
  </si>
  <si>
    <t>ФСБЦ 14.4.03.03-0102</t>
  </si>
  <si>
    <t>1.82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</si>
  <si>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</si>
  <si>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</si>
  <si>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</si>
  <si>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</si>
  <si>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работы 3,3</t>
  </si>
  <si>
    <t>ФСБЦ ТЗ-1-100-33</t>
  </si>
  <si>
    <t>компл</t>
  </si>
  <si>
    <t>Установка разрядников: вручную</t>
  </si>
  <si>
    <t>ГЭСН-33-04-030-02</t>
  </si>
  <si>
    <t>19</t>
  </si>
  <si>
    <t>Генераторы бензиновые портативные, мощность до 6 кВт</t>
  </si>
  <si>
    <t>ФСБЦ 91.17.04-544</t>
  </si>
  <si>
    <t>1.47</t>
  </si>
  <si>
    <t>Автогидроподъемники, высота подъема 12 м</t>
  </si>
  <si>
    <t>ФСБЦ 91.06.06-011</t>
  </si>
  <si>
    <t>Лебедки электрические тяговым усилием 19,62 кН (2 т)</t>
  </si>
  <si>
    <t>ФСБЦ 91.06.03-055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</si>
  <si>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</si>
  <si>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</si>
  <si>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</si>
  <si>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</si>
  <si>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</si>
  <si>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</si>
  <si>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</si>
  <si>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</si>
  <si>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Подвеска провода СИП-2 напряжением от 0,4 кВ до 1 кВ на опорах, при 32 опорах на км линии: с использованием автогидроподъемника
Объем: 70 * 1.02</t>
  </si>
  <si>
    <t>ГЭСН-33-04-017-01</t>
  </si>
  <si>
    <t>18</t>
  </si>
  <si>
    <t>1.35</t>
  </si>
  <si>
    <t>Машины бурильно-крановые на автомобильном ходу, диаметр бурения до 800 мм, глубина бурения до 5 м</t>
  </si>
  <si>
    <t>ФСБЦ 91.04.01-031</t>
  </si>
  <si>
    <t>Кзт=1,25; Кэм=1,25; Кзтм=1,25_При бурении котлованов для опор ВЛ 0,38- 10 кВ на глубину более 2х м к затратам на бурение</t>
  </si>
  <si>
    <t>ОП_прил.33.4_п.3.6</t>
  </si>
  <si>
    <t>Затраты на бурение котлованов, учтенные нормой: 33-04-001-02 Кзт=1,25; Кэм=1,25; Кзтм=1,25_При бурении котлованов для опор ВЛ 0,38- 10 кВ на глубину более 2х м к затратам на бурение</t>
  </si>
  <si>
    <t>ГЭСН-33-04-019-02</t>
  </si>
  <si>
    <t>17</t>
  </si>
  <si>
    <t>Затраты на бурение котлованов, учтенные нормой: 33-04-001-02</t>
  </si>
  <si>
    <t>16</t>
  </si>
  <si>
    <t>1.25</t>
  </si>
  <si>
    <t>Гвозди строительные</t>
  </si>
  <si>
    <t>ФСБЦ 01.7.15.06-0111</t>
  </si>
  <si>
    <t>Паста антисептическая</t>
  </si>
  <si>
    <t>ФСБЦ 14.5.06.03-0002</t>
  </si>
  <si>
    <t>Лак каменноугольный, марка А</t>
  </si>
  <si>
    <t>ФСБЦ 14.4.03.04-0001</t>
  </si>
  <si>
    <t>Краска масляная МА-15, цветная</t>
  </si>
  <si>
    <t>ФСБЦ 14.4.02.04-0182</t>
  </si>
  <si>
    <t>1.33</t>
  </si>
  <si>
    <t>Колпачки полиэтиленовые К-6</t>
  </si>
  <si>
    <t>ФСБЦ 20.2.02.04-0006</t>
  </si>
  <si>
    <t>Установка с помощью механизмов деревянных опор ВЛ 0,38; 6-10 кВ из пропитанных цельных стоек: одностоечных с подкосом</t>
  </si>
  <si>
    <t>ГЭСН-33-04-001-02</t>
  </si>
  <si>
    <t>15</t>
  </si>
  <si>
    <t>Затраты на бурение котлованов, учтенные нормами: 33-04-001-01, 33-04-003-01 Кзт=1,25; Кэм=1,25; Кзтм=1,25_При бурении котлованов для опор ВЛ 0,38- 10 кВ на глубину более 2х м к затратам на бурение</t>
  </si>
  <si>
    <t>ГЭСН-33-04-019-01</t>
  </si>
  <si>
    <t>14</t>
  </si>
  <si>
    <t>Затраты на бурение котлованов, учтенные нормами: 33-04-001-01, 33-04-003-01</t>
  </si>
  <si>
    <t>13</t>
  </si>
  <si>
    <t>Установка с помощью механизмов деревянных опор ВЛ 0,38; 6-10 кВ из пропитанных цельных стоек: одностоечных</t>
  </si>
  <si>
    <t>ГЭСН-33-04-001-01</t>
  </si>
  <si>
    <t>12</t>
  </si>
  <si>
    <t>Тракторы на пневмоколесном ходу, мощность 59 кВт (80 л.с.)</t>
  </si>
  <si>
    <t>ФСБЦ 91.15.03-014</t>
  </si>
  <si>
    <t>Прицепы тракторные, грузоподъемность до 2 т</t>
  </si>
  <si>
    <t>ФСБЦ 91.15.01-001</t>
  </si>
  <si>
    <t>Средний разряд работы 2,5</t>
  </si>
  <si>
    <t>ФСБЦ ТЗ-1-100-25</t>
  </si>
  <si>
    <t>Развозка конструкций и материалов опор ВЛ 0,38-10 кВ по трассе: материалов оснастки сложных опор</t>
  </si>
  <si>
    <t>ГЭСН-33-04-016-06</t>
  </si>
  <si>
    <t>11</t>
  </si>
  <si>
    <t>Развозка конструкций и материалов опор ВЛ 0,38-10 кВ по трассе: материалов оснастки одностоечных опор</t>
  </si>
  <si>
    <t>ГЭСН-33-04-016-05</t>
  </si>
  <si>
    <t>10</t>
  </si>
  <si>
    <t>Развозка конструкций и материалов опор ВЛ 0,38-10 кВ по трассе: одностоечных деревянных опор</t>
  </si>
  <si>
    <t>ГЭСН-33-04-016-01</t>
  </si>
  <si>
    <t>9</t>
  </si>
  <si>
    <t>Строительные работы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</si>
  <si>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</si>
  <si>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</si>
  <si>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</si>
  <si>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</si>
  <si>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</si>
  <si>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</si>
  <si>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</si>
  <si>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</t>
  </si>
  <si>
    <t>ГЭСН-01-02-061-01</t>
  </si>
  <si>
    <t>8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</si>
  <si>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</si>
  <si>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</si>
  <si>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</t>
  </si>
  <si>
    <t>ГЭСН-01-02-057-02</t>
  </si>
  <si>
    <t>7</t>
  </si>
  <si>
    <t>6</t>
  </si>
  <si>
    <t>5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</si>
  <si>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</si>
  <si>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</si>
  <si>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</si>
  <si>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</si>
  <si>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</si>
  <si>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</si>
  <si>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Расчистка площадей от кустарника и мелколесья вручную: при средней поросли</t>
  </si>
  <si>
    <t>ГЭСН-01-02-119-02</t>
  </si>
  <si>
    <t>1.38</t>
  </si>
  <si>
    <t>Автогрейдеры среднего типа, мощность 99 кВт (135 л.с.)</t>
  </si>
  <si>
    <t>ФСБЦ 91.01.02-004</t>
  </si>
  <si>
    <t>Бульдозеры, мощность 79 кВт (108 л.с.)</t>
  </si>
  <si>
    <t>ФСБЦ 91.01.01-035</t>
  </si>
  <si>
    <t>1000 м2</t>
  </si>
  <si>
    <t>Планировка площадей: механизированным способом, группа грунтов 2</t>
  </si>
  <si>
    <t>ГЭСН-01-02-027-02</t>
  </si>
  <si>
    <t>1.37</t>
  </si>
  <si>
    <t>Тракторы на гусеничном ходу, мощность 79 кВт (108 л.с.)</t>
  </si>
  <si>
    <t>ФСБЦ 91.15.02-024</t>
  </si>
  <si>
    <t>1.4</t>
  </si>
  <si>
    <t>Корчеватели-собиратели с трактором, мощность 79 кВт (108 л.с.)</t>
  </si>
  <si>
    <t>ФСБЦ 91.12.02-002</t>
  </si>
  <si>
    <t>Средний разряд работы 2,3</t>
  </si>
  <si>
    <t>ФСБЦ ТЗ-1-100-23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</si>
  <si>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до 32 см</t>
  </si>
  <si>
    <t>ГЭСН-01-02-103-03</t>
  </si>
  <si>
    <t>Валка деревьев мягких пород с корня, диаметр стволов: свыше 24 до 28 см</t>
  </si>
  <si>
    <t>ГЭСН-01-02-099-04</t>
  </si>
  <si>
    <t>Земляные работы</t>
  </si>
  <si>
    <t xml:space="preserve">Строительно-монтажные работы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</si>
  <si>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</si>
  <si>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</si>
  <si>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</si>
  <si>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</si>
  <si>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</si>
  <si>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</si>
  <si>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</si>
  <si>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</si>
  <si>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</si>
  <si>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</si>
  <si>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</si>
  <si>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</si>
  <si>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</si>
  <si>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</si>
  <si>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</si>
  <si>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</si>
  <si>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</si>
  <si>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</si>
  <si>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</si>
  <si>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</si>
  <si>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НЭСК2022-00-0999-РДПДР2-ЭС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</si>
  <si>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</si>
  <si>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</si>
  <si>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</si>
  <si>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</si>
  <si>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</si>
  <si>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ВЛ-0,4 кВ от ТП-109 протяженностью 0,07 км по договору №20-026/005-ПС-25 в г. Лодейное Поле ЛО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</si>
  <si>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</si>
  <si>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</si>
  <si>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</si>
  <si>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</si>
  <si>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</si>
  <si>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</si>
  <si>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</si>
  <si>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</si>
  <si>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Строительство ВЛИ-0,4 кВ от ТП-155 до границы объекта заявителя в г.п. Вырица Гатчинского р-на ЛО (22-1-06-1-08-06-0-1611)</t>
  </si>
  <si>
    <t>ЛС 02-01-01</t>
  </si>
  <si>
    <t xml:space="preserve">Ктек = 1.65
Письмо Минстроя России от 26.01.2026 №3017-ИФ/09 </t>
  </si>
  <si>
    <t xml:space="preserve">инд.1кв.2026г.к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</si>
  <si>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</si>
  <si>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</si>
  <si>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</si>
  <si>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</si>
  <si>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(0.4 * Xмин + 0.6 * (Xмин / 2))) * Количество * Ктек * СуммаКст
(21 200 руб. + 30 176 руб. * (0.4 * 1 + 0.6 * (1 / 2))) * 1 * 1.65 * (0.4 + 0.6)</t>
  </si>
  <si>
    <t>НЗ №847/пр Строительство, реконструкция сетей инженерно-технического обеспечения и объектов инфраструктуры. 2023 г. Таблица 3.16. Воздушные линии электропередачи напряжением до 1 кВ, п.1
A = 21.2 тыс.руб; B = 30.176 тыс.руб;
Xмин = 1;
Количество = 1</t>
  </si>
  <si>
    <t xml:space="preserve">Воздушные линии электропередачи напряжением до 1 кВ. Длина от 1 до 5 км включительно. </t>
  </si>
  <si>
    <t xml:space="preserve"> «Строительство ВЛ-0,4 кВ от ТП-109 протяженностью 0,07 км по договору №20-026/005-ПС-25 в г. Лодейное Поле ЛО»
</t>
  </si>
  <si>
    <t>на проектные работы</t>
  </si>
  <si>
    <t>Смета №12-01-01</t>
  </si>
  <si>
    <t>Проектные работы</t>
  </si>
  <si>
    <t>Полный комплекс работ
(100%):
A * Количество * Ктек
14484 руб. * 0,07 * 1.23</t>
  </si>
  <si>
    <t>1 247.00 (Одна тысяча двести сорок семь рублей, 00 копеек)</t>
  </si>
  <si>
    <t>Строительство ВЛ-0,4 кВ</t>
  </si>
  <si>
    <t>ВЛ-0,4 кВ (провод СИП-2 3х95+1х95-0,6/1)</t>
  </si>
  <si>
    <t>ед.</t>
  </si>
  <si>
    <t>Распоряжение № 00/83 от 18.02.2025</t>
  </si>
  <si>
    <t>Составлен в текущем уровне цен 4 квартала 2025 г.</t>
  </si>
  <si>
    <t>ЛС 09-01-02</t>
  </si>
  <si>
    <t>Составлена в уровне цен на 4 кв. 2025</t>
  </si>
  <si>
    <t>Сметный расчет составлен по 4 кв. 2025</t>
  </si>
  <si>
    <t>Составлена в уровне цен на 4 квартал 2025 г.</t>
  </si>
  <si>
    <t>Строительство ВЛИ-0,4 кВ от ТП-155 до границы объекта заявителя в г.п. Вырица Гатчинского р-на ЛО (22-1-06-1-08-06-0-1611)
Распоряжение № 00/83 от 18.02.2025</t>
  </si>
  <si>
    <t>Q_25-1-20-1-08-03-0-0284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</si>
</sst>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7" fillId="0" borderId="33">
      <alignment horizontal="left" vertical="center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</cellStyleXfs>
  <cellXfs count="41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43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42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3" fontId="29" fillId="0" borderId="32" xfId="1" applyNumberFormat="1" applyFont="1" applyBorder="1" applyAlignment="1">
      <alignment horizontal="right" vertical="top" wrapText="1"/>
    </xf>
    <xf numFmtId="0" fontId="29" fillId="0" borderId="32" xfId="1" applyNumberFormat="1" applyFont="1" applyBorder="1" applyAlignment="1">
      <alignment horizontal="left" vertical="top" wrapText="1"/>
    </xf>
    <xf numFmtId="49" fontId="29" fillId="0" borderId="32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29" fillId="0" borderId="24" xfId="1" applyNumberFormat="1" applyFont="1" applyBorder="1" applyAlignment="1">
      <alignment horizontal="right" vertical="top" wrapText="1"/>
    </xf>
    <xf numFmtId="0" fontId="29" fillId="0" borderId="20" xfId="1" applyNumberFormat="1" applyFont="1" applyBorder="1" applyAlignment="1">
      <alignment horizontal="right" vertical="top" wrapText="1"/>
    </xf>
    <xf numFmtId="0" fontId="29" fillId="0" borderId="20" xfId="1" applyNumberFormat="1" applyFont="1" applyBorder="1" applyAlignment="1">
      <alignment horizontal="left" vertical="top" wrapText="1"/>
    </xf>
    <xf numFmtId="49" fontId="29" fillId="0" borderId="20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29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30" fillId="0" borderId="13" xfId="1" applyNumberFormat="1" applyFont="1" applyBorder="1" applyAlignment="1">
      <alignment horizontal="center" vertical="top" wrapText="1"/>
    </xf>
    <xf numFmtId="0" fontId="31" fillId="0" borderId="13" xfId="1" applyNumberFormat="1" applyFont="1" applyBorder="1" applyAlignment="1">
      <alignment horizontal="center" vertical="top" wrapText="1"/>
    </xf>
    <xf numFmtId="49" fontId="30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29" fillId="0" borderId="0" xfId="1" applyNumberFormat="1" applyFont="1"/>
    <xf numFmtId="0" fontId="32" fillId="0" borderId="0" xfId="1" applyNumberFormat="1" applyFont="1" applyBorder="1" applyAlignment="1">
      <alignment horizontal="left" vertical="top" wrapText="1"/>
    </xf>
    <xf numFmtId="0" fontId="29" fillId="0" borderId="0" xfId="1" applyNumberFormat="1" applyFont="1" applyBorder="1" applyAlignment="1">
      <alignment horizontal="left" vertical="top" wrapText="1"/>
    </xf>
    <xf numFmtId="49" fontId="29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33" fillId="0" borderId="0" xfId="1" applyNumberFormat="1" applyFont="1" applyBorder="1" applyAlignment="1">
      <alignment horizontal="right" vertical="top"/>
    </xf>
    <xf numFmtId="0" fontId="34" fillId="0" borderId="0" xfId="1" applyNumberFormat="1" applyFont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7" fillId="0" borderId="33" xfId="41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33" xfId="49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50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33" xfId="45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33" xfId="46" applyNumberFormat="1" applyAlignment="1">
      <alignment horizontal="right" vertical="top" wrapText="1"/>
    </xf>
    <xf numFmtId="0" fontId="12" fillId="0" borderId="33" xfId="47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8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6" xfId="45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2" fillId="0" borderId="6" xfId="46" applyNumberFormat="1" applyBorder="1" applyAlignment="1">
      <alignment horizontal="right" vertical="top" wrapText="1"/>
    </xf>
    <xf numFmtId="0" fontId="8" fillId="0" borderId="33" xfId="44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1" fillId="0" borderId="5" xfId="12" applyBorder="1" applyAlignment="1">
      <alignment horizontal="right" vertical="top" wrapText="1"/>
    </xf>
    <xf numFmtId="0" fontId="11" fillId="0" borderId="5" xfId="43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42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44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33" xfId="0" applyBorder="1" applyAlignment="1">
      <alignment horizontal="left" wrapText="1"/>
    </xf>
    <xf numFmtId="0" fontId="7" fillId="0" borderId="0" xfId="3" quotePrefix="1" applyAlignment="1">
      <alignment horizontal="left" wrapText="1"/>
    </xf>
    <xf numFmtId="0" fontId="33" fillId="0" borderId="0" xfId="1" applyNumberFormat="1" applyFont="1" applyBorder="1" applyAlignment="1">
      <alignment horizontal="right" vertical="top" wrapText="1"/>
    </xf>
    <xf numFmtId="0" fontId="34" fillId="0" borderId="0" xfId="1" applyNumberFormat="1" applyFont="1" applyBorder="1" applyAlignment="1">
      <alignment horizontal="left" vertical="top" wrapText="1"/>
    </xf>
    <xf numFmtId="0" fontId="29" fillId="0" borderId="17" xfId="1" applyNumberFormat="1" applyFont="1" applyBorder="1" applyAlignment="1">
      <alignment horizontal="left" vertical="top" wrapText="1"/>
    </xf>
    <xf numFmtId="0" fontId="29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29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29" fillId="0" borderId="21" xfId="1" applyNumberFormat="1" applyFont="1" applyBorder="1" applyAlignment="1">
      <alignment horizontal="left" vertical="top" wrapText="1"/>
    </xf>
    <xf numFmtId="0" fontId="29" fillId="0" borderId="22" xfId="1" applyNumberFormat="1" applyFont="1" applyBorder="1" applyAlignment="1">
      <alignment horizontal="left" vertical="top" wrapText="1"/>
    </xf>
    <xf numFmtId="0" fontId="29" fillId="0" borderId="23" xfId="1" applyNumberFormat="1" applyFont="1" applyBorder="1" applyAlignment="1">
      <alignment horizontal="left" vertical="top" wrapText="1"/>
    </xf>
    <xf numFmtId="0" fontId="29" fillId="0" borderId="0" xfId="1" applyNumberFormat="1" applyFont="1" applyBorder="1" applyAlignment="1">
      <alignment horizontal="center" vertical="top" wrapText="1"/>
    </xf>
    <xf numFmtId="0" fontId="29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29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30" fillId="0" borderId="14" xfId="1" applyNumberFormat="1" applyFont="1" applyBorder="1" applyAlignment="1">
      <alignment horizontal="center" vertical="top" wrapText="1"/>
    </xf>
    <xf numFmtId="0" fontId="30" fillId="0" borderId="15" xfId="1" applyNumberFormat="1" applyFont="1" applyBorder="1" applyAlignment="1">
      <alignment horizontal="center" vertical="top" wrapText="1"/>
    </xf>
    <xf numFmtId="0" fontId="30" fillId="0" borderId="16" xfId="1" applyNumberFormat="1" applyFont="1" applyBorder="1" applyAlignment="1">
      <alignment horizontal="center" vertical="top" wrapText="1"/>
    </xf>
    <xf numFmtId="0" fontId="29" fillId="0" borderId="35" xfId="1" applyNumberFormat="1" applyFont="1" applyBorder="1" applyAlignment="1">
      <alignment horizontal="left" vertical="top" wrapText="1"/>
    </xf>
    <xf numFmtId="0" fontId="29" fillId="0" borderId="34" xfId="1" applyNumberFormat="1" applyFont="1" applyBorder="1" applyAlignment="1">
      <alignment horizontal="left" vertical="top" wrapText="1"/>
    </xf>
    <xf numFmtId="0" fontId="29" fillId="0" borderId="33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50" xr:uid="{299F9208-CA29-498B-A3F7-5E132A2D9701}"/>
    <cellStyle name="S10" xfId="25" xr:uid="{59694A5D-7DC8-4716-B233-78C5A657304E}"/>
    <cellStyle name="S10 2" xfId="48" xr:uid="{3D3871DF-681C-4CC9-BE5E-932BE65B81F3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7" xr:uid="{4CC19F74-7FF6-4E94-B4B3-C8D635000BE1}"/>
    <cellStyle name="S15" xfId="23" xr:uid="{DEE6A613-68E7-444F-AB4F-53E081408DCF}"/>
    <cellStyle name="S16" xfId="19" xr:uid="{186CF0A1-0664-4CE6-A2D1-37E29180E239}"/>
    <cellStyle name="S16 2" xfId="45" xr:uid="{3398BB5D-A5A2-48C1-89FA-3B36C783A060}"/>
    <cellStyle name="S17" xfId="21" xr:uid="{3A179509-732B-482C-838D-53769172ABBC}"/>
    <cellStyle name="S17 2" xfId="46" xr:uid="{033F8B6F-9E38-48FF-A604-8758EB7CEF95}"/>
    <cellStyle name="S18" xfId="17" xr:uid="{4F0F5157-E9C8-4E9D-852C-1724138B6537}"/>
    <cellStyle name="S19" xfId="16" xr:uid="{2403F7A4-8315-4F8A-8029-A0DB84700B3E}"/>
    <cellStyle name="S19 2" xfId="44" xr:uid="{BF938762-D7AF-4B34-A3F0-C23E257005D5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4 2" xfId="43" xr:uid="{5E437D16-A058-4516-ACDF-B07DB3A55C2D}"/>
    <cellStyle name="S25" xfId="14" xr:uid="{0961E39E-8819-47E4-96D4-9003E1CC0B9E}"/>
    <cellStyle name="S25 2" xfId="42" xr:uid="{CC155EC0-C281-4C91-8DF7-02DBDA539A5C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8F186552-A55E-43E3-BD48-E975A00A91AE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9" xr:uid="{A1E7C393-3E42-444E-B8BC-AB25F093E514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tabSelected="1" zoomScale="90" zoomScaleNormal="9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38" t="s">
        <v>2</v>
      </c>
      <c r="D2" s="238"/>
      <c r="E2" s="238"/>
      <c r="F2" s="238"/>
      <c r="G2" s="238"/>
      <c r="H2" s="238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766.55452128890954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412" t="s">
        <v>732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43" t="s">
        <v>696</v>
      </c>
      <c r="C13" s="243"/>
      <c r="D13" s="243"/>
      <c r="E13" s="243"/>
      <c r="F13" s="243"/>
      <c r="G13" s="243"/>
      <c r="H13" s="243"/>
      <c r="I13" s="243"/>
      <c r="J13" s="243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39" t="s">
        <v>86</v>
      </c>
      <c r="B17" s="240" t="s">
        <v>93</v>
      </c>
      <c r="C17" s="240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39"/>
      <c r="B18" s="240"/>
      <c r="C18" s="240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39"/>
      <c r="B19" s="240"/>
      <c r="C19" s="241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39"/>
      <c r="B20" s="240"/>
      <c r="C20" s="242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746.03846354151779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85.197479999999999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392.10607239999996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1.460218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267.27469314151779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746.03846354151779</v>
      </c>
      <c r="D30" s="63" t="s">
        <v>99</v>
      </c>
      <c r="E30" s="63">
        <v>0</v>
      </c>
      <c r="F30" s="63">
        <v>746.03846354151779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766.55452128890954</v>
      </c>
      <c r="D31" s="63">
        <v>0</v>
      </c>
      <c r="E31" s="63">
        <v>0</v>
      </c>
      <c r="F31" s="63">
        <v>766.55452128890954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138.23114318324599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628.32337810566355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71.754435000000001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330.23687654999998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1.2298147499999998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225.10225180566354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D20 D19" name="БЛОК_1_1_1"/>
    <protectedRange password="CC71" sqref="C31:K31" name="БЛОК_3_1"/>
    <protectedRange password="CC71" sqref="F20:K20" name="БЛОК_2_1_1"/>
    <protectedRange password="CC71" sqref="E19:K19 E20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view="pageBreakPreview" topLeftCell="A10" zoomScale="90" zoomScaleNormal="75" zoomScaleSheetLayoutView="90" workbookViewId="0">
      <selection activeCell="A36" sqref="A36:H3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48" t="s">
        <v>2</v>
      </c>
      <c r="D2" s="248"/>
      <c r="E2" s="248"/>
      <c r="F2" s="248"/>
      <c r="G2" s="24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54" t="s">
        <v>51</v>
      </c>
      <c r="C6" s="254"/>
      <c r="D6" s="23">
        <f>H84</f>
        <v>746.0384635415179</v>
      </c>
      <c r="E6" s="2" t="s">
        <v>29</v>
      </c>
      <c r="F6" s="2"/>
      <c r="G6" s="2"/>
      <c r="H6" s="2"/>
    </row>
    <row r="7" spans="1:8" x14ac:dyDescent="0.2">
      <c r="B7" s="255" t="s">
        <v>4</v>
      </c>
      <c r="C7" s="255"/>
      <c r="D7" s="2"/>
      <c r="E7" s="2" t="s">
        <v>29</v>
      </c>
      <c r="F7" s="2"/>
      <c r="G7" s="2"/>
      <c r="H7" s="2"/>
    </row>
    <row r="8" spans="1:8" x14ac:dyDescent="0.2">
      <c r="C8" s="249"/>
      <c r="D8" s="250"/>
      <c r="E8" s="250"/>
      <c r="F8" s="250"/>
      <c r="G8" s="25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56" t="s">
        <v>221</v>
      </c>
      <c r="B14" s="256"/>
      <c r="C14" s="257" t="str">
        <f>СЗ!B13</f>
        <v>Строительство ВЛ-0,4 кВ от ТП-109 протяженностью 0,07 км по договору №20-026/005-ПС-25 в г. Лодейное Поле ЛО</v>
      </c>
      <c r="D14" s="258"/>
      <c r="E14" s="258"/>
      <c r="F14" s="258"/>
      <c r="G14" s="258"/>
      <c r="H14" s="2"/>
    </row>
    <row r="15" spans="1:8" x14ac:dyDescent="0.2">
      <c r="A15" s="1"/>
      <c r="C15" s="178"/>
      <c r="D15" s="179" t="s">
        <v>222</v>
      </c>
      <c r="E15" s="178"/>
      <c r="F15" s="178"/>
      <c r="G15" s="178"/>
      <c r="H15" s="2"/>
    </row>
    <row r="16" spans="1:8" x14ac:dyDescent="0.2">
      <c r="A16" s="259" t="s">
        <v>223</v>
      </c>
      <c r="B16" s="259"/>
      <c r="C16" s="260" t="s">
        <v>725</v>
      </c>
      <c r="D16" s="260"/>
      <c r="E16" s="260"/>
      <c r="F16" s="260"/>
      <c r="G16" s="260"/>
      <c r="H16" s="260"/>
    </row>
    <row r="17" spans="1:8" ht="26.25" customHeight="1" x14ac:dyDescent="0.2">
      <c r="A17" s="259" t="s">
        <v>224</v>
      </c>
      <c r="B17" s="259"/>
      <c r="C17" s="261" t="s">
        <v>705</v>
      </c>
      <c r="D17" s="261"/>
      <c r="E17" s="261"/>
      <c r="F17" s="261"/>
      <c r="G17" s="261"/>
      <c r="H17" s="2"/>
    </row>
    <row r="18" spans="1:8" x14ac:dyDescent="0.2">
      <c r="A18" s="180"/>
      <c r="B18" s="181"/>
      <c r="C18" s="262" t="s">
        <v>7</v>
      </c>
      <c r="D18" s="262"/>
      <c r="E18" s="262"/>
      <c r="F18" s="262"/>
      <c r="G18" s="262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726</v>
      </c>
      <c r="D20" s="13"/>
      <c r="E20" s="2"/>
      <c r="F20" s="2"/>
      <c r="G20" s="2"/>
      <c r="H20" s="2"/>
    </row>
    <row r="21" spans="1:8" ht="12.75" customHeight="1" x14ac:dyDescent="0.2">
      <c r="A21" s="251" t="s">
        <v>8</v>
      </c>
      <c r="B21" s="252" t="s">
        <v>49</v>
      </c>
      <c r="C21" s="252" t="s">
        <v>9</v>
      </c>
      <c r="D21" s="253" t="s">
        <v>10</v>
      </c>
      <c r="E21" s="253"/>
      <c r="F21" s="253"/>
      <c r="G21" s="253"/>
      <c r="H21" s="251" t="s">
        <v>50</v>
      </c>
    </row>
    <row r="22" spans="1:8" x14ac:dyDescent="0.2">
      <c r="A22" s="251"/>
      <c r="B22" s="252"/>
      <c r="C22" s="252"/>
      <c r="D22" s="251" t="s">
        <v>11</v>
      </c>
      <c r="E22" s="251" t="s">
        <v>12</v>
      </c>
      <c r="F22" s="251" t="s">
        <v>13</v>
      </c>
      <c r="G22" s="251" t="s">
        <v>36</v>
      </c>
      <c r="H22" s="251"/>
    </row>
    <row r="23" spans="1:8" x14ac:dyDescent="0.2">
      <c r="A23" s="251"/>
      <c r="B23" s="252"/>
      <c r="C23" s="252"/>
      <c r="D23" s="251"/>
      <c r="E23" s="251"/>
      <c r="F23" s="251"/>
      <c r="G23" s="251"/>
      <c r="H23" s="251"/>
    </row>
    <row r="24" spans="1:8" x14ac:dyDescent="0.2">
      <c r="A24" s="251"/>
      <c r="B24" s="252"/>
      <c r="C24" s="252"/>
      <c r="D24" s="251"/>
      <c r="E24" s="251"/>
      <c r="F24" s="251"/>
      <c r="G24" s="251"/>
      <c r="H24" s="25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46" t="s">
        <v>34</v>
      </c>
      <c r="B26" s="247"/>
      <c r="C26" s="247"/>
      <c r="D26" s="247"/>
      <c r="E26" s="247"/>
      <c r="F26" s="247"/>
      <c r="G26" s="247"/>
      <c r="H26" s="247"/>
    </row>
    <row r="27" spans="1:8" x14ac:dyDescent="0.2">
      <c r="A27" s="29" t="s">
        <v>56</v>
      </c>
      <c r="B27" s="22" t="s">
        <v>226</v>
      </c>
      <c r="C27" s="18" t="s">
        <v>19</v>
      </c>
      <c r="D27" s="20"/>
      <c r="E27" s="20"/>
      <c r="F27" s="20"/>
      <c r="G27" s="19">
        <f>'01-01-01'!I21/1000</f>
        <v>1.2470724</v>
      </c>
      <c r="H27" s="19">
        <f t="shared" ref="H27:H31" si="0">G27+F27+E27+D27</f>
        <v>1.2470724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227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44" t="s">
        <v>35</v>
      </c>
      <c r="C35" s="24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100.58294833612499</v>
      </c>
      <c r="H35" s="19">
        <f>H27+H34+H28+H29+H31+H32+H30+H33</f>
        <v>100.58294833612499</v>
      </c>
    </row>
    <row r="36" spans="1:10" x14ac:dyDescent="0.2">
      <c r="A36" s="246" t="s">
        <v>14</v>
      </c>
      <c r="B36" s="247"/>
      <c r="C36" s="247"/>
      <c r="D36" s="247"/>
      <c r="E36" s="247"/>
      <c r="F36" s="247"/>
      <c r="G36" s="247"/>
      <c r="H36" s="247"/>
    </row>
    <row r="37" spans="1:10" ht="25.5" x14ac:dyDescent="0.2">
      <c r="A37" s="29" t="s">
        <v>63</v>
      </c>
      <c r="B37" s="182" t="s">
        <v>706</v>
      </c>
      <c r="C37" s="87" t="s">
        <v>233</v>
      </c>
      <c r="D37" s="26">
        <f>206447.43/1000</f>
        <v>206.44743</v>
      </c>
      <c r="E37" s="26">
        <f>114950.99/1000</f>
        <v>114.95099</v>
      </c>
      <c r="F37" s="20">
        <f>1196.9/1000</f>
        <v>1.1969000000000001</v>
      </c>
      <c r="G37" s="20"/>
      <c r="H37" s="19">
        <f>D37+E37+G37+F37</f>
        <v>322.59532000000002</v>
      </c>
    </row>
    <row r="38" spans="1:10" ht="15.75" hidden="1" customHeight="1" x14ac:dyDescent="0.2">
      <c r="A38" s="29" t="s">
        <v>71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72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73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74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75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44" t="s">
        <v>16</v>
      </c>
      <c r="C48" s="245"/>
      <c r="D48" s="19">
        <f>D37+D38+D39+D40+D41+D42+D43+D44+D45+D46+D47</f>
        <v>206.44743</v>
      </c>
      <c r="E48" s="19">
        <f t="shared" ref="E48:G48" si="3">E37+E38+E39+E40+E41+E42+E43+E44+E45+E46+E47</f>
        <v>114.95099</v>
      </c>
      <c r="F48" s="19">
        <f t="shared" si="3"/>
        <v>1.1969000000000001</v>
      </c>
      <c r="G48" s="19">
        <f t="shared" si="3"/>
        <v>0</v>
      </c>
      <c r="H48" s="19">
        <f>H37+H38+H39+H40+H41+H42+H43+H44+H45+H46+H47</f>
        <v>322.59532000000002</v>
      </c>
    </row>
    <row r="49" spans="1:11" x14ac:dyDescent="0.2">
      <c r="A49" s="21"/>
      <c r="B49" s="244" t="s">
        <v>32</v>
      </c>
      <c r="C49" s="245"/>
      <c r="D49" s="19">
        <f>D48+D35</f>
        <v>206.44743</v>
      </c>
      <c r="E49" s="19">
        <f>E48+E35</f>
        <v>114.95099</v>
      </c>
      <c r="F49" s="19">
        <f>F48+F35</f>
        <v>1.1969000000000001</v>
      </c>
      <c r="G49" s="19">
        <f>G48+G35</f>
        <v>100.58294833612499</v>
      </c>
      <c r="H49" s="19">
        <f>H48+H35</f>
        <v>423.17826833612503</v>
      </c>
      <c r="K49" s="75"/>
    </row>
    <row r="50" spans="1:11" x14ac:dyDescent="0.2">
      <c r="A50" s="246" t="s">
        <v>42</v>
      </c>
      <c r="B50" s="247"/>
      <c r="C50" s="247"/>
      <c r="D50" s="247"/>
      <c r="E50" s="247"/>
      <c r="F50" s="247"/>
      <c r="G50" s="247"/>
      <c r="H50" s="247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44" t="s">
        <v>45</v>
      </c>
      <c r="C54" s="245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44" t="s">
        <v>40</v>
      </c>
      <c r="C55" s="245"/>
      <c r="D55" s="19">
        <f>D54+D49</f>
        <v>206.44743</v>
      </c>
      <c r="E55" s="19">
        <f t="shared" ref="E55" si="6">E54+E49</f>
        <v>114.95099</v>
      </c>
      <c r="F55" s="19">
        <f t="shared" ref="F55" si="7">F54+F49</f>
        <v>1.1969000000000001</v>
      </c>
      <c r="G55" s="19">
        <f t="shared" ref="G55" si="8">G54+G49</f>
        <v>100.58294833612499</v>
      </c>
      <c r="H55" s="19">
        <f>H54+H49</f>
        <v>423.17826833612503</v>
      </c>
    </row>
    <row r="56" spans="1:11" x14ac:dyDescent="0.2">
      <c r="A56" s="246" t="s">
        <v>43</v>
      </c>
      <c r="B56" s="247"/>
      <c r="C56" s="247"/>
      <c r="D56" s="247"/>
      <c r="E56" s="247"/>
      <c r="F56" s="247"/>
      <c r="G56" s="247"/>
      <c r="H56" s="247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44" t="s">
        <v>44</v>
      </c>
      <c r="C58" s="24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44" t="s">
        <v>41</v>
      </c>
      <c r="C59" s="245"/>
      <c r="D59" s="19">
        <f>D58+D55</f>
        <v>206.44743</v>
      </c>
      <c r="E59" s="19">
        <f t="shared" ref="E59" si="9">E58+E55</f>
        <v>114.95099</v>
      </c>
      <c r="F59" s="19">
        <f t="shared" ref="F59" si="10">F58+F55</f>
        <v>1.1969000000000001</v>
      </c>
      <c r="G59" s="19">
        <f t="shared" ref="G59" si="11">G58+G55</f>
        <v>100.58294833612499</v>
      </c>
      <c r="H59" s="19">
        <f>H58+H55</f>
        <v>423.17826833612503</v>
      </c>
    </row>
    <row r="60" spans="1:11" x14ac:dyDescent="0.2">
      <c r="A60" s="246" t="s">
        <v>31</v>
      </c>
      <c r="B60" s="247"/>
      <c r="C60" s="247"/>
      <c r="D60" s="247"/>
      <c r="E60" s="247"/>
      <c r="F60" s="247"/>
      <c r="G60" s="247"/>
      <c r="H60" s="247"/>
    </row>
    <row r="61" spans="1:11" x14ac:dyDescent="0.2">
      <c r="A61" s="29" t="s">
        <v>66</v>
      </c>
      <c r="B61" s="27" t="s">
        <v>706</v>
      </c>
      <c r="C61" s="27" t="s">
        <v>330</v>
      </c>
      <c r="D61" s="27"/>
      <c r="E61" s="27"/>
      <c r="F61" s="27"/>
      <c r="G61" s="28">
        <f>10987.07/1000</f>
        <v>10.987069999999999</v>
      </c>
      <c r="H61" s="19">
        <f t="shared" ref="H61" si="12">G61+F61+E61+D61</f>
        <v>10.987069999999999</v>
      </c>
    </row>
    <row r="62" spans="1:11" hidden="1" x14ac:dyDescent="0.2">
      <c r="A62" s="29" t="s">
        <v>67</v>
      </c>
      <c r="B62" s="18"/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67</v>
      </c>
      <c r="B66" s="22" t="s">
        <v>230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44" t="s">
        <v>33</v>
      </c>
      <c r="C67" s="245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70.588595561674992</v>
      </c>
      <c r="H67" s="19">
        <f>D67+E67+F67+G67</f>
        <v>70.588595561674992</v>
      </c>
    </row>
    <row r="68" spans="1:8" x14ac:dyDescent="0.2">
      <c r="A68" s="21"/>
      <c r="B68" s="244" t="s">
        <v>17</v>
      </c>
      <c r="C68" s="245"/>
      <c r="D68" s="19">
        <f>D67+D59</f>
        <v>206.44743</v>
      </c>
      <c r="E68" s="19">
        <f>E67+E59</f>
        <v>114.95099</v>
      </c>
      <c r="F68" s="19">
        <f>F67+F59</f>
        <v>1.1969000000000001</v>
      </c>
      <c r="G68" s="19">
        <f>G67+G59</f>
        <v>171.17154389779998</v>
      </c>
      <c r="H68" s="19">
        <f>H67+H59</f>
        <v>493.76686389780002</v>
      </c>
    </row>
    <row r="69" spans="1:8" x14ac:dyDescent="0.2">
      <c r="A69" s="246" t="s">
        <v>27</v>
      </c>
      <c r="B69" s="247"/>
      <c r="C69" s="247"/>
      <c r="D69" s="247"/>
      <c r="E69" s="247"/>
      <c r="F69" s="247"/>
      <c r="G69" s="247"/>
      <c r="H69" s="247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232</v>
      </c>
      <c r="C71" s="25" t="s">
        <v>26</v>
      </c>
      <c r="D71" s="20"/>
      <c r="E71" s="20"/>
      <c r="F71" s="20"/>
      <c r="G71" s="19">
        <f>(D68+E68+F68+G68+G79)/100*8.5</f>
        <v>47.906073431313004</v>
      </c>
      <c r="H71" s="19">
        <f>D71+E71+F71+G71</f>
        <v>47.906073431313004</v>
      </c>
    </row>
    <row r="72" spans="1:8" ht="12.75" customHeight="1" x14ac:dyDescent="0.2">
      <c r="A72" s="263" t="s">
        <v>30</v>
      </c>
      <c r="B72" s="264"/>
      <c r="C72" s="265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47.906073431313004</v>
      </c>
      <c r="H72" s="19">
        <f>D72+E72+F72+G72</f>
        <v>47.906073431313004</v>
      </c>
    </row>
    <row r="73" spans="1:8" x14ac:dyDescent="0.2">
      <c r="A73" s="21"/>
      <c r="B73" s="244" t="s">
        <v>28</v>
      </c>
      <c r="C73" s="245"/>
      <c r="D73" s="19">
        <f>D68+D72</f>
        <v>206.44743</v>
      </c>
      <c r="E73" s="19">
        <f t="shared" ref="E73:G73" si="16">E68+E72</f>
        <v>114.95099</v>
      </c>
      <c r="F73" s="19">
        <f t="shared" si="16"/>
        <v>1.1969000000000001</v>
      </c>
      <c r="G73" s="19">
        <f t="shared" si="16"/>
        <v>219.07761732911297</v>
      </c>
      <c r="H73" s="19">
        <f>H72+H68</f>
        <v>541.67293732911298</v>
      </c>
    </row>
    <row r="74" spans="1:8" x14ac:dyDescent="0.2">
      <c r="A74" s="246" t="s">
        <v>18</v>
      </c>
      <c r="B74" s="247"/>
      <c r="C74" s="247"/>
      <c r="D74" s="247"/>
      <c r="E74" s="247"/>
      <c r="F74" s="247"/>
      <c r="G74" s="247"/>
      <c r="H74" s="247"/>
    </row>
    <row r="75" spans="1:8" x14ac:dyDescent="0.2">
      <c r="A75" s="29" t="s">
        <v>70</v>
      </c>
      <c r="B75" s="22" t="s">
        <v>134</v>
      </c>
      <c r="C75" s="18" t="s">
        <v>719</v>
      </c>
      <c r="D75" s="20"/>
      <c r="E75" s="20"/>
      <c r="F75" s="20"/>
      <c r="G75" s="19">
        <f>69834/1000</f>
        <v>69.834000000000003</v>
      </c>
      <c r="H75" s="19">
        <f>G75+F75+E75+D75</f>
        <v>69.834000000000003</v>
      </c>
    </row>
    <row r="76" spans="1:8" hidden="1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44" t="s">
        <v>20</v>
      </c>
      <c r="C79" s="245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69.834000000000003</v>
      </c>
      <c r="H79" s="19">
        <f>G79+F79+E79+D79</f>
        <v>69.834000000000003</v>
      </c>
    </row>
    <row r="80" spans="1:8" x14ac:dyDescent="0.2">
      <c r="A80" s="21"/>
      <c r="B80" s="244" t="s">
        <v>21</v>
      </c>
      <c r="C80" s="245"/>
      <c r="D80" s="19">
        <f>D73+D79</f>
        <v>206.44743</v>
      </c>
      <c r="E80" s="19">
        <f>E73+E79</f>
        <v>114.95099</v>
      </c>
      <c r="F80" s="19">
        <f>F73+F79</f>
        <v>1.1969000000000001</v>
      </c>
      <c r="G80" s="19">
        <f>G73+G79</f>
        <v>288.91161732911297</v>
      </c>
      <c r="H80" s="19">
        <f>D80+E80+F80+G80</f>
        <v>611.50693732911304</v>
      </c>
    </row>
    <row r="81" spans="1:8" x14ac:dyDescent="0.2">
      <c r="A81" s="246" t="s">
        <v>22</v>
      </c>
      <c r="B81" s="247"/>
      <c r="C81" s="247"/>
      <c r="D81" s="247"/>
      <c r="E81" s="247"/>
      <c r="F81" s="247"/>
      <c r="G81" s="247"/>
      <c r="H81" s="247"/>
    </row>
    <row r="82" spans="1:8" x14ac:dyDescent="0.2">
      <c r="A82" s="17"/>
      <c r="B82" s="22"/>
      <c r="C82" s="18" t="s">
        <v>121</v>
      </c>
      <c r="D82" s="19">
        <f>D80/100*22</f>
        <v>45.418434600000005</v>
      </c>
      <c r="E82" s="19">
        <f t="shared" ref="E82:H82" si="19">E80/100*22</f>
        <v>25.289217799999999</v>
      </c>
      <c r="F82" s="19">
        <f t="shared" si="19"/>
        <v>0.263318</v>
      </c>
      <c r="G82" s="19">
        <f t="shared" si="19"/>
        <v>63.560555812404857</v>
      </c>
      <c r="H82" s="19">
        <f t="shared" si="19"/>
        <v>134.53152621240488</v>
      </c>
    </row>
    <row r="83" spans="1:8" x14ac:dyDescent="0.2">
      <c r="A83" s="21"/>
      <c r="B83" s="244" t="s">
        <v>23</v>
      </c>
      <c r="C83" s="245"/>
      <c r="D83" s="19">
        <f>D82</f>
        <v>45.418434600000005</v>
      </c>
      <c r="E83" s="19">
        <f>E82</f>
        <v>25.289217799999999</v>
      </c>
      <c r="F83" s="20">
        <f>F82</f>
        <v>0.263318</v>
      </c>
      <c r="G83" s="19">
        <f>G82</f>
        <v>63.560555812404857</v>
      </c>
      <c r="H83" s="19">
        <f>D83+E83+F83+G83</f>
        <v>134.53152621240486</v>
      </c>
    </row>
    <row r="84" spans="1:8" x14ac:dyDescent="0.2">
      <c r="A84" s="21"/>
      <c r="B84" s="244" t="s">
        <v>24</v>
      </c>
      <c r="C84" s="245"/>
      <c r="D84" s="19">
        <f>D80+D82</f>
        <v>251.86586460000001</v>
      </c>
      <c r="E84" s="19">
        <f>E80+E82</f>
        <v>140.24020780000001</v>
      </c>
      <c r="F84" s="19">
        <f>F80+F82</f>
        <v>1.460218</v>
      </c>
      <c r="G84" s="19">
        <f>G80+G82</f>
        <v>352.47217314151783</v>
      </c>
      <c r="H84" s="19">
        <f>H80+H82</f>
        <v>746.0384635415179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1"/>
  <sheetViews>
    <sheetView zoomScale="90" zoomScaleNormal="90" workbookViewId="0">
      <selection activeCell="H8" sqref="H8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66" t="s">
        <v>123</v>
      </c>
      <c r="B1" s="266"/>
      <c r="C1" s="266"/>
      <c r="D1" s="266"/>
      <c r="E1" s="266"/>
      <c r="F1" s="266"/>
      <c r="G1" s="266"/>
      <c r="H1" s="266"/>
    </row>
    <row r="2" spans="1:8" x14ac:dyDescent="0.25">
      <c r="A2" s="77" t="s">
        <v>728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124</v>
      </c>
      <c r="B3" s="83" t="s">
        <v>125</v>
      </c>
      <c r="C3" s="84" t="s">
        <v>126</v>
      </c>
      <c r="D3" s="83" t="s">
        <v>127</v>
      </c>
      <c r="E3" s="84" t="s">
        <v>128</v>
      </c>
      <c r="F3" s="84" t="s">
        <v>129</v>
      </c>
      <c r="G3" s="83" t="s">
        <v>130</v>
      </c>
      <c r="H3" s="84" t="s">
        <v>131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51" x14ac:dyDescent="0.25">
      <c r="A5" s="86" t="s">
        <v>706</v>
      </c>
      <c r="B5" s="87" t="s">
        <v>722</v>
      </c>
      <c r="C5" s="88" t="s">
        <v>723</v>
      </c>
      <c r="D5" s="89">
        <v>239.63104999999999</v>
      </c>
      <c r="E5" s="90">
        <v>7.0000000000000007E-2</v>
      </c>
      <c r="F5" s="91" t="s">
        <v>132</v>
      </c>
      <c r="G5" s="90">
        <f>D5/E5</f>
        <v>3423.3007142857136</v>
      </c>
      <c r="H5" s="92" t="s">
        <v>731</v>
      </c>
    </row>
    <row r="6" spans="1:8" ht="51" x14ac:dyDescent="0.25">
      <c r="A6" s="93" t="s">
        <v>134</v>
      </c>
      <c r="B6" s="93" t="s">
        <v>135</v>
      </c>
      <c r="C6" s="93" t="s">
        <v>225</v>
      </c>
      <c r="D6" s="89">
        <v>69.834000000000003</v>
      </c>
      <c r="E6" s="90">
        <v>1</v>
      </c>
      <c r="F6" s="91" t="s">
        <v>724</v>
      </c>
      <c r="G6" s="90">
        <f t="shared" ref="G6:G9" si="0">D6/E6</f>
        <v>69.834000000000003</v>
      </c>
      <c r="H6" s="92" t="str">
        <f>H5</f>
        <v>Строительство ВЛИ-0,4 кВ от ТП-155 до границы объекта заявителя в г.п. Вырица Гатчинского р-на ЛО (22-1-06-1-08-06-0-1611)
Распоряжение № 00/83 от 18.02.2025</v>
      </c>
    </row>
    <row r="7" spans="1:8" ht="51" x14ac:dyDescent="0.25">
      <c r="A7" s="93" t="s">
        <v>226</v>
      </c>
      <c r="B7" s="93" t="s">
        <v>135</v>
      </c>
      <c r="C7" s="93" t="s">
        <v>136</v>
      </c>
      <c r="D7" s="89">
        <v>1.2470000000000001</v>
      </c>
      <c r="E7" s="90">
        <v>7.0000000000000007E-2</v>
      </c>
      <c r="F7" s="91" t="s">
        <v>132</v>
      </c>
      <c r="G7" s="90">
        <f t="shared" si="0"/>
        <v>17.814285714285713</v>
      </c>
      <c r="H7" s="92" t="str">
        <f t="shared" ref="H7:H9" si="1">H6</f>
        <v>Строительство ВЛИ-0,4 кВ от ТП-155 до границы объекта заявителя в г.п. Вырица Гатчинского р-на ЛО (22-1-06-1-08-06-0-1611)
Распоряжение № 00/83 от 18.02.2025</v>
      </c>
    </row>
    <row r="8" spans="1:8" ht="51" x14ac:dyDescent="0.25">
      <c r="A8" s="93" t="s">
        <v>227</v>
      </c>
      <c r="B8" s="93" t="s">
        <v>135</v>
      </c>
      <c r="C8" s="93" t="s">
        <v>137</v>
      </c>
      <c r="D8" s="89">
        <v>99.335875936125007</v>
      </c>
      <c r="E8" s="90">
        <v>1</v>
      </c>
      <c r="F8" s="91" t="s">
        <v>138</v>
      </c>
      <c r="G8" s="90">
        <f t="shared" si="0"/>
        <v>99.335875936125007</v>
      </c>
      <c r="H8" s="92" t="str">
        <f t="shared" si="1"/>
        <v>Строительство ВЛИ-0,4 кВ от ТП-155 до границы объекта заявителя в г.п. Вырица Гатчинского р-на ЛО (22-1-06-1-08-06-0-1611)
Распоряжение № 00/83 от 18.02.2025</v>
      </c>
    </row>
    <row r="9" spans="1:8" ht="51" x14ac:dyDescent="0.25">
      <c r="A9" s="93" t="s">
        <v>727</v>
      </c>
      <c r="B9" s="93" t="s">
        <v>135</v>
      </c>
      <c r="C9" s="93" t="s">
        <v>139</v>
      </c>
      <c r="D9" s="89">
        <v>59.601525561674997</v>
      </c>
      <c r="E9" s="90">
        <v>0.6</v>
      </c>
      <c r="F9" s="91" t="s">
        <v>138</v>
      </c>
      <c r="G9" s="90">
        <f t="shared" si="0"/>
        <v>99.335875936124992</v>
      </c>
      <c r="H9" s="92" t="str">
        <f t="shared" si="1"/>
        <v>Строительство ВЛИ-0,4 кВ от ТП-155 до границы объекта заявителя в г.п. Вырица Гатчинского р-на ЛО (22-1-06-1-08-06-0-1611)
Распоряжение № 00/83 от 18.02.2025</v>
      </c>
    </row>
    <row r="10" spans="1:8" x14ac:dyDescent="0.25">
      <c r="C10" s="95"/>
      <c r="D10" s="96"/>
    </row>
    <row r="11" spans="1:8" x14ac:dyDescent="0.25">
      <c r="D11" s="97"/>
    </row>
  </sheetData>
  <mergeCells count="1">
    <mergeCell ref="A1:H1"/>
  </mergeCells>
  <pageMargins left="0.7" right="0.7" top="0.75" bottom="0.75" header="0.3" footer="0.3"/>
  <ignoredErrors>
    <ignoredError sqref="G5 G6:G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A13" sqref="A13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302" t="s">
        <v>140</v>
      </c>
      <c r="B1" s="302"/>
      <c r="C1" s="302"/>
      <c r="D1" s="302"/>
      <c r="E1" s="302"/>
      <c r="F1" s="303" t="s">
        <v>141</v>
      </c>
      <c r="G1" s="303"/>
      <c r="H1" s="303"/>
      <c r="I1" s="303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304" t="s">
        <v>228</v>
      </c>
      <c r="B3" s="304"/>
      <c r="C3" s="304"/>
      <c r="D3" s="304"/>
      <c r="E3" s="304"/>
      <c r="F3" s="304"/>
      <c r="G3" s="304"/>
      <c r="H3" s="304"/>
      <c r="I3" s="304"/>
    </row>
    <row r="4" spans="1:9" x14ac:dyDescent="0.25">
      <c r="A4" s="305" t="s">
        <v>142</v>
      </c>
      <c r="B4" s="305"/>
      <c r="C4" s="305"/>
      <c r="D4" s="305"/>
      <c r="E4" s="305"/>
      <c r="F4" s="305"/>
      <c r="G4" s="305"/>
      <c r="H4" s="305"/>
      <c r="I4" s="305"/>
    </row>
    <row r="5" spans="1:9" x14ac:dyDescent="0.25">
      <c r="D5" s="102"/>
      <c r="E5" s="102"/>
      <c r="F5" s="102"/>
      <c r="G5" s="102"/>
    </row>
    <row r="6" spans="1:9" x14ac:dyDescent="0.25">
      <c r="A6" s="306" t="str">
        <f>СЗ!B13</f>
        <v>Строительство ВЛ-0,4 кВ от ТП-109 протяженностью 0,07 км по договору №20-026/005-ПС-25 в г. Лодейное Поле ЛО</v>
      </c>
      <c r="B6" s="307"/>
      <c r="C6" s="307"/>
      <c r="D6" s="308"/>
      <c r="E6" s="308"/>
      <c r="F6" s="308"/>
      <c r="G6" s="308"/>
      <c r="H6" s="308"/>
      <c r="I6" s="308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309" t="s">
        <v>143</v>
      </c>
      <c r="B8" s="309"/>
      <c r="C8" s="309"/>
      <c r="D8" s="310" t="s">
        <v>144</v>
      </c>
      <c r="E8" s="311"/>
      <c r="F8" s="311"/>
      <c r="G8" s="311"/>
      <c r="H8" s="311"/>
      <c r="I8" s="311"/>
    </row>
    <row r="10" spans="1:9" x14ac:dyDescent="0.25">
      <c r="A10" s="309" t="s">
        <v>145</v>
      </c>
      <c r="B10" s="309"/>
      <c r="C10" s="309"/>
      <c r="D10" s="310"/>
      <c r="E10" s="311"/>
      <c r="F10" s="311"/>
      <c r="G10" s="311"/>
      <c r="H10" s="311"/>
      <c r="I10" s="311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312" t="s">
        <v>728</v>
      </c>
      <c r="B12" s="312"/>
      <c r="C12" s="312"/>
      <c r="D12" s="312"/>
      <c r="E12" s="312"/>
      <c r="F12" s="312"/>
      <c r="G12" s="312"/>
      <c r="H12" s="312"/>
      <c r="I12" s="312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313" t="s">
        <v>146</v>
      </c>
      <c r="C14" s="314"/>
      <c r="D14" s="313" t="s">
        <v>147</v>
      </c>
      <c r="E14" s="315"/>
      <c r="F14" s="315"/>
      <c r="G14" s="314"/>
      <c r="H14" s="113" t="s">
        <v>148</v>
      </c>
      <c r="I14" s="114" t="s">
        <v>149</v>
      </c>
    </row>
    <row r="15" spans="1:9" x14ac:dyDescent="0.25">
      <c r="A15" s="115" t="s">
        <v>150</v>
      </c>
      <c r="B15" s="301">
        <v>2</v>
      </c>
      <c r="C15" s="301"/>
      <c r="D15" s="301">
        <v>3</v>
      </c>
      <c r="E15" s="301"/>
      <c r="F15" s="301"/>
      <c r="G15" s="301"/>
      <c r="H15" s="116">
        <v>4</v>
      </c>
      <c r="I15" s="116">
        <v>5</v>
      </c>
    </row>
    <row r="16" spans="1:9" ht="90" x14ac:dyDescent="0.25">
      <c r="A16" s="117" t="s">
        <v>150</v>
      </c>
      <c r="B16" s="290" t="s">
        <v>151</v>
      </c>
      <c r="C16" s="291"/>
      <c r="D16" s="292" t="s">
        <v>152</v>
      </c>
      <c r="E16" s="293"/>
      <c r="F16" s="293"/>
      <c r="G16" s="294"/>
      <c r="H16" s="118" t="s">
        <v>720</v>
      </c>
      <c r="I16" s="119">
        <f>14484*0.07*1.23</f>
        <v>1247.0724</v>
      </c>
    </row>
    <row r="17" spans="1:9" x14ac:dyDescent="0.25">
      <c r="A17" s="120" t="s">
        <v>153</v>
      </c>
      <c r="B17" s="295" t="s">
        <v>154</v>
      </c>
      <c r="C17" s="296"/>
      <c r="D17" s="295"/>
      <c r="E17" s="297"/>
      <c r="F17" s="297"/>
      <c r="G17" s="296"/>
      <c r="H17" s="121"/>
      <c r="I17" s="122"/>
    </row>
    <row r="18" spans="1:9" x14ac:dyDescent="0.25">
      <c r="A18" s="123" t="s">
        <v>153</v>
      </c>
      <c r="B18" s="298" t="s">
        <v>155</v>
      </c>
      <c r="C18" s="299"/>
      <c r="D18" s="298" t="s">
        <v>156</v>
      </c>
      <c r="E18" s="300"/>
      <c r="F18" s="300"/>
      <c r="G18" s="299"/>
      <c r="H18" s="124"/>
      <c r="I18" s="125"/>
    </row>
    <row r="19" spans="1:9" x14ac:dyDescent="0.25">
      <c r="A19" s="123" t="s">
        <v>153</v>
      </c>
      <c r="B19" s="279" t="s">
        <v>157</v>
      </c>
      <c r="C19" s="280"/>
      <c r="D19" s="279"/>
      <c r="E19" s="281"/>
      <c r="F19" s="281"/>
      <c r="G19" s="280"/>
      <c r="H19" s="126"/>
      <c r="I19" s="127"/>
    </row>
    <row r="20" spans="1:9" x14ac:dyDescent="0.25">
      <c r="A20" s="128" t="s">
        <v>153</v>
      </c>
      <c r="B20" s="282" t="s">
        <v>158</v>
      </c>
      <c r="C20" s="283"/>
      <c r="D20" s="284">
        <v>1</v>
      </c>
      <c r="E20" s="285"/>
      <c r="F20" s="285"/>
      <c r="G20" s="286"/>
      <c r="H20" s="129"/>
      <c r="I20" s="130"/>
    </row>
    <row r="21" spans="1:9" x14ac:dyDescent="0.25">
      <c r="A21" s="128" t="s">
        <v>159</v>
      </c>
      <c r="B21" s="287" t="s">
        <v>160</v>
      </c>
      <c r="C21" s="288"/>
      <c r="D21" s="287"/>
      <c r="E21" s="289"/>
      <c r="F21" s="289"/>
      <c r="G21" s="288"/>
      <c r="H21" s="131"/>
      <c r="I21" s="132">
        <f>I16</f>
        <v>1247.0724</v>
      </c>
    </row>
    <row r="22" spans="1:9" x14ac:dyDescent="0.25">
      <c r="A22" s="76" t="s">
        <v>161</v>
      </c>
      <c r="B22" s="274" t="s">
        <v>162</v>
      </c>
      <c r="C22" s="275"/>
      <c r="D22" s="274"/>
      <c r="E22" s="276"/>
      <c r="F22" s="276"/>
      <c r="G22" s="275"/>
      <c r="H22" s="133"/>
      <c r="I22" s="134">
        <f>I21</f>
        <v>1247.0724</v>
      </c>
    </row>
    <row r="24" spans="1:9" x14ac:dyDescent="0.25">
      <c r="A24" s="277" t="s">
        <v>163</v>
      </c>
      <c r="B24" s="277"/>
      <c r="C24" s="277"/>
      <c r="D24" s="278" t="s">
        <v>721</v>
      </c>
      <c r="E24" s="278"/>
      <c r="F24" s="278"/>
      <c r="G24" s="278"/>
      <c r="H24" s="278"/>
      <c r="I24" s="278"/>
    </row>
    <row r="25" spans="1:9" x14ac:dyDescent="0.25">
      <c r="D25" s="135"/>
    </row>
    <row r="26" spans="1:9" x14ac:dyDescent="0.25">
      <c r="A26" s="269" t="s">
        <v>164</v>
      </c>
      <c r="B26" s="269"/>
      <c r="C26" s="269"/>
      <c r="D26" s="270"/>
      <c r="E26" s="270"/>
      <c r="F26" s="270"/>
      <c r="G26" s="270"/>
      <c r="H26" s="270"/>
      <c r="I26" s="270"/>
    </row>
    <row r="27" spans="1:9" x14ac:dyDescent="0.25">
      <c r="D27" s="267" t="s">
        <v>165</v>
      </c>
      <c r="E27" s="271"/>
      <c r="F27" s="271"/>
      <c r="G27" s="271"/>
      <c r="H27" s="271"/>
      <c r="I27" s="271"/>
    </row>
    <row r="28" spans="1:9" x14ac:dyDescent="0.25">
      <c r="A28" s="136"/>
    </row>
    <row r="29" spans="1:9" x14ac:dyDescent="0.25">
      <c r="A29" s="269" t="s">
        <v>166</v>
      </c>
      <c r="B29" s="269"/>
      <c r="C29" s="269"/>
      <c r="D29" s="270"/>
      <c r="E29" s="270"/>
      <c r="F29" s="270"/>
      <c r="G29" s="270"/>
      <c r="H29" s="270"/>
      <c r="I29" s="270"/>
    </row>
    <row r="30" spans="1:9" x14ac:dyDescent="0.25">
      <c r="D30" s="267" t="s">
        <v>165</v>
      </c>
      <c r="E30" s="271"/>
      <c r="F30" s="271"/>
      <c r="G30" s="271"/>
      <c r="H30" s="271"/>
      <c r="I30" s="271"/>
    </row>
    <row r="31" spans="1:9" x14ac:dyDescent="0.25">
      <c r="A31" s="136"/>
    </row>
    <row r="32" spans="1:9" x14ac:dyDescent="0.25">
      <c r="A32" s="272" t="s">
        <v>167</v>
      </c>
      <c r="B32" s="272"/>
      <c r="C32" s="272"/>
      <c r="D32" s="270"/>
      <c r="E32" s="270"/>
      <c r="F32" s="270"/>
      <c r="G32" s="137" t="s">
        <v>168</v>
      </c>
      <c r="H32" s="273"/>
      <c r="I32" s="273"/>
    </row>
    <row r="33" spans="1:9" x14ac:dyDescent="0.25">
      <c r="A33" s="138"/>
      <c r="B33" s="139"/>
      <c r="C33" s="139"/>
      <c r="D33" s="267" t="s">
        <v>169</v>
      </c>
      <c r="E33" s="267"/>
      <c r="F33" s="267"/>
      <c r="G33" s="139"/>
      <c r="H33" s="268" t="s">
        <v>165</v>
      </c>
      <c r="I33" s="268"/>
    </row>
    <row r="35" spans="1:9" x14ac:dyDescent="0.25">
      <c r="A35" s="269" t="s">
        <v>143</v>
      </c>
      <c r="B35" s="269"/>
      <c r="C35" s="269"/>
      <c r="D35" s="270"/>
      <c r="E35" s="270"/>
      <c r="F35" s="270"/>
      <c r="G35" s="270"/>
      <c r="H35" s="270"/>
      <c r="I35" s="270"/>
    </row>
    <row r="36" spans="1:9" x14ac:dyDescent="0.25">
      <c r="D36" s="267" t="s">
        <v>170</v>
      </c>
      <c r="E36" s="271"/>
      <c r="F36" s="271"/>
      <c r="G36" s="271"/>
      <c r="H36" s="271"/>
      <c r="I36" s="271"/>
    </row>
    <row r="37" spans="1:9" x14ac:dyDescent="0.25">
      <c r="A37" s="13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topLeftCell="A13" zoomScale="90" zoomScaleNormal="90" workbookViewId="0">
      <selection activeCell="A8" sqref="A8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171</v>
      </c>
    </row>
    <row r="2" spans="1:7" x14ac:dyDescent="0.25">
      <c r="A2" s="143"/>
      <c r="B2" s="141"/>
      <c r="C2" s="141"/>
    </row>
    <row r="3" spans="1:7" ht="26.25" customHeight="1" x14ac:dyDescent="0.25">
      <c r="A3" s="327" t="s">
        <v>229</v>
      </c>
      <c r="B3" s="327"/>
      <c r="C3" s="327"/>
      <c r="D3" s="327"/>
      <c r="E3" s="327"/>
      <c r="F3" s="328"/>
      <c r="G3" s="328"/>
    </row>
    <row r="4" spans="1:7" x14ac:dyDescent="0.25">
      <c r="A4" s="329" t="str">
        <f>СЗ!B13</f>
        <v>Строительство ВЛ-0,4 кВ от ТП-109 протяженностью 0,07 км по договору №20-026/005-ПС-25 в г. Лодейное Поле ЛО</v>
      </c>
      <c r="B4" s="330"/>
      <c r="C4" s="330"/>
      <c r="D4" s="330"/>
      <c r="E4" s="330"/>
      <c r="F4" s="331"/>
      <c r="G4" s="331"/>
    </row>
    <row r="5" spans="1:7" x14ac:dyDescent="0.25">
      <c r="A5" s="330" t="s">
        <v>172</v>
      </c>
      <c r="B5" s="330"/>
      <c r="C5" s="330"/>
      <c r="D5" s="330"/>
      <c r="E5" s="330"/>
      <c r="F5" s="331"/>
      <c r="G5" s="331"/>
    </row>
    <row r="6" spans="1:7" x14ac:dyDescent="0.25">
      <c r="A6" s="330" t="s">
        <v>173</v>
      </c>
      <c r="B6" s="330"/>
      <c r="C6" s="330"/>
      <c r="D6" s="330"/>
      <c r="E6" s="330"/>
      <c r="F6" s="331"/>
      <c r="G6" s="331"/>
    </row>
    <row r="7" spans="1:7" x14ac:dyDescent="0.25">
      <c r="A7" s="330" t="s">
        <v>729</v>
      </c>
      <c r="B7" s="330"/>
      <c r="C7" s="330"/>
      <c r="D7" s="330"/>
      <c r="E7" s="330"/>
      <c r="F7" s="331"/>
      <c r="G7" s="331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174</v>
      </c>
      <c r="C9" s="147" t="s">
        <v>175</v>
      </c>
      <c r="D9" s="147" t="s">
        <v>176</v>
      </c>
      <c r="E9" s="147" t="s">
        <v>177</v>
      </c>
      <c r="F9" s="148" t="s">
        <v>178</v>
      </c>
      <c r="G9" s="148" t="s">
        <v>179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325" t="s">
        <v>180</v>
      </c>
      <c r="B11" s="326"/>
      <c r="C11" s="326"/>
      <c r="D11" s="326"/>
      <c r="E11" s="326"/>
      <c r="F11" s="326"/>
      <c r="G11" s="326"/>
    </row>
    <row r="12" spans="1:7" ht="38.25" x14ac:dyDescent="0.25">
      <c r="A12" s="318">
        <v>1</v>
      </c>
      <c r="B12" s="151" t="s">
        <v>181</v>
      </c>
      <c r="C12" s="152" t="s">
        <v>138</v>
      </c>
      <c r="D12" s="153">
        <v>1</v>
      </c>
      <c r="E12" s="154" t="s">
        <v>182</v>
      </c>
      <c r="F12" s="153" t="s">
        <v>183</v>
      </c>
      <c r="G12" s="155">
        <f>(3284*1)*1.75*1.25*1.3</f>
        <v>9338.875</v>
      </c>
    </row>
    <row r="13" spans="1:7" ht="48" x14ac:dyDescent="0.25">
      <c r="A13" s="319"/>
      <c r="B13" s="156"/>
      <c r="C13" s="157"/>
      <c r="D13" s="158"/>
      <c r="E13" s="159" t="s">
        <v>184</v>
      </c>
      <c r="F13" s="158"/>
      <c r="G13" s="160" t="s">
        <v>185</v>
      </c>
    </row>
    <row r="14" spans="1:7" ht="36" x14ac:dyDescent="0.25">
      <c r="A14" s="319"/>
      <c r="B14" s="156"/>
      <c r="C14" s="157"/>
      <c r="D14" s="158"/>
      <c r="E14" s="159" t="s">
        <v>186</v>
      </c>
      <c r="F14" s="158"/>
      <c r="G14" s="160" t="s">
        <v>185</v>
      </c>
    </row>
    <row r="15" spans="1:7" ht="72" x14ac:dyDescent="0.25">
      <c r="A15" s="320"/>
      <c r="B15" s="156"/>
      <c r="C15" s="157"/>
      <c r="D15" s="158"/>
      <c r="E15" s="159" t="s">
        <v>187</v>
      </c>
      <c r="F15" s="158"/>
      <c r="G15" s="160" t="s">
        <v>185</v>
      </c>
    </row>
    <row r="16" spans="1:7" ht="38.25" x14ac:dyDescent="0.25">
      <c r="A16" s="318">
        <v>2</v>
      </c>
      <c r="B16" s="151" t="s">
        <v>188</v>
      </c>
      <c r="C16" s="152" t="s">
        <v>138</v>
      </c>
      <c r="D16" s="153">
        <v>1</v>
      </c>
      <c r="E16" s="154" t="s">
        <v>189</v>
      </c>
      <c r="F16" s="153" t="s">
        <v>190</v>
      </c>
      <c r="G16" s="155">
        <f>(1067*1)*1.15</f>
        <v>1227.05</v>
      </c>
    </row>
    <row r="17" spans="1:7" ht="48" x14ac:dyDescent="0.25">
      <c r="A17" s="320"/>
      <c r="B17" s="156"/>
      <c r="C17" s="157"/>
      <c r="D17" s="158"/>
      <c r="E17" s="159" t="s">
        <v>191</v>
      </c>
      <c r="F17" s="158"/>
      <c r="G17" s="160" t="s">
        <v>185</v>
      </c>
    </row>
    <row r="18" spans="1:7" ht="25.5" x14ac:dyDescent="0.25">
      <c r="A18" s="161">
        <v>3</v>
      </c>
      <c r="B18" s="151" t="s">
        <v>192</v>
      </c>
      <c r="C18" s="152" t="s">
        <v>138</v>
      </c>
      <c r="D18" s="153">
        <v>1</v>
      </c>
      <c r="E18" s="154" t="s">
        <v>193</v>
      </c>
      <c r="F18" s="153" t="s">
        <v>194</v>
      </c>
      <c r="G18" s="155">
        <f>961*1</f>
        <v>961</v>
      </c>
    </row>
    <row r="19" spans="1:7" ht="51" x14ac:dyDescent="0.25">
      <c r="A19" s="161">
        <v>4</v>
      </c>
      <c r="B19" s="151" t="s">
        <v>195</v>
      </c>
      <c r="C19" s="152" t="s">
        <v>196</v>
      </c>
      <c r="D19" s="153">
        <v>1</v>
      </c>
      <c r="E19" s="154" t="s">
        <v>197</v>
      </c>
      <c r="F19" s="153" t="s">
        <v>198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199</v>
      </c>
      <c r="C20" s="152" t="s">
        <v>200</v>
      </c>
      <c r="D20" s="153">
        <v>1</v>
      </c>
      <c r="E20" s="154" t="s">
        <v>201</v>
      </c>
      <c r="F20" s="153" t="s">
        <v>202</v>
      </c>
      <c r="G20" s="155">
        <f>(G12+G16+G18)/100*10</f>
        <v>1152.6925000000001</v>
      </c>
    </row>
    <row r="21" spans="1:7" ht="51" x14ac:dyDescent="0.25">
      <c r="A21" s="318">
        <v>6</v>
      </c>
      <c r="B21" s="151" t="s">
        <v>203</v>
      </c>
      <c r="C21" s="152" t="s">
        <v>204</v>
      </c>
      <c r="D21" s="162">
        <f>G12</f>
        <v>9338.875</v>
      </c>
      <c r="E21" s="154" t="s">
        <v>205</v>
      </c>
      <c r="F21" s="153" t="s">
        <v>206</v>
      </c>
      <c r="G21" s="155">
        <f>(13.75*G12)*0.01</f>
        <v>1284.0953125000001</v>
      </c>
    </row>
    <row r="22" spans="1:7" x14ac:dyDescent="0.25">
      <c r="A22" s="320"/>
      <c r="B22" s="156"/>
      <c r="C22" s="157"/>
      <c r="D22" s="158"/>
      <c r="E22" s="159" t="s">
        <v>207</v>
      </c>
      <c r="F22" s="158"/>
      <c r="G22" s="160" t="s">
        <v>185</v>
      </c>
    </row>
    <row r="23" spans="1:7" x14ac:dyDescent="0.25">
      <c r="A23" s="161" t="s">
        <v>153</v>
      </c>
      <c r="B23" s="321" t="s">
        <v>208</v>
      </c>
      <c r="C23" s="322"/>
      <c r="D23" s="322"/>
      <c r="E23" s="322"/>
      <c r="F23" s="322"/>
      <c r="G23" s="163"/>
    </row>
    <row r="24" spans="1:7" x14ac:dyDescent="0.25">
      <c r="A24" s="161" t="s">
        <v>153</v>
      </c>
      <c r="B24" s="323" t="s">
        <v>209</v>
      </c>
      <c r="C24" s="324"/>
      <c r="D24" s="324"/>
      <c r="E24" s="324"/>
      <c r="F24" s="324"/>
      <c r="G24" s="155">
        <f>G12+G16+G18+G19+G20+G21</f>
        <v>14459.3705875</v>
      </c>
    </row>
    <row r="25" spans="1:7" x14ac:dyDescent="0.25">
      <c r="A25" s="161" t="s">
        <v>153</v>
      </c>
      <c r="B25" s="323" t="s">
        <v>210</v>
      </c>
      <c r="C25" s="324"/>
      <c r="D25" s="324"/>
      <c r="E25" s="324"/>
      <c r="F25" s="324"/>
      <c r="G25" s="155">
        <f>G24*6.87</f>
        <v>99335.875936124998</v>
      </c>
    </row>
    <row r="26" spans="1:7" x14ac:dyDescent="0.25">
      <c r="A26" s="164" t="s">
        <v>153</v>
      </c>
      <c r="B26" s="316" t="s">
        <v>211</v>
      </c>
      <c r="C26" s="317"/>
      <c r="D26" s="317"/>
      <c r="E26" s="317"/>
      <c r="F26" s="317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212</v>
      </c>
      <c r="C31" s="177"/>
    </row>
    <row r="32" spans="1:7" x14ac:dyDescent="0.25">
      <c r="A32" s="177" t="s">
        <v>213</v>
      </c>
      <c r="C32" s="177"/>
    </row>
    <row r="33" spans="1:3" x14ac:dyDescent="0.25">
      <c r="A33" s="177" t="s">
        <v>214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C03C0-2D03-4590-BFE1-ACE260798D96}">
  <sheetPr codeName="Лист6"/>
  <dimension ref="A1:U604"/>
  <sheetViews>
    <sheetView topLeftCell="A31" zoomScaleNormal="100" workbookViewId="0">
      <selection activeCell="D24" sqref="D24:U24"/>
    </sheetView>
  </sheetViews>
  <sheetFormatPr defaultRowHeight="15" x14ac:dyDescent="0.25"/>
  <cols>
    <col min="1" max="1" width="5.42578125" style="183" customWidth="1"/>
    <col min="2" max="2" width="14.85546875" style="183" customWidth="1"/>
    <col min="3" max="3" width="19.5703125" style="183" customWidth="1"/>
    <col min="4" max="4" width="1.7109375" style="183" customWidth="1"/>
    <col min="5" max="5" width="6.42578125" style="183" customWidth="1"/>
    <col min="6" max="6" width="3.140625" style="183" customWidth="1"/>
    <col min="7" max="7" width="6.42578125" style="183" customWidth="1"/>
    <col min="8" max="8" width="2.140625" style="183" customWidth="1"/>
    <col min="9" max="9" width="7.28515625" style="183" customWidth="1"/>
    <col min="10" max="10" width="3" style="183" customWidth="1"/>
    <col min="11" max="11" width="7.28515625" style="183" customWidth="1"/>
    <col min="12" max="12" width="10.140625" style="183" customWidth="1"/>
    <col min="13" max="13" width="3" style="183" customWidth="1"/>
    <col min="14" max="14" width="8.7109375" style="183" customWidth="1"/>
    <col min="15" max="15" width="10.28515625" style="183" customWidth="1"/>
    <col min="16" max="16" width="3" style="183" customWidth="1"/>
    <col min="17" max="17" width="7.42578125" style="183" customWidth="1"/>
    <col min="18" max="18" width="2.140625" style="183" customWidth="1"/>
    <col min="19" max="19" width="1.7109375" style="183" customWidth="1"/>
    <col min="20" max="20" width="8.7109375" style="183" customWidth="1"/>
    <col min="21" max="21" width="11.140625" style="183" customWidth="1"/>
    <col min="22" max="16384" width="9.140625" style="183"/>
  </cols>
  <sheetData>
    <row r="1" spans="1:21" ht="14.25" customHeight="1" x14ac:dyDescent="0.25">
      <c r="A1" s="203" t="s">
        <v>153</v>
      </c>
      <c r="B1" s="340" t="s">
        <v>704</v>
      </c>
      <c r="C1" s="335"/>
      <c r="D1" s="335"/>
      <c r="E1" s="335"/>
      <c r="F1" s="335"/>
      <c r="G1" s="335"/>
      <c r="H1" s="341" t="s">
        <v>703</v>
      </c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</row>
    <row r="2" spans="1:21" ht="3.95" customHeight="1" x14ac:dyDescent="0.25">
      <c r="B2" s="335"/>
      <c r="C2" s="335"/>
      <c r="D2" s="335"/>
      <c r="E2" s="335"/>
      <c r="F2" s="335"/>
      <c r="G2" s="335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</row>
    <row r="3" spans="1:21" ht="14.25" customHeight="1" x14ac:dyDescent="0.25"/>
    <row r="4" spans="1:21" ht="29.85" customHeight="1" x14ac:dyDescent="0.25">
      <c r="A4" s="203" t="s">
        <v>153</v>
      </c>
      <c r="B4" s="342" t="s">
        <v>702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34" t="s">
        <v>701</v>
      </c>
      <c r="Q4" s="335"/>
      <c r="R4" s="335"/>
      <c r="S4" s="335"/>
      <c r="T4" s="335"/>
      <c r="U4" s="335"/>
    </row>
    <row r="5" spans="1:21" ht="18.2" customHeight="1" x14ac:dyDescent="0.25">
      <c r="A5" s="203" t="s">
        <v>153</v>
      </c>
      <c r="M5" s="334" t="s">
        <v>153</v>
      </c>
      <c r="N5" s="335"/>
      <c r="O5" s="335"/>
      <c r="P5" s="334" t="s">
        <v>144</v>
      </c>
      <c r="Q5" s="335"/>
      <c r="R5" s="335"/>
      <c r="S5" s="335"/>
      <c r="T5" s="335"/>
      <c r="U5" s="335"/>
    </row>
    <row r="6" spans="1:21" ht="14.25" customHeight="1" x14ac:dyDescent="0.25"/>
    <row r="7" spans="1:21" ht="18.2" customHeight="1" x14ac:dyDescent="0.25">
      <c r="A7" s="203" t="s">
        <v>153</v>
      </c>
      <c r="M7" s="332" t="s">
        <v>153</v>
      </c>
      <c r="N7" s="333"/>
      <c r="O7" s="333"/>
      <c r="P7" s="334" t="s">
        <v>700</v>
      </c>
      <c r="Q7" s="335"/>
      <c r="R7" s="335"/>
      <c r="S7" s="335"/>
      <c r="T7" s="335"/>
      <c r="U7" s="335"/>
    </row>
    <row r="8" spans="1:21" ht="14.25" customHeight="1" x14ac:dyDescent="0.25">
      <c r="A8" s="202" t="s">
        <v>153</v>
      </c>
      <c r="M8" s="336" t="s">
        <v>699</v>
      </c>
      <c r="N8" s="335"/>
      <c r="O8" s="335"/>
      <c r="P8" s="335"/>
      <c r="Q8" s="335"/>
      <c r="R8" s="335"/>
      <c r="S8" s="335"/>
      <c r="T8" s="335"/>
      <c r="U8" s="335"/>
    </row>
    <row r="9" spans="1:21" ht="14.25" customHeight="1" x14ac:dyDescent="0.25"/>
    <row r="10" spans="1:21" ht="19.7" customHeight="1" x14ac:dyDescent="0.25">
      <c r="A10" s="337" t="s">
        <v>696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</row>
    <row r="11" spans="1:21" ht="11.45" customHeight="1" x14ac:dyDescent="0.25">
      <c r="A11" s="338" t="s">
        <v>7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</row>
    <row r="12" spans="1:21" ht="14.25" customHeight="1" x14ac:dyDescent="0.25"/>
    <row r="13" spans="1:21" ht="19.7" customHeight="1" x14ac:dyDescent="0.25">
      <c r="A13" s="337" t="s">
        <v>696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</row>
    <row r="14" spans="1:21" ht="11.45" customHeight="1" x14ac:dyDescent="0.25">
      <c r="A14" s="338" t="s">
        <v>698</v>
      </c>
      <c r="B14" s="339"/>
      <c r="C14" s="339"/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</row>
    <row r="15" spans="1:21" ht="42.95" customHeight="1" x14ac:dyDescent="0.25">
      <c r="A15" s="350" t="s">
        <v>697</v>
      </c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</row>
    <row r="16" spans="1:21" ht="14.25" customHeight="1" x14ac:dyDescent="0.25">
      <c r="A16" s="351" t="s">
        <v>696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</row>
    <row r="17" spans="1:21" ht="14.25" customHeight="1" x14ac:dyDescent="0.25">
      <c r="A17" s="338" t="s">
        <v>695</v>
      </c>
      <c r="B17" s="339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</row>
    <row r="18" spans="1:21" ht="14.25" customHeight="1" x14ac:dyDescent="0.25"/>
    <row r="19" spans="1:21" ht="14.25" customHeight="1" x14ac:dyDescent="0.25">
      <c r="A19" s="200" t="s">
        <v>153</v>
      </c>
      <c r="B19" s="200" t="s">
        <v>694</v>
      </c>
      <c r="C19" s="351" t="s">
        <v>693</v>
      </c>
      <c r="D19" s="333"/>
      <c r="E19" s="333"/>
      <c r="F19" s="333"/>
      <c r="G19" s="333"/>
      <c r="H19" s="333"/>
      <c r="I19" s="333"/>
      <c r="J19" s="333"/>
      <c r="K19" s="333"/>
      <c r="L19" s="201" t="s">
        <v>692</v>
      </c>
      <c r="M19" s="352" t="s">
        <v>153</v>
      </c>
      <c r="N19" s="335"/>
      <c r="O19" s="335"/>
      <c r="P19" s="335"/>
      <c r="Q19" s="335"/>
      <c r="R19" s="335"/>
      <c r="S19" s="335"/>
      <c r="T19" s="335"/>
      <c r="U19" s="335"/>
    </row>
    <row r="20" spans="1:21" ht="14.25" customHeight="1" x14ac:dyDescent="0.25"/>
    <row r="21" spans="1:21" ht="14.25" customHeight="1" x14ac:dyDescent="0.25">
      <c r="A21" s="200" t="s">
        <v>153</v>
      </c>
      <c r="B21" s="199" t="s">
        <v>691</v>
      </c>
      <c r="C21" s="348" t="s">
        <v>690</v>
      </c>
      <c r="D21" s="333"/>
      <c r="E21" s="333"/>
      <c r="F21" s="333"/>
      <c r="G21" s="333"/>
      <c r="H21" s="333"/>
      <c r="I21" s="333"/>
      <c r="J21" s="333"/>
      <c r="K21" s="333"/>
      <c r="L21" s="346" t="s">
        <v>153</v>
      </c>
      <c r="M21" s="335"/>
      <c r="N21" s="335"/>
      <c r="O21" s="335"/>
      <c r="P21" s="335"/>
      <c r="Q21" s="335"/>
      <c r="R21" s="335"/>
      <c r="S21" s="335"/>
      <c r="T21" s="335"/>
      <c r="U21" s="335"/>
    </row>
    <row r="22" spans="1:21" ht="14.25" customHeight="1" x14ac:dyDescent="0.25">
      <c r="A22" s="346" t="s">
        <v>153</v>
      </c>
      <c r="B22" s="335"/>
      <c r="C22" s="349" t="s">
        <v>689</v>
      </c>
      <c r="D22" s="339"/>
      <c r="E22" s="339"/>
      <c r="F22" s="339"/>
      <c r="G22" s="339"/>
      <c r="H22" s="339"/>
      <c r="I22" s="339"/>
      <c r="J22" s="339"/>
      <c r="K22" s="339"/>
      <c r="L22" s="346" t="s">
        <v>153</v>
      </c>
      <c r="M22" s="335"/>
      <c r="N22" s="335"/>
      <c r="O22" s="335"/>
      <c r="P22" s="335"/>
      <c r="Q22" s="335"/>
      <c r="R22" s="335"/>
      <c r="S22" s="335"/>
      <c r="T22" s="335"/>
      <c r="U22" s="335"/>
    </row>
    <row r="23" spans="1:21" ht="14.25" customHeight="1" x14ac:dyDescent="0.25"/>
    <row r="24" spans="1:21" ht="14.25" customHeight="1" x14ac:dyDescent="0.25">
      <c r="A24" s="200" t="s">
        <v>153</v>
      </c>
      <c r="B24" s="344" t="s">
        <v>688</v>
      </c>
      <c r="C24" s="335"/>
      <c r="D24" s="348" t="s">
        <v>687</v>
      </c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</row>
    <row r="25" spans="1:21" ht="14.25" customHeight="1" x14ac:dyDescent="0.25"/>
    <row r="26" spans="1:21" ht="19.7" customHeight="1" x14ac:dyDescent="0.25">
      <c r="A26" s="200" t="s">
        <v>153</v>
      </c>
      <c r="B26" s="344" t="s">
        <v>686</v>
      </c>
      <c r="C26" s="335"/>
      <c r="D26" s="345">
        <v>333582.39</v>
      </c>
      <c r="E26" s="333"/>
      <c r="F26" s="333"/>
      <c r="G26" s="333"/>
      <c r="H26" s="333"/>
      <c r="I26" s="344" t="s">
        <v>204</v>
      </c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</row>
    <row r="27" spans="1:21" ht="19.7" customHeight="1" x14ac:dyDescent="0.25">
      <c r="A27" s="344" t="s">
        <v>153</v>
      </c>
      <c r="B27" s="335"/>
      <c r="C27" s="344" t="s">
        <v>685</v>
      </c>
      <c r="D27" s="335"/>
      <c r="E27" s="335"/>
      <c r="F27" s="335"/>
      <c r="G27" s="335"/>
      <c r="H27" s="335"/>
      <c r="I27" s="335"/>
      <c r="J27" s="335"/>
      <c r="K27" s="335"/>
      <c r="L27" s="346" t="s">
        <v>684</v>
      </c>
      <c r="M27" s="335"/>
      <c r="N27" s="335"/>
      <c r="O27" s="335"/>
      <c r="S27" s="347">
        <v>41920.28</v>
      </c>
      <c r="T27" s="333"/>
      <c r="U27" s="200" t="s">
        <v>678</v>
      </c>
    </row>
    <row r="28" spans="1:21" ht="32.1" customHeight="1" x14ac:dyDescent="0.25">
      <c r="A28" s="344" t="s">
        <v>153</v>
      </c>
      <c r="B28" s="335"/>
      <c r="C28" s="199" t="s">
        <v>683</v>
      </c>
      <c r="D28" s="345">
        <v>206447.43</v>
      </c>
      <c r="E28" s="333"/>
      <c r="F28" s="333"/>
      <c r="G28" s="333"/>
      <c r="H28" s="333"/>
      <c r="I28" s="344" t="s">
        <v>678</v>
      </c>
      <c r="J28" s="335"/>
      <c r="K28" s="335"/>
      <c r="L28" s="346" t="s">
        <v>682</v>
      </c>
      <c r="M28" s="335"/>
      <c r="N28" s="335"/>
      <c r="O28" s="335"/>
      <c r="S28" s="355">
        <v>5846.97</v>
      </c>
      <c r="T28" s="354"/>
      <c r="U28" s="200" t="s">
        <v>678</v>
      </c>
    </row>
    <row r="29" spans="1:21" ht="19.7" customHeight="1" x14ac:dyDescent="0.25">
      <c r="A29" s="344" t="s">
        <v>153</v>
      </c>
      <c r="B29" s="335"/>
      <c r="C29" s="199" t="s">
        <v>12</v>
      </c>
      <c r="D29" s="353">
        <v>114950.99</v>
      </c>
      <c r="E29" s="354"/>
      <c r="F29" s="354"/>
      <c r="G29" s="354"/>
      <c r="H29" s="354"/>
      <c r="I29" s="344" t="s">
        <v>678</v>
      </c>
      <c r="J29" s="335"/>
      <c r="K29" s="335"/>
      <c r="L29" s="346" t="s">
        <v>681</v>
      </c>
      <c r="M29" s="335"/>
      <c r="N29" s="335"/>
      <c r="O29" s="335"/>
      <c r="P29" s="335"/>
      <c r="Q29" s="335"/>
      <c r="R29" s="347">
        <v>77</v>
      </c>
      <c r="S29" s="333"/>
      <c r="T29" s="333"/>
      <c r="U29" s="200" t="s">
        <v>679</v>
      </c>
    </row>
    <row r="30" spans="1:21" ht="19.7" customHeight="1" x14ac:dyDescent="0.25">
      <c r="A30" s="344" t="s">
        <v>153</v>
      </c>
      <c r="B30" s="335"/>
      <c r="C30" s="199" t="s">
        <v>87</v>
      </c>
      <c r="D30" s="353">
        <v>1196.9000000000001</v>
      </c>
      <c r="E30" s="354"/>
      <c r="F30" s="354"/>
      <c r="G30" s="354"/>
      <c r="H30" s="354"/>
      <c r="I30" s="344" t="s">
        <v>678</v>
      </c>
      <c r="J30" s="335"/>
      <c r="K30" s="335"/>
      <c r="L30" s="346" t="s">
        <v>680</v>
      </c>
      <c r="M30" s="335"/>
      <c r="N30" s="335"/>
      <c r="O30" s="335"/>
      <c r="P30" s="335"/>
      <c r="Q30" s="335"/>
      <c r="R30" s="355">
        <v>9</v>
      </c>
      <c r="S30" s="354"/>
      <c r="T30" s="354"/>
      <c r="U30" s="200" t="s">
        <v>679</v>
      </c>
    </row>
    <row r="31" spans="1:21" ht="19.7" customHeight="1" x14ac:dyDescent="0.25">
      <c r="A31" s="344" t="s">
        <v>153</v>
      </c>
      <c r="B31" s="335"/>
      <c r="C31" s="199" t="s">
        <v>36</v>
      </c>
      <c r="D31" s="353">
        <v>10987.07</v>
      </c>
      <c r="E31" s="354"/>
      <c r="F31" s="354"/>
      <c r="G31" s="354"/>
      <c r="H31" s="354"/>
      <c r="I31" s="344" t="s">
        <v>678</v>
      </c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</row>
    <row r="32" spans="1:21" ht="14.25" customHeight="1" x14ac:dyDescent="0.25"/>
    <row r="33" spans="1:21" ht="17.25" customHeight="1" x14ac:dyDescent="0.25">
      <c r="A33" s="364" t="s">
        <v>86</v>
      </c>
      <c r="B33" s="364" t="s">
        <v>49</v>
      </c>
      <c r="C33" s="366" t="s">
        <v>174</v>
      </c>
      <c r="D33" s="339"/>
      <c r="E33" s="367"/>
      <c r="F33" s="366" t="s">
        <v>175</v>
      </c>
      <c r="G33" s="367"/>
      <c r="H33" s="362" t="s">
        <v>677</v>
      </c>
      <c r="I33" s="354"/>
      <c r="J33" s="354"/>
      <c r="K33" s="354"/>
      <c r="L33" s="358"/>
      <c r="M33" s="362" t="s">
        <v>149</v>
      </c>
      <c r="N33" s="354"/>
      <c r="O33" s="354"/>
      <c r="P33" s="354"/>
      <c r="Q33" s="354"/>
      <c r="R33" s="354"/>
      <c r="S33" s="354"/>
      <c r="T33" s="354"/>
      <c r="U33" s="358"/>
    </row>
    <row r="34" spans="1:21" ht="40.35" customHeight="1" x14ac:dyDescent="0.25">
      <c r="A34" s="365"/>
      <c r="B34" s="365"/>
      <c r="C34" s="368"/>
      <c r="D34" s="333"/>
      <c r="E34" s="369"/>
      <c r="F34" s="368"/>
      <c r="G34" s="369"/>
      <c r="H34" s="362" t="s">
        <v>676</v>
      </c>
      <c r="I34" s="358"/>
      <c r="J34" s="362" t="s">
        <v>671</v>
      </c>
      <c r="K34" s="358"/>
      <c r="L34" s="198" t="s">
        <v>675</v>
      </c>
      <c r="M34" s="362" t="s">
        <v>674</v>
      </c>
      <c r="N34" s="358"/>
      <c r="O34" s="198" t="s">
        <v>673</v>
      </c>
      <c r="P34" s="362" t="s">
        <v>672</v>
      </c>
      <c r="Q34" s="358"/>
      <c r="R34" s="362" t="s">
        <v>671</v>
      </c>
      <c r="S34" s="354"/>
      <c r="T34" s="358"/>
      <c r="U34" s="198" t="s">
        <v>670</v>
      </c>
    </row>
    <row r="35" spans="1:21" ht="14.25" customHeight="1" x14ac:dyDescent="0.25">
      <c r="A35" s="198">
        <v>1</v>
      </c>
      <c r="B35" s="197">
        <v>2</v>
      </c>
      <c r="C35" s="363">
        <v>3</v>
      </c>
      <c r="D35" s="354"/>
      <c r="E35" s="358"/>
      <c r="F35" s="363">
        <v>4</v>
      </c>
      <c r="G35" s="358"/>
      <c r="H35" s="363">
        <v>5</v>
      </c>
      <c r="I35" s="358"/>
      <c r="J35" s="363">
        <v>6</v>
      </c>
      <c r="K35" s="358"/>
      <c r="L35" s="197">
        <v>7</v>
      </c>
      <c r="M35" s="363">
        <v>8</v>
      </c>
      <c r="N35" s="358"/>
      <c r="O35" s="197">
        <v>9</v>
      </c>
      <c r="P35" s="363">
        <v>10</v>
      </c>
      <c r="Q35" s="358"/>
      <c r="R35" s="363">
        <v>11</v>
      </c>
      <c r="S35" s="354"/>
      <c r="T35" s="358"/>
      <c r="U35" s="197">
        <v>12</v>
      </c>
    </row>
    <row r="36" spans="1:21" ht="14.25" customHeight="1" x14ac:dyDescent="0.25"/>
    <row r="37" spans="1:21" ht="18.2" customHeight="1" x14ac:dyDescent="0.25">
      <c r="A37" s="356" t="s">
        <v>669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U37" s="333"/>
    </row>
    <row r="38" spans="1:21" ht="14.25" customHeight="1" x14ac:dyDescent="0.25"/>
    <row r="39" spans="1:21" ht="18.2" customHeight="1" x14ac:dyDescent="0.25">
      <c r="A39" s="356" t="s">
        <v>668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</row>
    <row r="40" spans="1:21" ht="38.85" customHeight="1" x14ac:dyDescent="0.25">
      <c r="A40" s="195" t="s">
        <v>150</v>
      </c>
      <c r="B40" s="194" t="s">
        <v>667</v>
      </c>
      <c r="C40" s="357" t="s">
        <v>666</v>
      </c>
      <c r="D40" s="354"/>
      <c r="E40" s="358"/>
      <c r="F40" s="359" t="s">
        <v>343</v>
      </c>
      <c r="G40" s="358"/>
      <c r="H40" s="360">
        <v>0.19</v>
      </c>
      <c r="I40" s="358"/>
      <c r="J40" s="360">
        <v>1</v>
      </c>
      <c r="K40" s="358"/>
      <c r="L40" s="187">
        <v>0.19</v>
      </c>
      <c r="M40" s="361"/>
      <c r="N40" s="358"/>
      <c r="O40" s="193"/>
      <c r="P40" s="361"/>
      <c r="Q40" s="358"/>
      <c r="R40" s="361"/>
      <c r="S40" s="354"/>
      <c r="T40" s="358"/>
      <c r="U40" s="192"/>
    </row>
    <row r="41" spans="1:21" ht="14.25" customHeight="1" x14ac:dyDescent="0.25">
      <c r="A41" s="190" t="s">
        <v>153</v>
      </c>
      <c r="B41" s="190" t="s">
        <v>150</v>
      </c>
      <c r="C41" s="371" t="s">
        <v>319</v>
      </c>
      <c r="D41" s="354"/>
      <c r="E41" s="358"/>
      <c r="F41" s="374" t="s">
        <v>312</v>
      </c>
      <c r="G41" s="358"/>
      <c r="H41" s="370"/>
      <c r="I41" s="358"/>
      <c r="J41" s="370"/>
      <c r="K41" s="358"/>
      <c r="L41" s="189">
        <v>1.919</v>
      </c>
      <c r="M41" s="370"/>
      <c r="N41" s="358"/>
      <c r="O41" s="190" t="s">
        <v>153</v>
      </c>
      <c r="P41" s="370"/>
      <c r="Q41" s="358"/>
      <c r="R41" s="370"/>
      <c r="S41" s="354"/>
      <c r="T41" s="358"/>
      <c r="U41" s="189">
        <v>1069.8399999999999</v>
      </c>
    </row>
    <row r="42" spans="1:21" ht="14.25" customHeight="1" x14ac:dyDescent="0.25">
      <c r="A42" s="190" t="s">
        <v>153</v>
      </c>
      <c r="B42" s="190" t="s">
        <v>460</v>
      </c>
      <c r="C42" s="371" t="s">
        <v>459</v>
      </c>
      <c r="D42" s="354"/>
      <c r="E42" s="358"/>
      <c r="F42" s="374" t="s">
        <v>312</v>
      </c>
      <c r="G42" s="358"/>
      <c r="H42" s="375">
        <v>10.1</v>
      </c>
      <c r="I42" s="358"/>
      <c r="J42" s="375">
        <v>1</v>
      </c>
      <c r="K42" s="358"/>
      <c r="L42" s="189">
        <v>1.919</v>
      </c>
      <c r="M42" s="370"/>
      <c r="N42" s="358"/>
      <c r="O42" s="190" t="s">
        <v>153</v>
      </c>
      <c r="P42" s="375">
        <v>557.5</v>
      </c>
      <c r="Q42" s="358"/>
      <c r="R42" s="375">
        <v>1</v>
      </c>
      <c r="S42" s="354"/>
      <c r="T42" s="358"/>
      <c r="U42" s="189">
        <v>1069.8399999999999</v>
      </c>
    </row>
    <row r="43" spans="1:21" ht="14.25" customHeight="1" x14ac:dyDescent="0.25">
      <c r="A43" s="190" t="s">
        <v>153</v>
      </c>
      <c r="B43" s="190" t="s">
        <v>159</v>
      </c>
      <c r="C43" s="371" t="s">
        <v>314</v>
      </c>
      <c r="D43" s="354"/>
      <c r="E43" s="358"/>
      <c r="F43" s="374" t="s">
        <v>153</v>
      </c>
      <c r="G43" s="358"/>
      <c r="H43" s="370"/>
      <c r="I43" s="358"/>
      <c r="J43" s="370"/>
      <c r="K43" s="358"/>
      <c r="L43" s="192"/>
      <c r="M43" s="370"/>
      <c r="N43" s="358"/>
      <c r="O43" s="190" t="s">
        <v>153</v>
      </c>
      <c r="P43" s="370"/>
      <c r="Q43" s="358"/>
      <c r="R43" s="370"/>
      <c r="S43" s="354"/>
      <c r="T43" s="358"/>
      <c r="U43" s="189">
        <v>0</v>
      </c>
    </row>
    <row r="44" spans="1:21" ht="14.25" customHeight="1" x14ac:dyDescent="0.25">
      <c r="A44" s="190" t="s">
        <v>153</v>
      </c>
      <c r="B44" s="190" t="s">
        <v>161</v>
      </c>
      <c r="C44" s="371" t="s">
        <v>313</v>
      </c>
      <c r="D44" s="372"/>
      <c r="E44" s="373"/>
      <c r="F44" s="374" t="s">
        <v>312</v>
      </c>
      <c r="G44" s="373"/>
      <c r="H44" s="370"/>
      <c r="I44" s="373"/>
      <c r="J44" s="370"/>
      <c r="K44" s="373"/>
      <c r="L44" s="192"/>
      <c r="M44" s="370"/>
      <c r="N44" s="373"/>
      <c r="O44" s="190" t="s">
        <v>153</v>
      </c>
      <c r="P44" s="370"/>
      <c r="Q44" s="373"/>
      <c r="R44" s="370"/>
      <c r="S44" s="372"/>
      <c r="T44" s="373"/>
      <c r="U44" s="189">
        <v>0</v>
      </c>
    </row>
    <row r="45" spans="1:21" ht="14.25" customHeight="1" x14ac:dyDescent="0.25">
      <c r="A45" s="190" t="s">
        <v>153</v>
      </c>
      <c r="B45" s="190" t="s">
        <v>311</v>
      </c>
      <c r="C45" s="371" t="s">
        <v>310</v>
      </c>
      <c r="D45" s="372"/>
      <c r="E45" s="373"/>
      <c r="F45" s="374" t="s">
        <v>153</v>
      </c>
      <c r="G45" s="373"/>
      <c r="H45" s="370"/>
      <c r="I45" s="373"/>
      <c r="J45" s="370"/>
      <c r="K45" s="373"/>
      <c r="L45" s="192"/>
      <c r="M45" s="370"/>
      <c r="N45" s="373"/>
      <c r="O45" s="190" t="s">
        <v>153</v>
      </c>
      <c r="P45" s="370"/>
      <c r="Q45" s="373"/>
      <c r="R45" s="370"/>
      <c r="S45" s="372"/>
      <c r="T45" s="373"/>
      <c r="U45" s="189">
        <v>18.059999999999999</v>
      </c>
    </row>
    <row r="46" spans="1:21" ht="14.25" customHeight="1" x14ac:dyDescent="0.25">
      <c r="A46" s="190" t="s">
        <v>153</v>
      </c>
      <c r="B46" s="190" t="s">
        <v>472</v>
      </c>
      <c r="C46" s="371" t="s">
        <v>471</v>
      </c>
      <c r="D46" s="372"/>
      <c r="E46" s="373"/>
      <c r="F46" s="374" t="s">
        <v>336</v>
      </c>
      <c r="G46" s="373"/>
      <c r="H46" s="375">
        <v>1.5200000000000001E-3</v>
      </c>
      <c r="I46" s="373"/>
      <c r="J46" s="375">
        <v>1</v>
      </c>
      <c r="K46" s="373"/>
      <c r="L46" s="189">
        <v>2.8899999999999998E-4</v>
      </c>
      <c r="M46" s="370"/>
      <c r="N46" s="373"/>
      <c r="O46" s="190" t="s">
        <v>153</v>
      </c>
      <c r="P46" s="375">
        <v>62488.160000000003</v>
      </c>
      <c r="Q46" s="373"/>
      <c r="R46" s="370"/>
      <c r="S46" s="372"/>
      <c r="T46" s="373"/>
      <c r="U46" s="189">
        <v>18.059999999999999</v>
      </c>
    </row>
    <row r="47" spans="1:21" ht="14.25" customHeight="1" x14ac:dyDescent="0.25">
      <c r="A47" s="190" t="s">
        <v>153</v>
      </c>
      <c r="B47" s="190" t="s">
        <v>153</v>
      </c>
      <c r="C47" s="357" t="s">
        <v>309</v>
      </c>
      <c r="D47" s="372"/>
      <c r="E47" s="373"/>
      <c r="F47" s="374" t="s">
        <v>153</v>
      </c>
      <c r="G47" s="373"/>
      <c r="H47" s="370"/>
      <c r="I47" s="373"/>
      <c r="J47" s="370"/>
      <c r="K47" s="373"/>
      <c r="L47" s="192"/>
      <c r="M47" s="370"/>
      <c r="N47" s="373"/>
      <c r="O47" s="190" t="s">
        <v>153</v>
      </c>
      <c r="P47" s="370"/>
      <c r="Q47" s="373"/>
      <c r="R47" s="370"/>
      <c r="S47" s="372"/>
      <c r="T47" s="373"/>
      <c r="U47" s="187">
        <v>1087.9000000000001</v>
      </c>
    </row>
    <row r="48" spans="1:21" ht="14.25" customHeight="1" x14ac:dyDescent="0.25">
      <c r="A48" s="191" t="s">
        <v>153</v>
      </c>
      <c r="B48" s="191" t="s">
        <v>153</v>
      </c>
      <c r="C48" s="371" t="s">
        <v>308</v>
      </c>
      <c r="D48" s="372"/>
      <c r="E48" s="373"/>
      <c r="F48" s="374" t="s">
        <v>153</v>
      </c>
      <c r="G48" s="373"/>
      <c r="H48" s="370"/>
      <c r="I48" s="373"/>
      <c r="J48" s="371" t="s">
        <v>153</v>
      </c>
      <c r="K48" s="373"/>
      <c r="L48" s="190" t="s">
        <v>153</v>
      </c>
      <c r="M48" s="371" t="s">
        <v>153</v>
      </c>
      <c r="N48" s="373"/>
      <c r="O48" s="191" t="s">
        <v>153</v>
      </c>
      <c r="P48" s="370"/>
      <c r="Q48" s="373"/>
      <c r="R48" s="371" t="s">
        <v>153</v>
      </c>
      <c r="S48" s="372"/>
      <c r="T48" s="373"/>
      <c r="U48" s="189">
        <v>1069.8399999999999</v>
      </c>
    </row>
    <row r="49" spans="1:21" ht="50.25" customHeight="1" x14ac:dyDescent="0.25">
      <c r="A49" s="191" t="s">
        <v>153</v>
      </c>
      <c r="B49" s="190" t="s">
        <v>643</v>
      </c>
      <c r="C49" s="371" t="s">
        <v>642</v>
      </c>
      <c r="D49" s="372"/>
      <c r="E49" s="373"/>
      <c r="F49" s="374" t="s">
        <v>303</v>
      </c>
      <c r="G49" s="373"/>
      <c r="H49" s="375">
        <v>89</v>
      </c>
      <c r="I49" s="373"/>
      <c r="J49" s="375">
        <v>1</v>
      </c>
      <c r="K49" s="373"/>
      <c r="L49" s="189">
        <v>89</v>
      </c>
      <c r="M49" s="370"/>
      <c r="N49" s="373"/>
      <c r="O49" s="190" t="s">
        <v>153</v>
      </c>
      <c r="P49" s="370"/>
      <c r="Q49" s="373"/>
      <c r="R49" s="378" t="s">
        <v>153</v>
      </c>
      <c r="S49" s="372"/>
      <c r="T49" s="373"/>
      <c r="U49" s="189">
        <v>952.16</v>
      </c>
    </row>
    <row r="50" spans="1:21" ht="50.25" customHeight="1" x14ac:dyDescent="0.25">
      <c r="A50" s="191" t="s">
        <v>153</v>
      </c>
      <c r="B50" s="190" t="s">
        <v>641</v>
      </c>
      <c r="C50" s="371" t="s">
        <v>640</v>
      </c>
      <c r="D50" s="372"/>
      <c r="E50" s="373"/>
      <c r="F50" s="374" t="s">
        <v>303</v>
      </c>
      <c r="G50" s="373"/>
      <c r="H50" s="375">
        <v>41</v>
      </c>
      <c r="I50" s="373"/>
      <c r="J50" s="375">
        <v>1</v>
      </c>
      <c r="K50" s="373"/>
      <c r="L50" s="189">
        <v>41</v>
      </c>
      <c r="M50" s="370"/>
      <c r="N50" s="373"/>
      <c r="O50" s="190" t="s">
        <v>153</v>
      </c>
      <c r="P50" s="370"/>
      <c r="Q50" s="373"/>
      <c r="R50" s="378" t="s">
        <v>153</v>
      </c>
      <c r="S50" s="372"/>
      <c r="T50" s="373"/>
      <c r="U50" s="189">
        <v>438.63</v>
      </c>
    </row>
    <row r="51" spans="1:21" ht="14.25" customHeight="1" x14ac:dyDescent="0.25">
      <c r="A51" s="188" t="s">
        <v>153</v>
      </c>
      <c r="B51" s="188" t="s">
        <v>153</v>
      </c>
      <c r="C51" s="357" t="s">
        <v>302</v>
      </c>
      <c r="D51" s="372"/>
      <c r="E51" s="372"/>
      <c r="F51" s="372"/>
      <c r="G51" s="372"/>
      <c r="H51" s="372"/>
      <c r="I51" s="372"/>
      <c r="J51" s="372"/>
      <c r="K51" s="372"/>
      <c r="L51" s="373"/>
      <c r="M51" s="376" t="s">
        <v>153</v>
      </c>
      <c r="N51" s="372"/>
      <c r="O51" s="373"/>
      <c r="P51" s="377">
        <v>13045.74</v>
      </c>
      <c r="Q51" s="373"/>
      <c r="R51" s="361"/>
      <c r="S51" s="372"/>
      <c r="T51" s="373"/>
      <c r="U51" s="187">
        <v>2478.69</v>
      </c>
    </row>
    <row r="52" spans="1:21" ht="71.45" customHeight="1" x14ac:dyDescent="0.25">
      <c r="A52" s="195" t="s">
        <v>159</v>
      </c>
      <c r="B52" s="194" t="s">
        <v>665</v>
      </c>
      <c r="C52" s="357" t="s">
        <v>664</v>
      </c>
      <c r="D52" s="372"/>
      <c r="E52" s="373"/>
      <c r="F52" s="359" t="s">
        <v>343</v>
      </c>
      <c r="G52" s="373"/>
      <c r="H52" s="360">
        <v>0.19</v>
      </c>
      <c r="I52" s="373"/>
      <c r="J52" s="360">
        <v>1</v>
      </c>
      <c r="K52" s="373"/>
      <c r="L52" s="187">
        <v>0.19</v>
      </c>
      <c r="M52" s="361"/>
      <c r="N52" s="373"/>
      <c r="O52" s="193"/>
      <c r="P52" s="361"/>
      <c r="Q52" s="373"/>
      <c r="R52" s="361"/>
      <c r="S52" s="372"/>
      <c r="T52" s="373"/>
      <c r="U52" s="192"/>
    </row>
    <row r="53" spans="1:21" ht="14.25" customHeight="1" x14ac:dyDescent="0.25">
      <c r="A53" s="190" t="s">
        <v>153</v>
      </c>
      <c r="B53" s="190" t="s">
        <v>150</v>
      </c>
      <c r="C53" s="371" t="s">
        <v>319</v>
      </c>
      <c r="D53" s="372"/>
      <c r="E53" s="373"/>
      <c r="F53" s="374" t="s">
        <v>312</v>
      </c>
      <c r="G53" s="373"/>
      <c r="H53" s="370"/>
      <c r="I53" s="373"/>
      <c r="J53" s="370"/>
      <c r="K53" s="373"/>
      <c r="L53" s="189">
        <v>1.5580000000000001</v>
      </c>
      <c r="M53" s="370"/>
      <c r="N53" s="373"/>
      <c r="O53" s="190" t="s">
        <v>153</v>
      </c>
      <c r="P53" s="370"/>
      <c r="Q53" s="373"/>
      <c r="R53" s="370"/>
      <c r="S53" s="372"/>
      <c r="T53" s="373"/>
      <c r="U53" s="189">
        <v>742.61</v>
      </c>
    </row>
    <row r="54" spans="1:21" ht="14.25" customHeight="1" x14ac:dyDescent="0.25">
      <c r="A54" s="190" t="s">
        <v>153</v>
      </c>
      <c r="B54" s="190" t="s">
        <v>663</v>
      </c>
      <c r="C54" s="371" t="s">
        <v>662</v>
      </c>
      <c r="D54" s="372"/>
      <c r="E54" s="373"/>
      <c r="F54" s="374" t="s">
        <v>312</v>
      </c>
      <c r="G54" s="373"/>
      <c r="H54" s="375">
        <v>8.1999999999999993</v>
      </c>
      <c r="I54" s="373"/>
      <c r="J54" s="375">
        <v>1</v>
      </c>
      <c r="K54" s="373"/>
      <c r="L54" s="189">
        <v>1.5580000000000001</v>
      </c>
      <c r="M54" s="370"/>
      <c r="N54" s="373"/>
      <c r="O54" s="190" t="s">
        <v>153</v>
      </c>
      <c r="P54" s="375">
        <v>476.64</v>
      </c>
      <c r="Q54" s="373"/>
      <c r="R54" s="375">
        <v>1</v>
      </c>
      <c r="S54" s="372"/>
      <c r="T54" s="373"/>
      <c r="U54" s="189">
        <v>742.61</v>
      </c>
    </row>
    <row r="55" spans="1:21" ht="14.25" customHeight="1" x14ac:dyDescent="0.25">
      <c r="A55" s="190" t="s">
        <v>153</v>
      </c>
      <c r="B55" s="190" t="s">
        <v>159</v>
      </c>
      <c r="C55" s="371" t="s">
        <v>314</v>
      </c>
      <c r="D55" s="372"/>
      <c r="E55" s="373"/>
      <c r="F55" s="374" t="s">
        <v>153</v>
      </c>
      <c r="G55" s="373"/>
      <c r="H55" s="370"/>
      <c r="I55" s="373"/>
      <c r="J55" s="370"/>
      <c r="K55" s="373"/>
      <c r="L55" s="192"/>
      <c r="M55" s="370"/>
      <c r="N55" s="373"/>
      <c r="O55" s="190" t="s">
        <v>153</v>
      </c>
      <c r="P55" s="370"/>
      <c r="Q55" s="373"/>
      <c r="R55" s="370"/>
      <c r="S55" s="372"/>
      <c r="T55" s="373"/>
      <c r="U55" s="189">
        <v>1394.17</v>
      </c>
    </row>
    <row r="56" spans="1:21" ht="14.25" customHeight="1" x14ac:dyDescent="0.25">
      <c r="A56" s="190" t="s">
        <v>153</v>
      </c>
      <c r="B56" s="190" t="s">
        <v>161</v>
      </c>
      <c r="C56" s="371" t="s">
        <v>313</v>
      </c>
      <c r="D56" s="372"/>
      <c r="E56" s="373"/>
      <c r="F56" s="374" t="s">
        <v>312</v>
      </c>
      <c r="G56" s="373"/>
      <c r="H56" s="370"/>
      <c r="I56" s="373"/>
      <c r="J56" s="370"/>
      <c r="K56" s="373"/>
      <c r="L56" s="189">
        <v>1.2767999999999999</v>
      </c>
      <c r="M56" s="370"/>
      <c r="N56" s="373"/>
      <c r="O56" s="190" t="s">
        <v>153</v>
      </c>
      <c r="P56" s="370"/>
      <c r="Q56" s="373"/>
      <c r="R56" s="370"/>
      <c r="S56" s="372"/>
      <c r="T56" s="373"/>
      <c r="U56" s="189">
        <v>836.79</v>
      </c>
    </row>
    <row r="57" spans="1:21" ht="18.95" customHeight="1" x14ac:dyDescent="0.25">
      <c r="A57" s="190" t="s">
        <v>153</v>
      </c>
      <c r="B57" s="190" t="s">
        <v>661</v>
      </c>
      <c r="C57" s="371" t="s">
        <v>660</v>
      </c>
      <c r="D57" s="372"/>
      <c r="E57" s="373"/>
      <c r="F57" s="374" t="s">
        <v>452</v>
      </c>
      <c r="G57" s="373"/>
      <c r="H57" s="375">
        <v>1.88</v>
      </c>
      <c r="I57" s="373"/>
      <c r="J57" s="375">
        <v>1</v>
      </c>
      <c r="K57" s="373"/>
      <c r="L57" s="189">
        <v>0.35720000000000002</v>
      </c>
      <c r="M57" s="375">
        <v>962.02</v>
      </c>
      <c r="N57" s="373"/>
      <c r="O57" s="190" t="s">
        <v>659</v>
      </c>
      <c r="P57" s="375">
        <v>1346.83</v>
      </c>
      <c r="Q57" s="373"/>
      <c r="R57" s="370"/>
      <c r="S57" s="372"/>
      <c r="T57" s="373"/>
      <c r="U57" s="189">
        <v>481.09</v>
      </c>
    </row>
    <row r="58" spans="1:21" ht="14.25" customHeight="1" x14ac:dyDescent="0.25">
      <c r="A58" s="190" t="s">
        <v>153</v>
      </c>
      <c r="B58" s="190" t="s">
        <v>524</v>
      </c>
      <c r="C58" s="371" t="s">
        <v>523</v>
      </c>
      <c r="D58" s="372"/>
      <c r="E58" s="373"/>
      <c r="F58" s="374" t="s">
        <v>312</v>
      </c>
      <c r="G58" s="373"/>
      <c r="H58" s="375">
        <v>1.88</v>
      </c>
      <c r="I58" s="373"/>
      <c r="J58" s="375">
        <v>1</v>
      </c>
      <c r="K58" s="373"/>
      <c r="L58" s="189">
        <v>0.35720000000000002</v>
      </c>
      <c r="M58" s="370"/>
      <c r="N58" s="373"/>
      <c r="O58" s="190" t="s">
        <v>153</v>
      </c>
      <c r="P58" s="375">
        <v>655.38</v>
      </c>
      <c r="Q58" s="373"/>
      <c r="R58" s="375">
        <v>1</v>
      </c>
      <c r="S58" s="372"/>
      <c r="T58" s="373"/>
      <c r="U58" s="189">
        <v>234.1</v>
      </c>
    </row>
    <row r="59" spans="1:21" ht="18.95" customHeight="1" x14ac:dyDescent="0.25">
      <c r="A59" s="190" t="s">
        <v>153</v>
      </c>
      <c r="B59" s="190" t="s">
        <v>658</v>
      </c>
      <c r="C59" s="371" t="s">
        <v>657</v>
      </c>
      <c r="D59" s="372"/>
      <c r="E59" s="373"/>
      <c r="F59" s="374" t="s">
        <v>452</v>
      </c>
      <c r="G59" s="373"/>
      <c r="H59" s="375">
        <v>4.84</v>
      </c>
      <c r="I59" s="373"/>
      <c r="J59" s="375">
        <v>1</v>
      </c>
      <c r="K59" s="373"/>
      <c r="L59" s="189">
        <v>0.91959999999999997</v>
      </c>
      <c r="M59" s="375">
        <v>724.75</v>
      </c>
      <c r="N59" s="373"/>
      <c r="O59" s="190" t="s">
        <v>656</v>
      </c>
      <c r="P59" s="375">
        <v>992.91</v>
      </c>
      <c r="Q59" s="373"/>
      <c r="R59" s="370"/>
      <c r="S59" s="372"/>
      <c r="T59" s="373"/>
      <c r="U59" s="189">
        <v>913.08</v>
      </c>
    </row>
    <row r="60" spans="1:21" ht="14.25" customHeight="1" x14ac:dyDescent="0.25">
      <c r="A60" s="190" t="s">
        <v>153</v>
      </c>
      <c r="B60" s="190" t="s">
        <v>524</v>
      </c>
      <c r="C60" s="371" t="s">
        <v>523</v>
      </c>
      <c r="D60" s="372"/>
      <c r="E60" s="373"/>
      <c r="F60" s="374" t="s">
        <v>312</v>
      </c>
      <c r="G60" s="373"/>
      <c r="H60" s="375">
        <v>4.84</v>
      </c>
      <c r="I60" s="373"/>
      <c r="J60" s="375">
        <v>1</v>
      </c>
      <c r="K60" s="373"/>
      <c r="L60" s="189">
        <v>0.91959999999999997</v>
      </c>
      <c r="M60" s="370"/>
      <c r="N60" s="373"/>
      <c r="O60" s="190" t="s">
        <v>153</v>
      </c>
      <c r="P60" s="375">
        <v>655.38</v>
      </c>
      <c r="Q60" s="373"/>
      <c r="R60" s="375">
        <v>1</v>
      </c>
      <c r="S60" s="372"/>
      <c r="T60" s="373"/>
      <c r="U60" s="189">
        <v>602.69000000000005</v>
      </c>
    </row>
    <row r="61" spans="1:21" ht="14.25" customHeight="1" x14ac:dyDescent="0.25">
      <c r="A61" s="190" t="s">
        <v>153</v>
      </c>
      <c r="B61" s="190" t="s">
        <v>311</v>
      </c>
      <c r="C61" s="371" t="s">
        <v>310</v>
      </c>
      <c r="D61" s="372"/>
      <c r="E61" s="373"/>
      <c r="F61" s="374" t="s">
        <v>153</v>
      </c>
      <c r="G61" s="373"/>
      <c r="H61" s="370"/>
      <c r="I61" s="373"/>
      <c r="J61" s="370"/>
      <c r="K61" s="373"/>
      <c r="L61" s="192"/>
      <c r="M61" s="370"/>
      <c r="N61" s="373"/>
      <c r="O61" s="190" t="s">
        <v>153</v>
      </c>
      <c r="P61" s="370"/>
      <c r="Q61" s="373"/>
      <c r="R61" s="370"/>
      <c r="S61" s="372"/>
      <c r="T61" s="373"/>
      <c r="U61" s="189">
        <v>0</v>
      </c>
    </row>
    <row r="62" spans="1:21" ht="14.25" customHeight="1" x14ac:dyDescent="0.25">
      <c r="A62" s="190" t="s">
        <v>153</v>
      </c>
      <c r="B62" s="190" t="s">
        <v>153</v>
      </c>
      <c r="C62" s="357" t="s">
        <v>309</v>
      </c>
      <c r="D62" s="372"/>
      <c r="E62" s="373"/>
      <c r="F62" s="374" t="s">
        <v>153</v>
      </c>
      <c r="G62" s="373"/>
      <c r="H62" s="370"/>
      <c r="I62" s="373"/>
      <c r="J62" s="370"/>
      <c r="K62" s="373"/>
      <c r="L62" s="192"/>
      <c r="M62" s="370"/>
      <c r="N62" s="373"/>
      <c r="O62" s="190" t="s">
        <v>153</v>
      </c>
      <c r="P62" s="370"/>
      <c r="Q62" s="373"/>
      <c r="R62" s="370"/>
      <c r="S62" s="372"/>
      <c r="T62" s="373"/>
      <c r="U62" s="187">
        <v>2973.57</v>
      </c>
    </row>
    <row r="63" spans="1:21" ht="14.25" customHeight="1" x14ac:dyDescent="0.25">
      <c r="A63" s="191" t="s">
        <v>153</v>
      </c>
      <c r="B63" s="191" t="s">
        <v>153</v>
      </c>
      <c r="C63" s="371" t="s">
        <v>308</v>
      </c>
      <c r="D63" s="372"/>
      <c r="E63" s="373"/>
      <c r="F63" s="374" t="s">
        <v>153</v>
      </c>
      <c r="G63" s="373"/>
      <c r="H63" s="370"/>
      <c r="I63" s="373"/>
      <c r="J63" s="371" t="s">
        <v>153</v>
      </c>
      <c r="K63" s="373"/>
      <c r="L63" s="190" t="s">
        <v>153</v>
      </c>
      <c r="M63" s="371" t="s">
        <v>153</v>
      </c>
      <c r="N63" s="373"/>
      <c r="O63" s="191" t="s">
        <v>153</v>
      </c>
      <c r="P63" s="370"/>
      <c r="Q63" s="373"/>
      <c r="R63" s="371" t="s">
        <v>153</v>
      </c>
      <c r="S63" s="372"/>
      <c r="T63" s="373"/>
      <c r="U63" s="189">
        <v>1579.4</v>
      </c>
    </row>
    <row r="64" spans="1:21" ht="50.25" customHeight="1" x14ac:dyDescent="0.25">
      <c r="A64" s="191" t="s">
        <v>153</v>
      </c>
      <c r="B64" s="190" t="s">
        <v>643</v>
      </c>
      <c r="C64" s="371" t="s">
        <v>642</v>
      </c>
      <c r="D64" s="372"/>
      <c r="E64" s="373"/>
      <c r="F64" s="374" t="s">
        <v>303</v>
      </c>
      <c r="G64" s="373"/>
      <c r="H64" s="375">
        <v>89</v>
      </c>
      <c r="I64" s="373"/>
      <c r="J64" s="375">
        <v>1</v>
      </c>
      <c r="K64" s="373"/>
      <c r="L64" s="189">
        <v>89</v>
      </c>
      <c r="M64" s="370"/>
      <c r="N64" s="373"/>
      <c r="O64" s="190" t="s">
        <v>153</v>
      </c>
      <c r="P64" s="370"/>
      <c r="Q64" s="373"/>
      <c r="R64" s="378" t="s">
        <v>153</v>
      </c>
      <c r="S64" s="372"/>
      <c r="T64" s="373"/>
      <c r="U64" s="189">
        <v>1405.67</v>
      </c>
    </row>
    <row r="65" spans="1:21" ht="50.25" customHeight="1" x14ac:dyDescent="0.25">
      <c r="A65" s="191" t="s">
        <v>153</v>
      </c>
      <c r="B65" s="190" t="s">
        <v>641</v>
      </c>
      <c r="C65" s="371" t="s">
        <v>640</v>
      </c>
      <c r="D65" s="372"/>
      <c r="E65" s="373"/>
      <c r="F65" s="374" t="s">
        <v>303</v>
      </c>
      <c r="G65" s="373"/>
      <c r="H65" s="375">
        <v>41</v>
      </c>
      <c r="I65" s="373"/>
      <c r="J65" s="375">
        <v>1</v>
      </c>
      <c r="K65" s="373"/>
      <c r="L65" s="189">
        <v>41</v>
      </c>
      <c r="M65" s="370"/>
      <c r="N65" s="373"/>
      <c r="O65" s="190" t="s">
        <v>153</v>
      </c>
      <c r="P65" s="370"/>
      <c r="Q65" s="373"/>
      <c r="R65" s="378" t="s">
        <v>153</v>
      </c>
      <c r="S65" s="372"/>
      <c r="T65" s="373"/>
      <c r="U65" s="189">
        <v>647.54999999999995</v>
      </c>
    </row>
    <row r="66" spans="1:21" ht="14.25" customHeight="1" x14ac:dyDescent="0.25">
      <c r="A66" s="188" t="s">
        <v>153</v>
      </c>
      <c r="B66" s="188" t="s">
        <v>153</v>
      </c>
      <c r="C66" s="357" t="s">
        <v>302</v>
      </c>
      <c r="D66" s="372"/>
      <c r="E66" s="372"/>
      <c r="F66" s="372"/>
      <c r="G66" s="372"/>
      <c r="H66" s="372"/>
      <c r="I66" s="372"/>
      <c r="J66" s="372"/>
      <c r="K66" s="372"/>
      <c r="L66" s="373"/>
      <c r="M66" s="376" t="s">
        <v>153</v>
      </c>
      <c r="N66" s="372"/>
      <c r="O66" s="373"/>
      <c r="P66" s="377">
        <v>26456.79</v>
      </c>
      <c r="Q66" s="373"/>
      <c r="R66" s="361"/>
      <c r="S66" s="372"/>
      <c r="T66" s="373"/>
      <c r="U66" s="187">
        <v>5026.79</v>
      </c>
    </row>
    <row r="67" spans="1:21" ht="38.85" customHeight="1" x14ac:dyDescent="0.25">
      <c r="A67" s="195" t="s">
        <v>161</v>
      </c>
      <c r="B67" s="194" t="s">
        <v>655</v>
      </c>
      <c r="C67" s="357" t="s">
        <v>654</v>
      </c>
      <c r="D67" s="372"/>
      <c r="E67" s="373"/>
      <c r="F67" s="359" t="s">
        <v>653</v>
      </c>
      <c r="G67" s="373"/>
      <c r="H67" s="360">
        <v>2.0000000000000001E-4</v>
      </c>
      <c r="I67" s="373"/>
      <c r="J67" s="360">
        <v>1</v>
      </c>
      <c r="K67" s="373"/>
      <c r="L67" s="187">
        <v>2.0000000000000001E-4</v>
      </c>
      <c r="M67" s="361"/>
      <c r="N67" s="373"/>
      <c r="O67" s="193"/>
      <c r="P67" s="361"/>
      <c r="Q67" s="373"/>
      <c r="R67" s="361"/>
      <c r="S67" s="372"/>
      <c r="T67" s="373"/>
      <c r="U67" s="192"/>
    </row>
    <row r="68" spans="1:21" ht="14.25" customHeight="1" x14ac:dyDescent="0.25">
      <c r="A68" s="190" t="s">
        <v>153</v>
      </c>
      <c r="B68" s="190" t="s">
        <v>150</v>
      </c>
      <c r="C68" s="371" t="s">
        <v>319</v>
      </c>
      <c r="D68" s="372"/>
      <c r="E68" s="373"/>
      <c r="F68" s="374" t="s">
        <v>312</v>
      </c>
      <c r="G68" s="373"/>
      <c r="H68" s="370"/>
      <c r="I68" s="373"/>
      <c r="J68" s="370"/>
      <c r="K68" s="373"/>
      <c r="L68" s="192"/>
      <c r="M68" s="370"/>
      <c r="N68" s="373"/>
      <c r="O68" s="190" t="s">
        <v>153</v>
      </c>
      <c r="P68" s="370"/>
      <c r="Q68" s="373"/>
      <c r="R68" s="370"/>
      <c r="S68" s="372"/>
      <c r="T68" s="373"/>
      <c r="U68" s="189">
        <v>0</v>
      </c>
    </row>
    <row r="69" spans="1:21" ht="14.25" customHeight="1" x14ac:dyDescent="0.25">
      <c r="A69" s="190" t="s">
        <v>153</v>
      </c>
      <c r="B69" s="190" t="s">
        <v>159</v>
      </c>
      <c r="C69" s="371" t="s">
        <v>314</v>
      </c>
      <c r="D69" s="372"/>
      <c r="E69" s="373"/>
      <c r="F69" s="374" t="s">
        <v>153</v>
      </c>
      <c r="G69" s="373"/>
      <c r="H69" s="370"/>
      <c r="I69" s="373"/>
      <c r="J69" s="370"/>
      <c r="K69" s="373"/>
      <c r="L69" s="192"/>
      <c r="M69" s="370"/>
      <c r="N69" s="373"/>
      <c r="O69" s="190" t="s">
        <v>153</v>
      </c>
      <c r="P69" s="370"/>
      <c r="Q69" s="373"/>
      <c r="R69" s="370"/>
      <c r="S69" s="372"/>
      <c r="T69" s="373"/>
      <c r="U69" s="189">
        <v>0.35</v>
      </c>
    </row>
    <row r="70" spans="1:21" ht="14.25" customHeight="1" x14ac:dyDescent="0.25">
      <c r="A70" s="190" t="s">
        <v>153</v>
      </c>
      <c r="B70" s="190" t="s">
        <v>161</v>
      </c>
      <c r="C70" s="371" t="s">
        <v>313</v>
      </c>
      <c r="D70" s="372"/>
      <c r="E70" s="373"/>
      <c r="F70" s="374" t="s">
        <v>312</v>
      </c>
      <c r="G70" s="373"/>
      <c r="H70" s="370"/>
      <c r="I70" s="373"/>
      <c r="J70" s="370"/>
      <c r="K70" s="373"/>
      <c r="L70" s="189">
        <v>1.9799999999999999E-4</v>
      </c>
      <c r="M70" s="370"/>
      <c r="N70" s="373"/>
      <c r="O70" s="190" t="s">
        <v>153</v>
      </c>
      <c r="P70" s="370"/>
      <c r="Q70" s="373"/>
      <c r="R70" s="370"/>
      <c r="S70" s="372"/>
      <c r="T70" s="373"/>
      <c r="U70" s="189">
        <v>0.15</v>
      </c>
    </row>
    <row r="71" spans="1:21" ht="14.25" customHeight="1" x14ac:dyDescent="0.25">
      <c r="A71" s="190" t="s">
        <v>153</v>
      </c>
      <c r="B71" s="190" t="s">
        <v>652</v>
      </c>
      <c r="C71" s="371" t="s">
        <v>651</v>
      </c>
      <c r="D71" s="372"/>
      <c r="E71" s="373"/>
      <c r="F71" s="374" t="s">
        <v>452</v>
      </c>
      <c r="G71" s="373"/>
      <c r="H71" s="375">
        <v>0.61</v>
      </c>
      <c r="I71" s="373"/>
      <c r="J71" s="375">
        <v>1</v>
      </c>
      <c r="K71" s="373"/>
      <c r="L71" s="189">
        <v>1.22E-4</v>
      </c>
      <c r="M71" s="375">
        <v>887.54</v>
      </c>
      <c r="N71" s="373"/>
      <c r="O71" s="190" t="s">
        <v>648</v>
      </c>
      <c r="P71" s="375">
        <v>1224.81</v>
      </c>
      <c r="Q71" s="373"/>
      <c r="R71" s="370"/>
      <c r="S71" s="372"/>
      <c r="T71" s="373"/>
      <c r="U71" s="189">
        <v>0.15</v>
      </c>
    </row>
    <row r="72" spans="1:21" ht="14.25" customHeight="1" x14ac:dyDescent="0.25">
      <c r="A72" s="190" t="s">
        <v>153</v>
      </c>
      <c r="B72" s="190" t="s">
        <v>456</v>
      </c>
      <c r="C72" s="371" t="s">
        <v>455</v>
      </c>
      <c r="D72" s="372"/>
      <c r="E72" s="373"/>
      <c r="F72" s="374" t="s">
        <v>312</v>
      </c>
      <c r="G72" s="373"/>
      <c r="H72" s="375">
        <v>0.61</v>
      </c>
      <c r="I72" s="373"/>
      <c r="J72" s="375">
        <v>1</v>
      </c>
      <c r="K72" s="373"/>
      <c r="L72" s="189">
        <v>1.22E-4</v>
      </c>
      <c r="M72" s="370"/>
      <c r="N72" s="373"/>
      <c r="O72" s="190" t="s">
        <v>153</v>
      </c>
      <c r="P72" s="375">
        <v>766.03</v>
      </c>
      <c r="Q72" s="373"/>
      <c r="R72" s="375">
        <v>1</v>
      </c>
      <c r="S72" s="372"/>
      <c r="T72" s="373"/>
      <c r="U72" s="189">
        <v>0.09</v>
      </c>
    </row>
    <row r="73" spans="1:21" ht="18.95" customHeight="1" x14ac:dyDescent="0.25">
      <c r="A73" s="190" t="s">
        <v>153</v>
      </c>
      <c r="B73" s="190" t="s">
        <v>650</v>
      </c>
      <c r="C73" s="371" t="s">
        <v>649</v>
      </c>
      <c r="D73" s="372"/>
      <c r="E73" s="373"/>
      <c r="F73" s="374" t="s">
        <v>452</v>
      </c>
      <c r="G73" s="373"/>
      <c r="H73" s="375">
        <v>0.38</v>
      </c>
      <c r="I73" s="373"/>
      <c r="J73" s="375">
        <v>1</v>
      </c>
      <c r="K73" s="373"/>
      <c r="L73" s="189">
        <v>7.6000000000000004E-5</v>
      </c>
      <c r="M73" s="375">
        <v>1933</v>
      </c>
      <c r="N73" s="373"/>
      <c r="O73" s="190" t="s">
        <v>648</v>
      </c>
      <c r="P73" s="375">
        <v>2667.54</v>
      </c>
      <c r="Q73" s="373"/>
      <c r="R73" s="370"/>
      <c r="S73" s="372"/>
      <c r="T73" s="373"/>
      <c r="U73" s="189">
        <v>0.2</v>
      </c>
    </row>
    <row r="74" spans="1:21" ht="14.25" customHeight="1" x14ac:dyDescent="0.25">
      <c r="A74" s="190" t="s">
        <v>153</v>
      </c>
      <c r="B74" s="190" t="s">
        <v>456</v>
      </c>
      <c r="C74" s="371" t="s">
        <v>455</v>
      </c>
      <c r="D74" s="372"/>
      <c r="E74" s="373"/>
      <c r="F74" s="374" t="s">
        <v>312</v>
      </c>
      <c r="G74" s="373"/>
      <c r="H74" s="375">
        <v>0.38</v>
      </c>
      <c r="I74" s="373"/>
      <c r="J74" s="375">
        <v>1</v>
      </c>
      <c r="K74" s="373"/>
      <c r="L74" s="189">
        <v>7.6000000000000004E-5</v>
      </c>
      <c r="M74" s="370"/>
      <c r="N74" s="373"/>
      <c r="O74" s="190" t="s">
        <v>153</v>
      </c>
      <c r="P74" s="375">
        <v>766.03</v>
      </c>
      <c r="Q74" s="373"/>
      <c r="R74" s="375">
        <v>1</v>
      </c>
      <c r="S74" s="372"/>
      <c r="T74" s="373"/>
      <c r="U74" s="189">
        <v>0.06</v>
      </c>
    </row>
    <row r="75" spans="1:21" ht="14.25" customHeight="1" x14ac:dyDescent="0.25">
      <c r="A75" s="190" t="s">
        <v>153</v>
      </c>
      <c r="B75" s="190" t="s">
        <v>311</v>
      </c>
      <c r="C75" s="371" t="s">
        <v>310</v>
      </c>
      <c r="D75" s="372"/>
      <c r="E75" s="373"/>
      <c r="F75" s="374" t="s">
        <v>153</v>
      </c>
      <c r="G75" s="373"/>
      <c r="H75" s="370"/>
      <c r="I75" s="373"/>
      <c r="J75" s="370"/>
      <c r="K75" s="373"/>
      <c r="L75" s="192"/>
      <c r="M75" s="370"/>
      <c r="N75" s="373"/>
      <c r="O75" s="190" t="s">
        <v>153</v>
      </c>
      <c r="P75" s="370"/>
      <c r="Q75" s="373"/>
      <c r="R75" s="370"/>
      <c r="S75" s="372"/>
      <c r="T75" s="373"/>
      <c r="U75" s="189">
        <v>0</v>
      </c>
    </row>
    <row r="76" spans="1:21" ht="14.25" customHeight="1" x14ac:dyDescent="0.25">
      <c r="A76" s="190" t="s">
        <v>153</v>
      </c>
      <c r="B76" s="190" t="s">
        <v>153</v>
      </c>
      <c r="C76" s="357" t="s">
        <v>309</v>
      </c>
      <c r="D76" s="372"/>
      <c r="E76" s="373"/>
      <c r="F76" s="374" t="s">
        <v>153</v>
      </c>
      <c r="G76" s="373"/>
      <c r="H76" s="370"/>
      <c r="I76" s="373"/>
      <c r="J76" s="370"/>
      <c r="K76" s="373"/>
      <c r="L76" s="192"/>
      <c r="M76" s="370"/>
      <c r="N76" s="373"/>
      <c r="O76" s="190" t="s">
        <v>153</v>
      </c>
      <c r="P76" s="370"/>
      <c r="Q76" s="373"/>
      <c r="R76" s="370"/>
      <c r="S76" s="372"/>
      <c r="T76" s="373"/>
      <c r="U76" s="187">
        <v>0.5</v>
      </c>
    </row>
    <row r="77" spans="1:21" ht="14.25" customHeight="1" x14ac:dyDescent="0.25">
      <c r="A77" s="191" t="s">
        <v>153</v>
      </c>
      <c r="B77" s="191" t="s">
        <v>153</v>
      </c>
      <c r="C77" s="371" t="s">
        <v>308</v>
      </c>
      <c r="D77" s="372"/>
      <c r="E77" s="373"/>
      <c r="F77" s="374" t="s">
        <v>153</v>
      </c>
      <c r="G77" s="373"/>
      <c r="H77" s="370"/>
      <c r="I77" s="373"/>
      <c r="J77" s="371" t="s">
        <v>153</v>
      </c>
      <c r="K77" s="373"/>
      <c r="L77" s="190" t="s">
        <v>153</v>
      </c>
      <c r="M77" s="371" t="s">
        <v>153</v>
      </c>
      <c r="N77" s="373"/>
      <c r="O77" s="191" t="s">
        <v>153</v>
      </c>
      <c r="P77" s="370"/>
      <c r="Q77" s="373"/>
      <c r="R77" s="371" t="s">
        <v>153</v>
      </c>
      <c r="S77" s="372"/>
      <c r="T77" s="373"/>
      <c r="U77" s="189">
        <v>0.15</v>
      </c>
    </row>
    <row r="78" spans="1:21" ht="50.25" customHeight="1" x14ac:dyDescent="0.25">
      <c r="A78" s="191" t="s">
        <v>153</v>
      </c>
      <c r="B78" s="190" t="s">
        <v>643</v>
      </c>
      <c r="C78" s="371" t="s">
        <v>642</v>
      </c>
      <c r="D78" s="372"/>
      <c r="E78" s="373"/>
      <c r="F78" s="374" t="s">
        <v>303</v>
      </c>
      <c r="G78" s="373"/>
      <c r="H78" s="375">
        <v>89</v>
      </c>
      <c r="I78" s="373"/>
      <c r="J78" s="375">
        <v>1</v>
      </c>
      <c r="K78" s="373"/>
      <c r="L78" s="189">
        <v>89</v>
      </c>
      <c r="M78" s="370"/>
      <c r="N78" s="373"/>
      <c r="O78" s="190" t="s">
        <v>153</v>
      </c>
      <c r="P78" s="370"/>
      <c r="Q78" s="373"/>
      <c r="R78" s="378" t="s">
        <v>153</v>
      </c>
      <c r="S78" s="372"/>
      <c r="T78" s="373"/>
      <c r="U78" s="189">
        <v>0.13</v>
      </c>
    </row>
    <row r="79" spans="1:21" ht="50.25" customHeight="1" x14ac:dyDescent="0.25">
      <c r="A79" s="191" t="s">
        <v>153</v>
      </c>
      <c r="B79" s="190" t="s">
        <v>641</v>
      </c>
      <c r="C79" s="371" t="s">
        <v>640</v>
      </c>
      <c r="D79" s="372"/>
      <c r="E79" s="373"/>
      <c r="F79" s="374" t="s">
        <v>303</v>
      </c>
      <c r="G79" s="373"/>
      <c r="H79" s="375">
        <v>41</v>
      </c>
      <c r="I79" s="373"/>
      <c r="J79" s="375">
        <v>1</v>
      </c>
      <c r="K79" s="373"/>
      <c r="L79" s="189">
        <v>41</v>
      </c>
      <c r="M79" s="370"/>
      <c r="N79" s="373"/>
      <c r="O79" s="190" t="s">
        <v>153</v>
      </c>
      <c r="P79" s="370"/>
      <c r="Q79" s="373"/>
      <c r="R79" s="378" t="s">
        <v>153</v>
      </c>
      <c r="S79" s="372"/>
      <c r="T79" s="373"/>
      <c r="U79" s="189">
        <v>0.06</v>
      </c>
    </row>
    <row r="80" spans="1:21" ht="14.25" customHeight="1" x14ac:dyDescent="0.25">
      <c r="A80" s="188" t="s">
        <v>153</v>
      </c>
      <c r="B80" s="188" t="s">
        <v>153</v>
      </c>
      <c r="C80" s="357" t="s">
        <v>302</v>
      </c>
      <c r="D80" s="372"/>
      <c r="E80" s="372"/>
      <c r="F80" s="372"/>
      <c r="G80" s="372"/>
      <c r="H80" s="372"/>
      <c r="I80" s="372"/>
      <c r="J80" s="372"/>
      <c r="K80" s="372"/>
      <c r="L80" s="373"/>
      <c r="M80" s="376" t="s">
        <v>153</v>
      </c>
      <c r="N80" s="372"/>
      <c r="O80" s="373"/>
      <c r="P80" s="377">
        <v>3450</v>
      </c>
      <c r="Q80" s="373"/>
      <c r="R80" s="361"/>
      <c r="S80" s="372"/>
      <c r="T80" s="373"/>
      <c r="U80" s="187">
        <v>0.69</v>
      </c>
    </row>
    <row r="81" spans="1:21" ht="38.85" customHeight="1" x14ac:dyDescent="0.25">
      <c r="A81" s="195" t="s">
        <v>311</v>
      </c>
      <c r="B81" s="194" t="s">
        <v>647</v>
      </c>
      <c r="C81" s="357" t="s">
        <v>646</v>
      </c>
      <c r="D81" s="372"/>
      <c r="E81" s="373"/>
      <c r="F81" s="359" t="s">
        <v>531</v>
      </c>
      <c r="G81" s="373"/>
      <c r="H81" s="360">
        <v>2.68</v>
      </c>
      <c r="I81" s="373"/>
      <c r="J81" s="360">
        <v>1</v>
      </c>
      <c r="K81" s="373"/>
      <c r="L81" s="187">
        <v>2.68</v>
      </c>
      <c r="M81" s="361"/>
      <c r="N81" s="373"/>
      <c r="O81" s="193"/>
      <c r="P81" s="361"/>
      <c r="Q81" s="373"/>
      <c r="R81" s="361"/>
      <c r="S81" s="372"/>
      <c r="T81" s="373"/>
      <c r="U81" s="192"/>
    </row>
    <row r="82" spans="1:21" ht="14.25" customHeight="1" x14ac:dyDescent="0.25">
      <c r="A82" s="190" t="s">
        <v>153</v>
      </c>
      <c r="B82" s="190" t="s">
        <v>150</v>
      </c>
      <c r="C82" s="371" t="s">
        <v>319</v>
      </c>
      <c r="D82" s="372"/>
      <c r="E82" s="373"/>
      <c r="F82" s="374" t="s">
        <v>312</v>
      </c>
      <c r="G82" s="373"/>
      <c r="H82" s="370"/>
      <c r="I82" s="373"/>
      <c r="J82" s="370"/>
      <c r="K82" s="373"/>
      <c r="L82" s="189">
        <v>11.872400000000001</v>
      </c>
      <c r="M82" s="370"/>
      <c r="N82" s="373"/>
      <c r="O82" s="190" t="s">
        <v>153</v>
      </c>
      <c r="P82" s="370"/>
      <c r="Q82" s="373"/>
      <c r="R82" s="370"/>
      <c r="S82" s="372"/>
      <c r="T82" s="373"/>
      <c r="U82" s="189">
        <v>6012.54</v>
      </c>
    </row>
    <row r="83" spans="1:21" ht="14.25" customHeight="1" x14ac:dyDescent="0.25">
      <c r="A83" s="190" t="s">
        <v>153</v>
      </c>
      <c r="B83" s="190" t="s">
        <v>645</v>
      </c>
      <c r="C83" s="371" t="s">
        <v>644</v>
      </c>
      <c r="D83" s="372"/>
      <c r="E83" s="373"/>
      <c r="F83" s="374" t="s">
        <v>312</v>
      </c>
      <c r="G83" s="373"/>
      <c r="H83" s="375">
        <v>4.43</v>
      </c>
      <c r="I83" s="373"/>
      <c r="J83" s="375">
        <v>1</v>
      </c>
      <c r="K83" s="373"/>
      <c r="L83" s="189">
        <v>11.872400000000001</v>
      </c>
      <c r="M83" s="370"/>
      <c r="N83" s="373"/>
      <c r="O83" s="190" t="s">
        <v>153</v>
      </c>
      <c r="P83" s="375">
        <v>506.43</v>
      </c>
      <c r="Q83" s="373"/>
      <c r="R83" s="375">
        <v>1</v>
      </c>
      <c r="S83" s="372"/>
      <c r="T83" s="373"/>
      <c r="U83" s="189">
        <v>6012.54</v>
      </c>
    </row>
    <row r="84" spans="1:21" ht="14.25" customHeight="1" x14ac:dyDescent="0.25">
      <c r="A84" s="190" t="s">
        <v>153</v>
      </c>
      <c r="B84" s="190" t="s">
        <v>159</v>
      </c>
      <c r="C84" s="371" t="s">
        <v>314</v>
      </c>
      <c r="D84" s="372"/>
      <c r="E84" s="373"/>
      <c r="F84" s="374" t="s">
        <v>153</v>
      </c>
      <c r="G84" s="373"/>
      <c r="H84" s="370"/>
      <c r="I84" s="373"/>
      <c r="J84" s="370"/>
      <c r="K84" s="373"/>
      <c r="L84" s="192"/>
      <c r="M84" s="370"/>
      <c r="N84" s="373"/>
      <c r="O84" s="190" t="s">
        <v>153</v>
      </c>
      <c r="P84" s="370"/>
      <c r="Q84" s="373"/>
      <c r="R84" s="370"/>
      <c r="S84" s="372"/>
      <c r="T84" s="373"/>
      <c r="U84" s="189">
        <v>0</v>
      </c>
    </row>
    <row r="85" spans="1:21" ht="14.25" customHeight="1" x14ac:dyDescent="0.25">
      <c r="A85" s="190" t="s">
        <v>153</v>
      </c>
      <c r="B85" s="190" t="s">
        <v>161</v>
      </c>
      <c r="C85" s="371" t="s">
        <v>313</v>
      </c>
      <c r="D85" s="372"/>
      <c r="E85" s="373"/>
      <c r="F85" s="374" t="s">
        <v>312</v>
      </c>
      <c r="G85" s="373"/>
      <c r="H85" s="370"/>
      <c r="I85" s="373"/>
      <c r="J85" s="370"/>
      <c r="K85" s="373"/>
      <c r="L85" s="192"/>
      <c r="M85" s="370"/>
      <c r="N85" s="373"/>
      <c r="O85" s="190" t="s">
        <v>153</v>
      </c>
      <c r="P85" s="370"/>
      <c r="Q85" s="373"/>
      <c r="R85" s="370"/>
      <c r="S85" s="372"/>
      <c r="T85" s="373"/>
      <c r="U85" s="189">
        <v>0</v>
      </c>
    </row>
    <row r="86" spans="1:21" ht="14.25" customHeight="1" x14ac:dyDescent="0.25">
      <c r="A86" s="190" t="s">
        <v>153</v>
      </c>
      <c r="B86" s="190" t="s">
        <v>311</v>
      </c>
      <c r="C86" s="371" t="s">
        <v>310</v>
      </c>
      <c r="D86" s="372"/>
      <c r="E86" s="373"/>
      <c r="F86" s="374" t="s">
        <v>153</v>
      </c>
      <c r="G86" s="373"/>
      <c r="H86" s="370"/>
      <c r="I86" s="373"/>
      <c r="J86" s="370"/>
      <c r="K86" s="373"/>
      <c r="L86" s="192"/>
      <c r="M86" s="370"/>
      <c r="N86" s="373"/>
      <c r="O86" s="190" t="s">
        <v>153</v>
      </c>
      <c r="P86" s="370"/>
      <c r="Q86" s="373"/>
      <c r="R86" s="370"/>
      <c r="S86" s="372"/>
      <c r="T86" s="373"/>
      <c r="U86" s="189">
        <v>0</v>
      </c>
    </row>
    <row r="87" spans="1:21" ht="14.25" customHeight="1" x14ac:dyDescent="0.25">
      <c r="A87" s="190" t="s">
        <v>153</v>
      </c>
      <c r="B87" s="190" t="s">
        <v>153</v>
      </c>
      <c r="C87" s="357" t="s">
        <v>309</v>
      </c>
      <c r="D87" s="372"/>
      <c r="E87" s="373"/>
      <c r="F87" s="374" t="s">
        <v>153</v>
      </c>
      <c r="G87" s="373"/>
      <c r="H87" s="370"/>
      <c r="I87" s="373"/>
      <c r="J87" s="370"/>
      <c r="K87" s="373"/>
      <c r="L87" s="192"/>
      <c r="M87" s="370"/>
      <c r="N87" s="373"/>
      <c r="O87" s="190" t="s">
        <v>153</v>
      </c>
      <c r="P87" s="370"/>
      <c r="Q87" s="373"/>
      <c r="R87" s="370"/>
      <c r="S87" s="372"/>
      <c r="T87" s="373"/>
      <c r="U87" s="187">
        <v>6012.54</v>
      </c>
    </row>
    <row r="88" spans="1:21" ht="14.25" customHeight="1" x14ac:dyDescent="0.25">
      <c r="A88" s="191" t="s">
        <v>153</v>
      </c>
      <c r="B88" s="191" t="s">
        <v>153</v>
      </c>
      <c r="C88" s="371" t="s">
        <v>308</v>
      </c>
      <c r="D88" s="372"/>
      <c r="E88" s="373"/>
      <c r="F88" s="374" t="s">
        <v>153</v>
      </c>
      <c r="G88" s="373"/>
      <c r="H88" s="370"/>
      <c r="I88" s="373"/>
      <c r="J88" s="371" t="s">
        <v>153</v>
      </c>
      <c r="K88" s="373"/>
      <c r="L88" s="190" t="s">
        <v>153</v>
      </c>
      <c r="M88" s="371" t="s">
        <v>153</v>
      </c>
      <c r="N88" s="373"/>
      <c r="O88" s="191" t="s">
        <v>153</v>
      </c>
      <c r="P88" s="370"/>
      <c r="Q88" s="373"/>
      <c r="R88" s="371" t="s">
        <v>153</v>
      </c>
      <c r="S88" s="372"/>
      <c r="T88" s="373"/>
      <c r="U88" s="189">
        <v>6012.54</v>
      </c>
    </row>
    <row r="89" spans="1:21" ht="50.25" customHeight="1" x14ac:dyDescent="0.25">
      <c r="A89" s="191" t="s">
        <v>153</v>
      </c>
      <c r="B89" s="190" t="s">
        <v>643</v>
      </c>
      <c r="C89" s="371" t="s">
        <v>642</v>
      </c>
      <c r="D89" s="372"/>
      <c r="E89" s="373"/>
      <c r="F89" s="374" t="s">
        <v>303</v>
      </c>
      <c r="G89" s="373"/>
      <c r="H89" s="375">
        <v>89</v>
      </c>
      <c r="I89" s="373"/>
      <c r="J89" s="375">
        <v>1</v>
      </c>
      <c r="K89" s="373"/>
      <c r="L89" s="189">
        <v>89</v>
      </c>
      <c r="M89" s="370"/>
      <c r="N89" s="373"/>
      <c r="O89" s="190" t="s">
        <v>153</v>
      </c>
      <c r="P89" s="370"/>
      <c r="Q89" s="373"/>
      <c r="R89" s="378" t="s">
        <v>153</v>
      </c>
      <c r="S89" s="372"/>
      <c r="T89" s="373"/>
      <c r="U89" s="189">
        <v>5351.16</v>
      </c>
    </row>
    <row r="90" spans="1:21" ht="50.25" customHeight="1" x14ac:dyDescent="0.25">
      <c r="A90" s="191" t="s">
        <v>153</v>
      </c>
      <c r="B90" s="190" t="s">
        <v>641</v>
      </c>
      <c r="C90" s="371" t="s">
        <v>640</v>
      </c>
      <c r="D90" s="372"/>
      <c r="E90" s="373"/>
      <c r="F90" s="374" t="s">
        <v>303</v>
      </c>
      <c r="G90" s="373"/>
      <c r="H90" s="375">
        <v>41</v>
      </c>
      <c r="I90" s="373"/>
      <c r="J90" s="375">
        <v>1</v>
      </c>
      <c r="K90" s="373"/>
      <c r="L90" s="189">
        <v>41</v>
      </c>
      <c r="M90" s="370"/>
      <c r="N90" s="373"/>
      <c r="O90" s="190" t="s">
        <v>153</v>
      </c>
      <c r="P90" s="370"/>
      <c r="Q90" s="373"/>
      <c r="R90" s="378" t="s">
        <v>153</v>
      </c>
      <c r="S90" s="372"/>
      <c r="T90" s="373"/>
      <c r="U90" s="189">
        <v>2465.14</v>
      </c>
    </row>
    <row r="91" spans="1:21" ht="14.25" customHeight="1" x14ac:dyDescent="0.25">
      <c r="A91" s="188" t="s">
        <v>153</v>
      </c>
      <c r="B91" s="188" t="s">
        <v>153</v>
      </c>
      <c r="C91" s="357" t="s">
        <v>302</v>
      </c>
      <c r="D91" s="372"/>
      <c r="E91" s="372"/>
      <c r="F91" s="372"/>
      <c r="G91" s="372"/>
      <c r="H91" s="372"/>
      <c r="I91" s="372"/>
      <c r="J91" s="372"/>
      <c r="K91" s="372"/>
      <c r="L91" s="373"/>
      <c r="M91" s="376" t="s">
        <v>153</v>
      </c>
      <c r="N91" s="372"/>
      <c r="O91" s="373"/>
      <c r="P91" s="377">
        <v>5160.01</v>
      </c>
      <c r="Q91" s="373"/>
      <c r="R91" s="361"/>
      <c r="S91" s="372"/>
      <c r="T91" s="373"/>
      <c r="U91" s="187">
        <v>13828.84</v>
      </c>
    </row>
    <row r="92" spans="1:21" ht="50.25" customHeight="1" x14ac:dyDescent="0.25">
      <c r="A92" s="195" t="s">
        <v>639</v>
      </c>
      <c r="B92" s="194" t="s">
        <v>636</v>
      </c>
      <c r="C92" s="357" t="s">
        <v>635</v>
      </c>
      <c r="D92" s="372"/>
      <c r="E92" s="373"/>
      <c r="F92" s="359" t="s">
        <v>629</v>
      </c>
      <c r="G92" s="373"/>
      <c r="H92" s="360">
        <v>0.01</v>
      </c>
      <c r="I92" s="373"/>
      <c r="J92" s="360">
        <v>1</v>
      </c>
      <c r="K92" s="373"/>
      <c r="L92" s="187">
        <v>0.01</v>
      </c>
      <c r="M92" s="361"/>
      <c r="N92" s="373"/>
      <c r="O92" s="193"/>
      <c r="P92" s="361"/>
      <c r="Q92" s="373"/>
      <c r="R92" s="361"/>
      <c r="S92" s="372"/>
      <c r="T92" s="373"/>
      <c r="U92" s="192"/>
    </row>
    <row r="93" spans="1:21" ht="14.25" customHeight="1" x14ac:dyDescent="0.25">
      <c r="A93" s="190" t="s">
        <v>153</v>
      </c>
      <c r="B93" s="190" t="s">
        <v>150</v>
      </c>
      <c r="C93" s="371" t="s">
        <v>319</v>
      </c>
      <c r="D93" s="372"/>
      <c r="E93" s="373"/>
      <c r="F93" s="374" t="s">
        <v>312</v>
      </c>
      <c r="G93" s="373"/>
      <c r="H93" s="370"/>
      <c r="I93" s="373"/>
      <c r="J93" s="370"/>
      <c r="K93" s="373"/>
      <c r="L93" s="189">
        <v>1.54</v>
      </c>
      <c r="M93" s="370"/>
      <c r="N93" s="373"/>
      <c r="O93" s="190" t="s">
        <v>153</v>
      </c>
      <c r="P93" s="370"/>
      <c r="Q93" s="373"/>
      <c r="R93" s="370"/>
      <c r="S93" s="372"/>
      <c r="T93" s="373"/>
      <c r="U93" s="189">
        <v>714.36</v>
      </c>
    </row>
    <row r="94" spans="1:21" ht="14.25" customHeight="1" x14ac:dyDescent="0.25">
      <c r="A94" s="190" t="s">
        <v>153</v>
      </c>
      <c r="B94" s="190" t="s">
        <v>634</v>
      </c>
      <c r="C94" s="371" t="s">
        <v>633</v>
      </c>
      <c r="D94" s="372"/>
      <c r="E94" s="373"/>
      <c r="F94" s="374" t="s">
        <v>312</v>
      </c>
      <c r="G94" s="373"/>
      <c r="H94" s="375">
        <v>154</v>
      </c>
      <c r="I94" s="373"/>
      <c r="J94" s="375">
        <v>1</v>
      </c>
      <c r="K94" s="373"/>
      <c r="L94" s="189">
        <v>1.54</v>
      </c>
      <c r="M94" s="370"/>
      <c r="N94" s="373"/>
      <c r="O94" s="190" t="s">
        <v>153</v>
      </c>
      <c r="P94" s="375">
        <v>463.87</v>
      </c>
      <c r="Q94" s="373"/>
      <c r="R94" s="375">
        <v>1</v>
      </c>
      <c r="S94" s="372"/>
      <c r="T94" s="373"/>
      <c r="U94" s="189">
        <v>714.36</v>
      </c>
    </row>
    <row r="95" spans="1:21" ht="14.25" customHeight="1" x14ac:dyDescent="0.25">
      <c r="A95" s="190" t="s">
        <v>153</v>
      </c>
      <c r="B95" s="190" t="s">
        <v>159</v>
      </c>
      <c r="C95" s="371" t="s">
        <v>314</v>
      </c>
      <c r="D95" s="372"/>
      <c r="E95" s="373"/>
      <c r="F95" s="374" t="s">
        <v>153</v>
      </c>
      <c r="G95" s="373"/>
      <c r="H95" s="370"/>
      <c r="I95" s="373"/>
      <c r="J95" s="370"/>
      <c r="K95" s="373"/>
      <c r="L95" s="192"/>
      <c r="M95" s="370"/>
      <c r="N95" s="373"/>
      <c r="O95" s="190" t="s">
        <v>153</v>
      </c>
      <c r="P95" s="370"/>
      <c r="Q95" s="373"/>
      <c r="R95" s="370"/>
      <c r="S95" s="372"/>
      <c r="T95" s="373"/>
      <c r="U95" s="189">
        <v>0</v>
      </c>
    </row>
    <row r="96" spans="1:21" ht="14.25" customHeight="1" x14ac:dyDescent="0.25">
      <c r="A96" s="190" t="s">
        <v>153</v>
      </c>
      <c r="B96" s="190" t="s">
        <v>161</v>
      </c>
      <c r="C96" s="371" t="s">
        <v>313</v>
      </c>
      <c r="D96" s="372"/>
      <c r="E96" s="373"/>
      <c r="F96" s="374" t="s">
        <v>312</v>
      </c>
      <c r="G96" s="373"/>
      <c r="H96" s="370"/>
      <c r="I96" s="373"/>
      <c r="J96" s="370"/>
      <c r="K96" s="373"/>
      <c r="L96" s="192"/>
      <c r="M96" s="370"/>
      <c r="N96" s="373"/>
      <c r="O96" s="190" t="s">
        <v>153</v>
      </c>
      <c r="P96" s="370"/>
      <c r="Q96" s="373"/>
      <c r="R96" s="370"/>
      <c r="S96" s="372"/>
      <c r="T96" s="373"/>
      <c r="U96" s="189">
        <v>0</v>
      </c>
    </row>
    <row r="97" spans="1:21" ht="14.25" customHeight="1" x14ac:dyDescent="0.25">
      <c r="A97" s="190" t="s">
        <v>153</v>
      </c>
      <c r="B97" s="190" t="s">
        <v>311</v>
      </c>
      <c r="C97" s="371" t="s">
        <v>310</v>
      </c>
      <c r="D97" s="372"/>
      <c r="E97" s="373"/>
      <c r="F97" s="374" t="s">
        <v>153</v>
      </c>
      <c r="G97" s="373"/>
      <c r="H97" s="370"/>
      <c r="I97" s="373"/>
      <c r="J97" s="370"/>
      <c r="K97" s="373"/>
      <c r="L97" s="192"/>
      <c r="M97" s="370"/>
      <c r="N97" s="373"/>
      <c r="O97" s="190" t="s">
        <v>153</v>
      </c>
      <c r="P97" s="370"/>
      <c r="Q97" s="373"/>
      <c r="R97" s="370"/>
      <c r="S97" s="372"/>
      <c r="T97" s="373"/>
      <c r="U97" s="189">
        <v>0</v>
      </c>
    </row>
    <row r="98" spans="1:21" ht="14.25" customHeight="1" x14ac:dyDescent="0.25">
      <c r="A98" s="190" t="s">
        <v>153</v>
      </c>
      <c r="B98" s="190" t="s">
        <v>153</v>
      </c>
      <c r="C98" s="357" t="s">
        <v>309</v>
      </c>
      <c r="D98" s="372"/>
      <c r="E98" s="373"/>
      <c r="F98" s="374" t="s">
        <v>153</v>
      </c>
      <c r="G98" s="373"/>
      <c r="H98" s="370"/>
      <c r="I98" s="373"/>
      <c r="J98" s="370"/>
      <c r="K98" s="373"/>
      <c r="L98" s="192"/>
      <c r="M98" s="370"/>
      <c r="N98" s="373"/>
      <c r="O98" s="190" t="s">
        <v>153</v>
      </c>
      <c r="P98" s="370"/>
      <c r="Q98" s="373"/>
      <c r="R98" s="370"/>
      <c r="S98" s="372"/>
      <c r="T98" s="373"/>
      <c r="U98" s="187">
        <v>714.36</v>
      </c>
    </row>
    <row r="99" spans="1:21" ht="14.25" customHeight="1" x14ac:dyDescent="0.25">
      <c r="A99" s="191" t="s">
        <v>153</v>
      </c>
      <c r="B99" s="191" t="s">
        <v>153</v>
      </c>
      <c r="C99" s="371" t="s">
        <v>308</v>
      </c>
      <c r="D99" s="372"/>
      <c r="E99" s="373"/>
      <c r="F99" s="374" t="s">
        <v>153</v>
      </c>
      <c r="G99" s="373"/>
      <c r="H99" s="370"/>
      <c r="I99" s="373"/>
      <c r="J99" s="371" t="s">
        <v>153</v>
      </c>
      <c r="K99" s="373"/>
      <c r="L99" s="190" t="s">
        <v>153</v>
      </c>
      <c r="M99" s="371" t="s">
        <v>153</v>
      </c>
      <c r="N99" s="373"/>
      <c r="O99" s="191" t="s">
        <v>153</v>
      </c>
      <c r="P99" s="370"/>
      <c r="Q99" s="373"/>
      <c r="R99" s="371" t="s">
        <v>153</v>
      </c>
      <c r="S99" s="372"/>
      <c r="T99" s="373"/>
      <c r="U99" s="189">
        <v>714.36</v>
      </c>
    </row>
    <row r="100" spans="1:21" ht="28.35" customHeight="1" x14ac:dyDescent="0.25">
      <c r="A100" s="191" t="s">
        <v>153</v>
      </c>
      <c r="B100" s="190" t="s">
        <v>626</v>
      </c>
      <c r="C100" s="371" t="s">
        <v>625</v>
      </c>
      <c r="D100" s="372"/>
      <c r="E100" s="373"/>
      <c r="F100" s="374" t="s">
        <v>303</v>
      </c>
      <c r="G100" s="373"/>
      <c r="H100" s="375">
        <v>89</v>
      </c>
      <c r="I100" s="373"/>
      <c r="J100" s="375">
        <v>1</v>
      </c>
      <c r="K100" s="373"/>
      <c r="L100" s="189">
        <v>89</v>
      </c>
      <c r="M100" s="370"/>
      <c r="N100" s="373"/>
      <c r="O100" s="190" t="s">
        <v>153</v>
      </c>
      <c r="P100" s="370"/>
      <c r="Q100" s="373"/>
      <c r="R100" s="378" t="s">
        <v>153</v>
      </c>
      <c r="S100" s="372"/>
      <c r="T100" s="373"/>
      <c r="U100" s="189">
        <v>635.78</v>
      </c>
    </row>
    <row r="101" spans="1:21" ht="28.35" customHeight="1" x14ac:dyDescent="0.25">
      <c r="A101" s="191" t="s">
        <v>153</v>
      </c>
      <c r="B101" s="190" t="s">
        <v>624</v>
      </c>
      <c r="C101" s="371" t="s">
        <v>623</v>
      </c>
      <c r="D101" s="372"/>
      <c r="E101" s="373"/>
      <c r="F101" s="374" t="s">
        <v>303</v>
      </c>
      <c r="G101" s="373"/>
      <c r="H101" s="375">
        <v>40</v>
      </c>
      <c r="I101" s="373"/>
      <c r="J101" s="375">
        <v>1</v>
      </c>
      <c r="K101" s="373"/>
      <c r="L101" s="189">
        <v>40</v>
      </c>
      <c r="M101" s="370"/>
      <c r="N101" s="373"/>
      <c r="O101" s="190" t="s">
        <v>153</v>
      </c>
      <c r="P101" s="370"/>
      <c r="Q101" s="373"/>
      <c r="R101" s="378" t="s">
        <v>153</v>
      </c>
      <c r="S101" s="372"/>
      <c r="T101" s="373"/>
      <c r="U101" s="189">
        <v>285.74</v>
      </c>
    </row>
    <row r="102" spans="1:21" ht="14.25" customHeight="1" x14ac:dyDescent="0.25">
      <c r="A102" s="188" t="s">
        <v>153</v>
      </c>
      <c r="B102" s="188" t="s">
        <v>153</v>
      </c>
      <c r="C102" s="357" t="s">
        <v>302</v>
      </c>
      <c r="D102" s="372"/>
      <c r="E102" s="372"/>
      <c r="F102" s="372"/>
      <c r="G102" s="372"/>
      <c r="H102" s="372"/>
      <c r="I102" s="372"/>
      <c r="J102" s="372"/>
      <c r="K102" s="372"/>
      <c r="L102" s="373"/>
      <c r="M102" s="376" t="s">
        <v>153</v>
      </c>
      <c r="N102" s="372"/>
      <c r="O102" s="373"/>
      <c r="P102" s="377">
        <v>163588</v>
      </c>
      <c r="Q102" s="373"/>
      <c r="R102" s="361"/>
      <c r="S102" s="372"/>
      <c r="T102" s="373"/>
      <c r="U102" s="187">
        <v>1635.88</v>
      </c>
    </row>
    <row r="103" spans="1:21" ht="28.35" customHeight="1" x14ac:dyDescent="0.25">
      <c r="A103" s="195" t="s">
        <v>638</v>
      </c>
      <c r="B103" s="194" t="s">
        <v>631</v>
      </c>
      <c r="C103" s="357" t="s">
        <v>630</v>
      </c>
      <c r="D103" s="372"/>
      <c r="E103" s="373"/>
      <c r="F103" s="359" t="s">
        <v>629</v>
      </c>
      <c r="G103" s="373"/>
      <c r="H103" s="360">
        <v>0.01</v>
      </c>
      <c r="I103" s="373"/>
      <c r="J103" s="360">
        <v>1</v>
      </c>
      <c r="K103" s="373"/>
      <c r="L103" s="187">
        <v>0.01</v>
      </c>
      <c r="M103" s="361"/>
      <c r="N103" s="373"/>
      <c r="O103" s="193"/>
      <c r="P103" s="361"/>
      <c r="Q103" s="373"/>
      <c r="R103" s="361"/>
      <c r="S103" s="372"/>
      <c r="T103" s="373"/>
      <c r="U103" s="192"/>
    </row>
    <row r="104" spans="1:21" ht="14.25" customHeight="1" x14ac:dyDescent="0.25">
      <c r="A104" s="190" t="s">
        <v>153</v>
      </c>
      <c r="B104" s="190" t="s">
        <v>150</v>
      </c>
      <c r="C104" s="371" t="s">
        <v>319</v>
      </c>
      <c r="D104" s="372"/>
      <c r="E104" s="373"/>
      <c r="F104" s="374" t="s">
        <v>312</v>
      </c>
      <c r="G104" s="373"/>
      <c r="H104" s="370"/>
      <c r="I104" s="373"/>
      <c r="J104" s="370"/>
      <c r="K104" s="373"/>
      <c r="L104" s="189">
        <v>0.88500000000000001</v>
      </c>
      <c r="M104" s="370"/>
      <c r="N104" s="373"/>
      <c r="O104" s="190" t="s">
        <v>153</v>
      </c>
      <c r="P104" s="370"/>
      <c r="Q104" s="373"/>
      <c r="R104" s="370"/>
      <c r="S104" s="372"/>
      <c r="T104" s="373"/>
      <c r="U104" s="189">
        <v>393.58</v>
      </c>
    </row>
    <row r="105" spans="1:21" ht="14.25" customHeight="1" x14ac:dyDescent="0.25">
      <c r="A105" s="190" t="s">
        <v>153</v>
      </c>
      <c r="B105" s="190" t="s">
        <v>628</v>
      </c>
      <c r="C105" s="371" t="s">
        <v>627</v>
      </c>
      <c r="D105" s="372"/>
      <c r="E105" s="373"/>
      <c r="F105" s="374" t="s">
        <v>312</v>
      </c>
      <c r="G105" s="373"/>
      <c r="H105" s="375">
        <v>88.5</v>
      </c>
      <c r="I105" s="373"/>
      <c r="J105" s="375">
        <v>1</v>
      </c>
      <c r="K105" s="373"/>
      <c r="L105" s="189">
        <v>0.88500000000000001</v>
      </c>
      <c r="M105" s="370"/>
      <c r="N105" s="373"/>
      <c r="O105" s="190" t="s">
        <v>153</v>
      </c>
      <c r="P105" s="375">
        <v>444.72</v>
      </c>
      <c r="Q105" s="373"/>
      <c r="R105" s="375">
        <v>1</v>
      </c>
      <c r="S105" s="372"/>
      <c r="T105" s="373"/>
      <c r="U105" s="189">
        <v>393.58</v>
      </c>
    </row>
    <row r="106" spans="1:21" ht="14.25" customHeight="1" x14ac:dyDescent="0.25">
      <c r="A106" s="190" t="s">
        <v>153</v>
      </c>
      <c r="B106" s="190" t="s">
        <v>159</v>
      </c>
      <c r="C106" s="371" t="s">
        <v>314</v>
      </c>
      <c r="D106" s="372"/>
      <c r="E106" s="373"/>
      <c r="F106" s="374" t="s">
        <v>153</v>
      </c>
      <c r="G106" s="373"/>
      <c r="H106" s="370"/>
      <c r="I106" s="373"/>
      <c r="J106" s="370"/>
      <c r="K106" s="373"/>
      <c r="L106" s="192"/>
      <c r="M106" s="370"/>
      <c r="N106" s="373"/>
      <c r="O106" s="190" t="s">
        <v>153</v>
      </c>
      <c r="P106" s="370"/>
      <c r="Q106" s="373"/>
      <c r="R106" s="370"/>
      <c r="S106" s="372"/>
      <c r="T106" s="373"/>
      <c r="U106" s="189">
        <v>0</v>
      </c>
    </row>
    <row r="107" spans="1:21" ht="14.25" customHeight="1" x14ac:dyDescent="0.25">
      <c r="A107" s="190" t="s">
        <v>153</v>
      </c>
      <c r="B107" s="190" t="s">
        <v>161</v>
      </c>
      <c r="C107" s="371" t="s">
        <v>313</v>
      </c>
      <c r="D107" s="372"/>
      <c r="E107" s="373"/>
      <c r="F107" s="374" t="s">
        <v>312</v>
      </c>
      <c r="G107" s="373"/>
      <c r="H107" s="370"/>
      <c r="I107" s="373"/>
      <c r="J107" s="370"/>
      <c r="K107" s="373"/>
      <c r="L107" s="192"/>
      <c r="M107" s="370"/>
      <c r="N107" s="373"/>
      <c r="O107" s="190" t="s">
        <v>153</v>
      </c>
      <c r="P107" s="370"/>
      <c r="Q107" s="373"/>
      <c r="R107" s="370"/>
      <c r="S107" s="372"/>
      <c r="T107" s="373"/>
      <c r="U107" s="189">
        <v>0</v>
      </c>
    </row>
    <row r="108" spans="1:21" ht="14.25" customHeight="1" x14ac:dyDescent="0.25">
      <c r="A108" s="190" t="s">
        <v>153</v>
      </c>
      <c r="B108" s="190" t="s">
        <v>311</v>
      </c>
      <c r="C108" s="371" t="s">
        <v>310</v>
      </c>
      <c r="D108" s="372"/>
      <c r="E108" s="373"/>
      <c r="F108" s="374" t="s">
        <v>153</v>
      </c>
      <c r="G108" s="373"/>
      <c r="H108" s="370"/>
      <c r="I108" s="373"/>
      <c r="J108" s="370"/>
      <c r="K108" s="373"/>
      <c r="L108" s="192"/>
      <c r="M108" s="370"/>
      <c r="N108" s="373"/>
      <c r="O108" s="190" t="s">
        <v>153</v>
      </c>
      <c r="P108" s="370"/>
      <c r="Q108" s="373"/>
      <c r="R108" s="370"/>
      <c r="S108" s="372"/>
      <c r="T108" s="373"/>
      <c r="U108" s="189">
        <v>0</v>
      </c>
    </row>
    <row r="109" spans="1:21" ht="14.25" customHeight="1" x14ac:dyDescent="0.25">
      <c r="A109" s="190" t="s">
        <v>153</v>
      </c>
      <c r="B109" s="190" t="s">
        <v>153</v>
      </c>
      <c r="C109" s="357" t="s">
        <v>309</v>
      </c>
      <c r="D109" s="372"/>
      <c r="E109" s="373"/>
      <c r="F109" s="374" t="s">
        <v>153</v>
      </c>
      <c r="G109" s="373"/>
      <c r="H109" s="370"/>
      <c r="I109" s="373"/>
      <c r="J109" s="370"/>
      <c r="K109" s="373"/>
      <c r="L109" s="192"/>
      <c r="M109" s="370"/>
      <c r="N109" s="373"/>
      <c r="O109" s="190" t="s">
        <v>153</v>
      </c>
      <c r="P109" s="370"/>
      <c r="Q109" s="373"/>
      <c r="R109" s="370"/>
      <c r="S109" s="372"/>
      <c r="T109" s="373"/>
      <c r="U109" s="187">
        <v>393.58</v>
      </c>
    </row>
    <row r="110" spans="1:21" ht="14.25" customHeight="1" x14ac:dyDescent="0.25">
      <c r="A110" s="191" t="s">
        <v>153</v>
      </c>
      <c r="B110" s="191" t="s">
        <v>153</v>
      </c>
      <c r="C110" s="371" t="s">
        <v>308</v>
      </c>
      <c r="D110" s="372"/>
      <c r="E110" s="373"/>
      <c r="F110" s="374" t="s">
        <v>153</v>
      </c>
      <c r="G110" s="373"/>
      <c r="H110" s="370"/>
      <c r="I110" s="373"/>
      <c r="J110" s="371" t="s">
        <v>153</v>
      </c>
      <c r="K110" s="373"/>
      <c r="L110" s="190" t="s">
        <v>153</v>
      </c>
      <c r="M110" s="371" t="s">
        <v>153</v>
      </c>
      <c r="N110" s="373"/>
      <c r="O110" s="191" t="s">
        <v>153</v>
      </c>
      <c r="P110" s="370"/>
      <c r="Q110" s="373"/>
      <c r="R110" s="371" t="s">
        <v>153</v>
      </c>
      <c r="S110" s="372"/>
      <c r="T110" s="373"/>
      <c r="U110" s="189">
        <v>393.58</v>
      </c>
    </row>
    <row r="111" spans="1:21" ht="28.35" customHeight="1" x14ac:dyDescent="0.25">
      <c r="A111" s="191" t="s">
        <v>153</v>
      </c>
      <c r="B111" s="190" t="s">
        <v>626</v>
      </c>
      <c r="C111" s="371" t="s">
        <v>625</v>
      </c>
      <c r="D111" s="372"/>
      <c r="E111" s="373"/>
      <c r="F111" s="374" t="s">
        <v>303</v>
      </c>
      <c r="G111" s="373"/>
      <c r="H111" s="375">
        <v>89</v>
      </c>
      <c r="I111" s="373"/>
      <c r="J111" s="375">
        <v>1</v>
      </c>
      <c r="K111" s="373"/>
      <c r="L111" s="189">
        <v>89</v>
      </c>
      <c r="M111" s="370"/>
      <c r="N111" s="373"/>
      <c r="O111" s="190" t="s">
        <v>153</v>
      </c>
      <c r="P111" s="370"/>
      <c r="Q111" s="373"/>
      <c r="R111" s="378" t="s">
        <v>153</v>
      </c>
      <c r="S111" s="372"/>
      <c r="T111" s="373"/>
      <c r="U111" s="189">
        <v>350.29</v>
      </c>
    </row>
    <row r="112" spans="1:21" ht="28.35" customHeight="1" x14ac:dyDescent="0.25">
      <c r="A112" s="191" t="s">
        <v>153</v>
      </c>
      <c r="B112" s="190" t="s">
        <v>624</v>
      </c>
      <c r="C112" s="371" t="s">
        <v>623</v>
      </c>
      <c r="D112" s="372"/>
      <c r="E112" s="373"/>
      <c r="F112" s="374" t="s">
        <v>303</v>
      </c>
      <c r="G112" s="373"/>
      <c r="H112" s="375">
        <v>40</v>
      </c>
      <c r="I112" s="373"/>
      <c r="J112" s="375">
        <v>1</v>
      </c>
      <c r="K112" s="373"/>
      <c r="L112" s="189">
        <v>40</v>
      </c>
      <c r="M112" s="370"/>
      <c r="N112" s="373"/>
      <c r="O112" s="190" t="s">
        <v>153</v>
      </c>
      <c r="P112" s="370"/>
      <c r="Q112" s="373"/>
      <c r="R112" s="378" t="s">
        <v>153</v>
      </c>
      <c r="S112" s="372"/>
      <c r="T112" s="373"/>
      <c r="U112" s="189">
        <v>157.43</v>
      </c>
    </row>
    <row r="113" spans="1:21" ht="14.25" customHeight="1" x14ac:dyDescent="0.25">
      <c r="A113" s="188" t="s">
        <v>153</v>
      </c>
      <c r="B113" s="188" t="s">
        <v>153</v>
      </c>
      <c r="C113" s="357" t="s">
        <v>302</v>
      </c>
      <c r="D113" s="372"/>
      <c r="E113" s="372"/>
      <c r="F113" s="372"/>
      <c r="G113" s="372"/>
      <c r="H113" s="372"/>
      <c r="I113" s="372"/>
      <c r="J113" s="372"/>
      <c r="K113" s="372"/>
      <c r="L113" s="373"/>
      <c r="M113" s="376" t="s">
        <v>153</v>
      </c>
      <c r="N113" s="372"/>
      <c r="O113" s="373"/>
      <c r="P113" s="377">
        <v>90130</v>
      </c>
      <c r="Q113" s="373"/>
      <c r="R113" s="361"/>
      <c r="S113" s="372"/>
      <c r="T113" s="373"/>
      <c r="U113" s="187">
        <v>901.3</v>
      </c>
    </row>
    <row r="114" spans="1:21" ht="50.25" customHeight="1" x14ac:dyDescent="0.25">
      <c r="A114" s="195" t="s">
        <v>637</v>
      </c>
      <c r="B114" s="194" t="s">
        <v>636</v>
      </c>
      <c r="C114" s="357" t="s">
        <v>635</v>
      </c>
      <c r="D114" s="372"/>
      <c r="E114" s="373"/>
      <c r="F114" s="359" t="s">
        <v>629</v>
      </c>
      <c r="G114" s="373"/>
      <c r="H114" s="360">
        <v>3.7499999999999999E-3</v>
      </c>
      <c r="I114" s="373"/>
      <c r="J114" s="360">
        <v>1</v>
      </c>
      <c r="K114" s="373"/>
      <c r="L114" s="187">
        <v>3.7499999999999999E-3</v>
      </c>
      <c r="M114" s="361"/>
      <c r="N114" s="373"/>
      <c r="O114" s="193"/>
      <c r="P114" s="361"/>
      <c r="Q114" s="373"/>
      <c r="R114" s="361"/>
      <c r="S114" s="372"/>
      <c r="T114" s="373"/>
      <c r="U114" s="192"/>
    </row>
    <row r="115" spans="1:21" ht="14.25" customHeight="1" x14ac:dyDescent="0.25">
      <c r="A115" s="190" t="s">
        <v>153</v>
      </c>
      <c r="B115" s="190" t="s">
        <v>150</v>
      </c>
      <c r="C115" s="371" t="s">
        <v>319</v>
      </c>
      <c r="D115" s="372"/>
      <c r="E115" s="373"/>
      <c r="F115" s="374" t="s">
        <v>312</v>
      </c>
      <c r="G115" s="373"/>
      <c r="H115" s="370"/>
      <c r="I115" s="373"/>
      <c r="J115" s="370"/>
      <c r="K115" s="373"/>
      <c r="L115" s="189">
        <v>0.57750000000000001</v>
      </c>
      <c r="M115" s="370"/>
      <c r="N115" s="373"/>
      <c r="O115" s="190" t="s">
        <v>153</v>
      </c>
      <c r="P115" s="370"/>
      <c r="Q115" s="373"/>
      <c r="R115" s="370"/>
      <c r="S115" s="372"/>
      <c r="T115" s="373"/>
      <c r="U115" s="189">
        <v>267.88</v>
      </c>
    </row>
    <row r="116" spans="1:21" ht="14.25" customHeight="1" x14ac:dyDescent="0.25">
      <c r="A116" s="190" t="s">
        <v>153</v>
      </c>
      <c r="B116" s="190" t="s">
        <v>634</v>
      </c>
      <c r="C116" s="371" t="s">
        <v>633</v>
      </c>
      <c r="D116" s="372"/>
      <c r="E116" s="373"/>
      <c r="F116" s="374" t="s">
        <v>312</v>
      </c>
      <c r="G116" s="373"/>
      <c r="H116" s="375">
        <v>154</v>
      </c>
      <c r="I116" s="373"/>
      <c r="J116" s="375">
        <v>1</v>
      </c>
      <c r="K116" s="373"/>
      <c r="L116" s="189">
        <v>0.57750000000000001</v>
      </c>
      <c r="M116" s="370"/>
      <c r="N116" s="373"/>
      <c r="O116" s="190" t="s">
        <v>153</v>
      </c>
      <c r="P116" s="375">
        <v>463.87</v>
      </c>
      <c r="Q116" s="373"/>
      <c r="R116" s="375">
        <v>1</v>
      </c>
      <c r="S116" s="372"/>
      <c r="T116" s="373"/>
      <c r="U116" s="189">
        <v>267.88</v>
      </c>
    </row>
    <row r="117" spans="1:21" ht="14.25" customHeight="1" x14ac:dyDescent="0.25">
      <c r="A117" s="190" t="s">
        <v>153</v>
      </c>
      <c r="B117" s="190" t="s">
        <v>159</v>
      </c>
      <c r="C117" s="371" t="s">
        <v>314</v>
      </c>
      <c r="D117" s="372"/>
      <c r="E117" s="373"/>
      <c r="F117" s="374" t="s">
        <v>153</v>
      </c>
      <c r="G117" s="373"/>
      <c r="H117" s="370"/>
      <c r="I117" s="373"/>
      <c r="J117" s="370"/>
      <c r="K117" s="373"/>
      <c r="L117" s="192"/>
      <c r="M117" s="370"/>
      <c r="N117" s="373"/>
      <c r="O117" s="190" t="s">
        <v>153</v>
      </c>
      <c r="P117" s="370"/>
      <c r="Q117" s="373"/>
      <c r="R117" s="370"/>
      <c r="S117" s="372"/>
      <c r="T117" s="373"/>
      <c r="U117" s="189">
        <v>0</v>
      </c>
    </row>
    <row r="118" spans="1:21" ht="14.25" customHeight="1" x14ac:dyDescent="0.25">
      <c r="A118" s="190" t="s">
        <v>153</v>
      </c>
      <c r="B118" s="190" t="s">
        <v>161</v>
      </c>
      <c r="C118" s="371" t="s">
        <v>313</v>
      </c>
      <c r="D118" s="372"/>
      <c r="E118" s="373"/>
      <c r="F118" s="374" t="s">
        <v>312</v>
      </c>
      <c r="G118" s="373"/>
      <c r="H118" s="370"/>
      <c r="I118" s="373"/>
      <c r="J118" s="370"/>
      <c r="K118" s="373"/>
      <c r="L118" s="192"/>
      <c r="M118" s="370"/>
      <c r="N118" s="373"/>
      <c r="O118" s="190" t="s">
        <v>153</v>
      </c>
      <c r="P118" s="370"/>
      <c r="Q118" s="373"/>
      <c r="R118" s="370"/>
      <c r="S118" s="372"/>
      <c r="T118" s="373"/>
      <c r="U118" s="189">
        <v>0</v>
      </c>
    </row>
    <row r="119" spans="1:21" ht="14.25" customHeight="1" x14ac:dyDescent="0.25">
      <c r="A119" s="190" t="s">
        <v>153</v>
      </c>
      <c r="B119" s="190" t="s">
        <v>311</v>
      </c>
      <c r="C119" s="371" t="s">
        <v>310</v>
      </c>
      <c r="D119" s="372"/>
      <c r="E119" s="373"/>
      <c r="F119" s="374" t="s">
        <v>153</v>
      </c>
      <c r="G119" s="373"/>
      <c r="H119" s="370"/>
      <c r="I119" s="373"/>
      <c r="J119" s="370"/>
      <c r="K119" s="373"/>
      <c r="L119" s="192"/>
      <c r="M119" s="370"/>
      <c r="N119" s="373"/>
      <c r="O119" s="190" t="s">
        <v>153</v>
      </c>
      <c r="P119" s="370"/>
      <c r="Q119" s="373"/>
      <c r="R119" s="370"/>
      <c r="S119" s="372"/>
      <c r="T119" s="373"/>
      <c r="U119" s="189">
        <v>0</v>
      </c>
    </row>
    <row r="120" spans="1:21" ht="14.25" customHeight="1" x14ac:dyDescent="0.25">
      <c r="A120" s="190" t="s">
        <v>153</v>
      </c>
      <c r="B120" s="190" t="s">
        <v>153</v>
      </c>
      <c r="C120" s="357" t="s">
        <v>309</v>
      </c>
      <c r="D120" s="372"/>
      <c r="E120" s="373"/>
      <c r="F120" s="374" t="s">
        <v>153</v>
      </c>
      <c r="G120" s="373"/>
      <c r="H120" s="370"/>
      <c r="I120" s="373"/>
      <c r="J120" s="370"/>
      <c r="K120" s="373"/>
      <c r="L120" s="192"/>
      <c r="M120" s="370"/>
      <c r="N120" s="373"/>
      <c r="O120" s="190" t="s">
        <v>153</v>
      </c>
      <c r="P120" s="370"/>
      <c r="Q120" s="373"/>
      <c r="R120" s="370"/>
      <c r="S120" s="372"/>
      <c r="T120" s="373"/>
      <c r="U120" s="187">
        <v>267.88</v>
      </c>
    </row>
    <row r="121" spans="1:21" ht="14.25" customHeight="1" x14ac:dyDescent="0.25">
      <c r="A121" s="191" t="s">
        <v>153</v>
      </c>
      <c r="B121" s="191" t="s">
        <v>153</v>
      </c>
      <c r="C121" s="371" t="s">
        <v>308</v>
      </c>
      <c r="D121" s="372"/>
      <c r="E121" s="373"/>
      <c r="F121" s="374" t="s">
        <v>153</v>
      </c>
      <c r="G121" s="373"/>
      <c r="H121" s="370"/>
      <c r="I121" s="373"/>
      <c r="J121" s="371" t="s">
        <v>153</v>
      </c>
      <c r="K121" s="373"/>
      <c r="L121" s="190" t="s">
        <v>153</v>
      </c>
      <c r="M121" s="371" t="s">
        <v>153</v>
      </c>
      <c r="N121" s="373"/>
      <c r="O121" s="191" t="s">
        <v>153</v>
      </c>
      <c r="P121" s="370"/>
      <c r="Q121" s="373"/>
      <c r="R121" s="371" t="s">
        <v>153</v>
      </c>
      <c r="S121" s="372"/>
      <c r="T121" s="373"/>
      <c r="U121" s="189">
        <v>267.88</v>
      </c>
    </row>
    <row r="122" spans="1:21" ht="28.35" customHeight="1" x14ac:dyDescent="0.25">
      <c r="A122" s="191" t="s">
        <v>153</v>
      </c>
      <c r="B122" s="190" t="s">
        <v>626</v>
      </c>
      <c r="C122" s="371" t="s">
        <v>625</v>
      </c>
      <c r="D122" s="372"/>
      <c r="E122" s="373"/>
      <c r="F122" s="374" t="s">
        <v>303</v>
      </c>
      <c r="G122" s="373"/>
      <c r="H122" s="375">
        <v>89</v>
      </c>
      <c r="I122" s="373"/>
      <c r="J122" s="375">
        <v>1</v>
      </c>
      <c r="K122" s="373"/>
      <c r="L122" s="189">
        <v>89</v>
      </c>
      <c r="M122" s="370"/>
      <c r="N122" s="373"/>
      <c r="O122" s="190" t="s">
        <v>153</v>
      </c>
      <c r="P122" s="370"/>
      <c r="Q122" s="373"/>
      <c r="R122" s="378" t="s">
        <v>153</v>
      </c>
      <c r="S122" s="372"/>
      <c r="T122" s="373"/>
      <c r="U122" s="189">
        <v>238.41</v>
      </c>
    </row>
    <row r="123" spans="1:21" ht="28.35" customHeight="1" x14ac:dyDescent="0.25">
      <c r="A123" s="191" t="s">
        <v>153</v>
      </c>
      <c r="B123" s="190" t="s">
        <v>624</v>
      </c>
      <c r="C123" s="371" t="s">
        <v>623</v>
      </c>
      <c r="D123" s="372"/>
      <c r="E123" s="373"/>
      <c r="F123" s="374" t="s">
        <v>303</v>
      </c>
      <c r="G123" s="373"/>
      <c r="H123" s="375">
        <v>40</v>
      </c>
      <c r="I123" s="373"/>
      <c r="J123" s="375">
        <v>1</v>
      </c>
      <c r="K123" s="373"/>
      <c r="L123" s="189">
        <v>40</v>
      </c>
      <c r="M123" s="370"/>
      <c r="N123" s="373"/>
      <c r="O123" s="190" t="s">
        <v>153</v>
      </c>
      <c r="P123" s="370"/>
      <c r="Q123" s="373"/>
      <c r="R123" s="378" t="s">
        <v>153</v>
      </c>
      <c r="S123" s="372"/>
      <c r="T123" s="373"/>
      <c r="U123" s="189">
        <v>107.15</v>
      </c>
    </row>
    <row r="124" spans="1:21" ht="14.25" customHeight="1" x14ac:dyDescent="0.25">
      <c r="A124" s="188" t="s">
        <v>153</v>
      </c>
      <c r="B124" s="188" t="s">
        <v>153</v>
      </c>
      <c r="C124" s="357" t="s">
        <v>302</v>
      </c>
      <c r="D124" s="372"/>
      <c r="E124" s="372"/>
      <c r="F124" s="372"/>
      <c r="G124" s="372"/>
      <c r="H124" s="372"/>
      <c r="I124" s="372"/>
      <c r="J124" s="372"/>
      <c r="K124" s="372"/>
      <c r="L124" s="373"/>
      <c r="M124" s="376" t="s">
        <v>153</v>
      </c>
      <c r="N124" s="372"/>
      <c r="O124" s="373"/>
      <c r="P124" s="377">
        <v>163584</v>
      </c>
      <c r="Q124" s="373"/>
      <c r="R124" s="361"/>
      <c r="S124" s="372"/>
      <c r="T124" s="373"/>
      <c r="U124" s="187">
        <v>613.44000000000005</v>
      </c>
    </row>
    <row r="125" spans="1:21" ht="28.35" customHeight="1" x14ac:dyDescent="0.25">
      <c r="A125" s="195" t="s">
        <v>632</v>
      </c>
      <c r="B125" s="194" t="s">
        <v>631</v>
      </c>
      <c r="C125" s="357" t="s">
        <v>630</v>
      </c>
      <c r="D125" s="372"/>
      <c r="E125" s="373"/>
      <c r="F125" s="359" t="s">
        <v>629</v>
      </c>
      <c r="G125" s="373"/>
      <c r="H125" s="360">
        <v>3.7499999999999999E-3</v>
      </c>
      <c r="I125" s="373"/>
      <c r="J125" s="360">
        <v>1</v>
      </c>
      <c r="K125" s="373"/>
      <c r="L125" s="187">
        <v>3.7499999999999999E-3</v>
      </c>
      <c r="M125" s="361"/>
      <c r="N125" s="373"/>
      <c r="O125" s="193"/>
      <c r="P125" s="361"/>
      <c r="Q125" s="373"/>
      <c r="R125" s="361"/>
      <c r="S125" s="372"/>
      <c r="T125" s="373"/>
      <c r="U125" s="192"/>
    </row>
    <row r="126" spans="1:21" ht="14.25" customHeight="1" x14ac:dyDescent="0.25">
      <c r="A126" s="190" t="s">
        <v>153</v>
      </c>
      <c r="B126" s="190" t="s">
        <v>150</v>
      </c>
      <c r="C126" s="371" t="s">
        <v>319</v>
      </c>
      <c r="D126" s="372"/>
      <c r="E126" s="373"/>
      <c r="F126" s="374" t="s">
        <v>312</v>
      </c>
      <c r="G126" s="373"/>
      <c r="H126" s="370"/>
      <c r="I126" s="373"/>
      <c r="J126" s="370"/>
      <c r="K126" s="373"/>
      <c r="L126" s="189">
        <v>0.33187499999999998</v>
      </c>
      <c r="M126" s="370"/>
      <c r="N126" s="373"/>
      <c r="O126" s="190" t="s">
        <v>153</v>
      </c>
      <c r="P126" s="370"/>
      <c r="Q126" s="373"/>
      <c r="R126" s="370"/>
      <c r="S126" s="372"/>
      <c r="T126" s="373"/>
      <c r="U126" s="189">
        <v>147.59</v>
      </c>
    </row>
    <row r="127" spans="1:21" ht="14.25" customHeight="1" x14ac:dyDescent="0.25">
      <c r="A127" s="190" t="s">
        <v>153</v>
      </c>
      <c r="B127" s="190" t="s">
        <v>628</v>
      </c>
      <c r="C127" s="371" t="s">
        <v>627</v>
      </c>
      <c r="D127" s="372"/>
      <c r="E127" s="373"/>
      <c r="F127" s="374" t="s">
        <v>312</v>
      </c>
      <c r="G127" s="373"/>
      <c r="H127" s="375">
        <v>88.5</v>
      </c>
      <c r="I127" s="373"/>
      <c r="J127" s="375">
        <v>1</v>
      </c>
      <c r="K127" s="373"/>
      <c r="L127" s="189">
        <v>0.33187499999999998</v>
      </c>
      <c r="M127" s="370"/>
      <c r="N127" s="373"/>
      <c r="O127" s="190" t="s">
        <v>153</v>
      </c>
      <c r="P127" s="375">
        <v>444.72</v>
      </c>
      <c r="Q127" s="373"/>
      <c r="R127" s="375">
        <v>1</v>
      </c>
      <c r="S127" s="372"/>
      <c r="T127" s="373"/>
      <c r="U127" s="189">
        <v>147.59</v>
      </c>
    </row>
    <row r="128" spans="1:21" ht="14.25" customHeight="1" x14ac:dyDescent="0.25">
      <c r="A128" s="190" t="s">
        <v>153</v>
      </c>
      <c r="B128" s="190" t="s">
        <v>159</v>
      </c>
      <c r="C128" s="371" t="s">
        <v>314</v>
      </c>
      <c r="D128" s="372"/>
      <c r="E128" s="373"/>
      <c r="F128" s="374" t="s">
        <v>153</v>
      </c>
      <c r="G128" s="373"/>
      <c r="H128" s="370"/>
      <c r="I128" s="373"/>
      <c r="J128" s="370"/>
      <c r="K128" s="373"/>
      <c r="L128" s="192"/>
      <c r="M128" s="370"/>
      <c r="N128" s="373"/>
      <c r="O128" s="190" t="s">
        <v>153</v>
      </c>
      <c r="P128" s="370"/>
      <c r="Q128" s="373"/>
      <c r="R128" s="370"/>
      <c r="S128" s="372"/>
      <c r="T128" s="373"/>
      <c r="U128" s="189">
        <v>0</v>
      </c>
    </row>
    <row r="129" spans="1:21" ht="14.25" customHeight="1" x14ac:dyDescent="0.25">
      <c r="A129" s="190" t="s">
        <v>153</v>
      </c>
      <c r="B129" s="190" t="s">
        <v>161</v>
      </c>
      <c r="C129" s="371" t="s">
        <v>313</v>
      </c>
      <c r="D129" s="372"/>
      <c r="E129" s="373"/>
      <c r="F129" s="374" t="s">
        <v>312</v>
      </c>
      <c r="G129" s="373"/>
      <c r="H129" s="370"/>
      <c r="I129" s="373"/>
      <c r="J129" s="370"/>
      <c r="K129" s="373"/>
      <c r="L129" s="192"/>
      <c r="M129" s="370"/>
      <c r="N129" s="373"/>
      <c r="O129" s="190" t="s">
        <v>153</v>
      </c>
      <c r="P129" s="370"/>
      <c r="Q129" s="373"/>
      <c r="R129" s="370"/>
      <c r="S129" s="372"/>
      <c r="T129" s="373"/>
      <c r="U129" s="189">
        <v>0</v>
      </c>
    </row>
    <row r="130" spans="1:21" ht="14.25" customHeight="1" x14ac:dyDescent="0.25">
      <c r="A130" s="190" t="s">
        <v>153</v>
      </c>
      <c r="B130" s="190" t="s">
        <v>311</v>
      </c>
      <c r="C130" s="371" t="s">
        <v>310</v>
      </c>
      <c r="D130" s="372"/>
      <c r="E130" s="373"/>
      <c r="F130" s="374" t="s">
        <v>153</v>
      </c>
      <c r="G130" s="373"/>
      <c r="H130" s="370"/>
      <c r="I130" s="373"/>
      <c r="J130" s="370"/>
      <c r="K130" s="373"/>
      <c r="L130" s="192"/>
      <c r="M130" s="370"/>
      <c r="N130" s="373"/>
      <c r="O130" s="190" t="s">
        <v>153</v>
      </c>
      <c r="P130" s="370"/>
      <c r="Q130" s="373"/>
      <c r="R130" s="370"/>
      <c r="S130" s="372"/>
      <c r="T130" s="373"/>
      <c r="U130" s="189">
        <v>0</v>
      </c>
    </row>
    <row r="131" spans="1:21" ht="14.25" customHeight="1" x14ac:dyDescent="0.25">
      <c r="A131" s="190" t="s">
        <v>153</v>
      </c>
      <c r="B131" s="190" t="s">
        <v>153</v>
      </c>
      <c r="C131" s="357" t="s">
        <v>309</v>
      </c>
      <c r="D131" s="372"/>
      <c r="E131" s="373"/>
      <c r="F131" s="374" t="s">
        <v>153</v>
      </c>
      <c r="G131" s="373"/>
      <c r="H131" s="370"/>
      <c r="I131" s="373"/>
      <c r="J131" s="370"/>
      <c r="K131" s="373"/>
      <c r="L131" s="192"/>
      <c r="M131" s="370"/>
      <c r="N131" s="373"/>
      <c r="O131" s="190" t="s">
        <v>153</v>
      </c>
      <c r="P131" s="370"/>
      <c r="Q131" s="373"/>
      <c r="R131" s="370"/>
      <c r="S131" s="372"/>
      <c r="T131" s="373"/>
      <c r="U131" s="187">
        <v>147.59</v>
      </c>
    </row>
    <row r="132" spans="1:21" ht="14.25" customHeight="1" x14ac:dyDescent="0.25">
      <c r="A132" s="191" t="s">
        <v>153</v>
      </c>
      <c r="B132" s="191" t="s">
        <v>153</v>
      </c>
      <c r="C132" s="371" t="s">
        <v>308</v>
      </c>
      <c r="D132" s="372"/>
      <c r="E132" s="373"/>
      <c r="F132" s="374" t="s">
        <v>153</v>
      </c>
      <c r="G132" s="373"/>
      <c r="H132" s="370"/>
      <c r="I132" s="373"/>
      <c r="J132" s="371" t="s">
        <v>153</v>
      </c>
      <c r="K132" s="373"/>
      <c r="L132" s="190" t="s">
        <v>153</v>
      </c>
      <c r="M132" s="371" t="s">
        <v>153</v>
      </c>
      <c r="N132" s="373"/>
      <c r="O132" s="191" t="s">
        <v>153</v>
      </c>
      <c r="P132" s="370"/>
      <c r="Q132" s="373"/>
      <c r="R132" s="371" t="s">
        <v>153</v>
      </c>
      <c r="S132" s="372"/>
      <c r="T132" s="373"/>
      <c r="U132" s="189">
        <v>147.59</v>
      </c>
    </row>
    <row r="133" spans="1:21" ht="28.35" customHeight="1" x14ac:dyDescent="0.25">
      <c r="A133" s="191" t="s">
        <v>153</v>
      </c>
      <c r="B133" s="190" t="s">
        <v>626</v>
      </c>
      <c r="C133" s="371" t="s">
        <v>625</v>
      </c>
      <c r="D133" s="372"/>
      <c r="E133" s="373"/>
      <c r="F133" s="374" t="s">
        <v>303</v>
      </c>
      <c r="G133" s="373"/>
      <c r="H133" s="375">
        <v>89</v>
      </c>
      <c r="I133" s="373"/>
      <c r="J133" s="375">
        <v>1</v>
      </c>
      <c r="K133" s="373"/>
      <c r="L133" s="189">
        <v>89</v>
      </c>
      <c r="M133" s="370"/>
      <c r="N133" s="373"/>
      <c r="O133" s="190" t="s">
        <v>153</v>
      </c>
      <c r="P133" s="370"/>
      <c r="Q133" s="373"/>
      <c r="R133" s="378" t="s">
        <v>153</v>
      </c>
      <c r="S133" s="354"/>
      <c r="T133" s="358"/>
      <c r="U133" s="189">
        <v>131.36000000000001</v>
      </c>
    </row>
    <row r="134" spans="1:21" ht="28.35" customHeight="1" x14ac:dyDescent="0.25">
      <c r="A134" s="191" t="s">
        <v>153</v>
      </c>
      <c r="B134" s="190" t="s">
        <v>624</v>
      </c>
      <c r="C134" s="371" t="s">
        <v>623</v>
      </c>
      <c r="D134" s="354"/>
      <c r="E134" s="358"/>
      <c r="F134" s="374" t="s">
        <v>303</v>
      </c>
      <c r="G134" s="358"/>
      <c r="H134" s="375">
        <v>40</v>
      </c>
      <c r="I134" s="358"/>
      <c r="J134" s="375">
        <v>1</v>
      </c>
      <c r="K134" s="358"/>
      <c r="L134" s="189">
        <v>40</v>
      </c>
      <c r="M134" s="370"/>
      <c r="N134" s="358"/>
      <c r="O134" s="190" t="s">
        <v>153</v>
      </c>
      <c r="P134" s="370"/>
      <c r="Q134" s="358"/>
      <c r="R134" s="378" t="s">
        <v>153</v>
      </c>
      <c r="S134" s="354"/>
      <c r="T134" s="358"/>
      <c r="U134" s="189">
        <v>59.04</v>
      </c>
    </row>
    <row r="135" spans="1:21" ht="14.25" customHeight="1" x14ac:dyDescent="0.25">
      <c r="A135" s="188" t="s">
        <v>153</v>
      </c>
      <c r="B135" s="188" t="s">
        <v>153</v>
      </c>
      <c r="C135" s="357" t="s">
        <v>302</v>
      </c>
      <c r="D135" s="354"/>
      <c r="E135" s="354"/>
      <c r="F135" s="354"/>
      <c r="G135" s="354"/>
      <c r="H135" s="354"/>
      <c r="I135" s="354"/>
      <c r="J135" s="354"/>
      <c r="K135" s="354"/>
      <c r="L135" s="358"/>
      <c r="M135" s="376" t="s">
        <v>153</v>
      </c>
      <c r="N135" s="354"/>
      <c r="O135" s="358"/>
      <c r="P135" s="377">
        <v>90130.67</v>
      </c>
      <c r="Q135" s="358"/>
      <c r="R135" s="361"/>
      <c r="S135" s="354"/>
      <c r="T135" s="358"/>
      <c r="U135" s="187">
        <v>337.99</v>
      </c>
    </row>
    <row r="136" spans="1:21" ht="14.25" customHeight="1" x14ac:dyDescent="0.25"/>
    <row r="137" spans="1:21" ht="18.2" customHeight="1" x14ac:dyDescent="0.25">
      <c r="A137" s="356" t="s">
        <v>622</v>
      </c>
      <c r="B137" s="333"/>
      <c r="C137" s="333"/>
      <c r="D137" s="333"/>
      <c r="E137" s="333"/>
      <c r="F137" s="333"/>
      <c r="G137" s="333"/>
      <c r="H137" s="333"/>
      <c r="I137" s="333"/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  <c r="U137" s="333"/>
    </row>
    <row r="138" spans="1:21" ht="38.85" customHeight="1" x14ac:dyDescent="0.25">
      <c r="A138" s="195" t="s">
        <v>621</v>
      </c>
      <c r="B138" s="194" t="s">
        <v>620</v>
      </c>
      <c r="C138" s="357" t="s">
        <v>619</v>
      </c>
      <c r="D138" s="354"/>
      <c r="E138" s="358"/>
      <c r="F138" s="359" t="s">
        <v>133</v>
      </c>
      <c r="G138" s="358"/>
      <c r="H138" s="360">
        <v>5</v>
      </c>
      <c r="I138" s="358"/>
      <c r="J138" s="360">
        <v>1</v>
      </c>
      <c r="K138" s="358"/>
      <c r="L138" s="187">
        <v>5</v>
      </c>
      <c r="M138" s="361"/>
      <c r="N138" s="358"/>
      <c r="O138" s="193"/>
      <c r="P138" s="361"/>
      <c r="Q138" s="358"/>
      <c r="R138" s="361"/>
      <c r="S138" s="354"/>
      <c r="T138" s="358"/>
      <c r="U138" s="192"/>
    </row>
    <row r="139" spans="1:21" ht="14.25" customHeight="1" x14ac:dyDescent="0.25">
      <c r="A139" s="190" t="s">
        <v>153</v>
      </c>
      <c r="B139" s="190" t="s">
        <v>150</v>
      </c>
      <c r="C139" s="371" t="s">
        <v>319</v>
      </c>
      <c r="D139" s="354"/>
      <c r="E139" s="358"/>
      <c r="F139" s="374" t="s">
        <v>312</v>
      </c>
      <c r="G139" s="358"/>
      <c r="H139" s="370"/>
      <c r="I139" s="358"/>
      <c r="J139" s="370"/>
      <c r="K139" s="358"/>
      <c r="L139" s="189">
        <v>1</v>
      </c>
      <c r="M139" s="370"/>
      <c r="N139" s="358"/>
      <c r="O139" s="190" t="s">
        <v>153</v>
      </c>
      <c r="P139" s="370"/>
      <c r="Q139" s="373"/>
      <c r="R139" s="370"/>
      <c r="S139" s="372"/>
      <c r="T139" s="373"/>
      <c r="U139" s="189">
        <v>485.15</v>
      </c>
    </row>
    <row r="140" spans="1:21" ht="14.25" customHeight="1" x14ac:dyDescent="0.25">
      <c r="A140" s="190" t="s">
        <v>153</v>
      </c>
      <c r="B140" s="190" t="s">
        <v>612</v>
      </c>
      <c r="C140" s="371" t="s">
        <v>611</v>
      </c>
      <c r="D140" s="372"/>
      <c r="E140" s="373"/>
      <c r="F140" s="374" t="s">
        <v>312</v>
      </c>
      <c r="G140" s="373"/>
      <c r="H140" s="375">
        <v>0.2</v>
      </c>
      <c r="I140" s="373"/>
      <c r="J140" s="375">
        <v>1</v>
      </c>
      <c r="K140" s="373"/>
      <c r="L140" s="189">
        <v>1</v>
      </c>
      <c r="M140" s="370"/>
      <c r="N140" s="373"/>
      <c r="O140" s="190" t="s">
        <v>153</v>
      </c>
      <c r="P140" s="375">
        <v>485.15</v>
      </c>
      <c r="Q140" s="373"/>
      <c r="R140" s="375">
        <v>1</v>
      </c>
      <c r="S140" s="372"/>
      <c r="T140" s="373"/>
      <c r="U140" s="189">
        <v>485.15</v>
      </c>
    </row>
    <row r="141" spans="1:21" ht="14.25" customHeight="1" x14ac:dyDescent="0.25">
      <c r="A141" s="190" t="s">
        <v>153</v>
      </c>
      <c r="B141" s="190" t="s">
        <v>159</v>
      </c>
      <c r="C141" s="371" t="s">
        <v>314</v>
      </c>
      <c r="D141" s="372"/>
      <c r="E141" s="373"/>
      <c r="F141" s="374" t="s">
        <v>153</v>
      </c>
      <c r="G141" s="373"/>
      <c r="H141" s="370"/>
      <c r="I141" s="373"/>
      <c r="J141" s="370"/>
      <c r="K141" s="373"/>
      <c r="L141" s="192"/>
      <c r="M141" s="370"/>
      <c r="N141" s="373"/>
      <c r="O141" s="190" t="s">
        <v>153</v>
      </c>
      <c r="P141" s="370"/>
      <c r="Q141" s="373"/>
      <c r="R141" s="370"/>
      <c r="S141" s="372"/>
      <c r="T141" s="373"/>
      <c r="U141" s="189">
        <v>372.6</v>
      </c>
    </row>
    <row r="142" spans="1:21" ht="14.25" customHeight="1" x14ac:dyDescent="0.25">
      <c r="A142" s="190" t="s">
        <v>153</v>
      </c>
      <c r="B142" s="190" t="s">
        <v>161</v>
      </c>
      <c r="C142" s="371" t="s">
        <v>313</v>
      </c>
      <c r="D142" s="372"/>
      <c r="E142" s="373"/>
      <c r="F142" s="374" t="s">
        <v>312</v>
      </c>
      <c r="G142" s="373"/>
      <c r="H142" s="370"/>
      <c r="I142" s="373"/>
      <c r="J142" s="370"/>
      <c r="K142" s="373"/>
      <c r="L142" s="189">
        <v>0.55000000000000004</v>
      </c>
      <c r="M142" s="370"/>
      <c r="N142" s="373"/>
      <c r="O142" s="190" t="s">
        <v>153</v>
      </c>
      <c r="P142" s="370"/>
      <c r="Q142" s="373"/>
      <c r="R142" s="370"/>
      <c r="S142" s="372"/>
      <c r="T142" s="373"/>
      <c r="U142" s="189">
        <v>313.64</v>
      </c>
    </row>
    <row r="143" spans="1:21" ht="18.95" customHeight="1" x14ac:dyDescent="0.25">
      <c r="A143" s="190" t="s">
        <v>153</v>
      </c>
      <c r="B143" s="190" t="s">
        <v>610</v>
      </c>
      <c r="C143" s="371" t="s">
        <v>609</v>
      </c>
      <c r="D143" s="372"/>
      <c r="E143" s="373"/>
      <c r="F143" s="374" t="s">
        <v>452</v>
      </c>
      <c r="G143" s="373"/>
      <c r="H143" s="375">
        <v>0.11</v>
      </c>
      <c r="I143" s="373"/>
      <c r="J143" s="375">
        <v>1</v>
      </c>
      <c r="K143" s="373"/>
      <c r="L143" s="189">
        <v>0.55000000000000004</v>
      </c>
      <c r="M143" s="370"/>
      <c r="N143" s="373"/>
      <c r="O143" s="190" t="s">
        <v>153</v>
      </c>
      <c r="P143" s="375">
        <v>13.86</v>
      </c>
      <c r="Q143" s="373"/>
      <c r="R143" s="370"/>
      <c r="S143" s="372"/>
      <c r="T143" s="373"/>
      <c r="U143" s="189">
        <v>7.62</v>
      </c>
    </row>
    <row r="144" spans="1:21" ht="18.95" customHeight="1" x14ac:dyDescent="0.25">
      <c r="A144" s="190" t="s">
        <v>153</v>
      </c>
      <c r="B144" s="190" t="s">
        <v>608</v>
      </c>
      <c r="C144" s="371" t="s">
        <v>607</v>
      </c>
      <c r="D144" s="372"/>
      <c r="E144" s="373"/>
      <c r="F144" s="374" t="s">
        <v>452</v>
      </c>
      <c r="G144" s="373"/>
      <c r="H144" s="375">
        <v>0.11</v>
      </c>
      <c r="I144" s="373"/>
      <c r="J144" s="375">
        <v>1</v>
      </c>
      <c r="K144" s="373"/>
      <c r="L144" s="189">
        <v>0.55000000000000004</v>
      </c>
      <c r="M144" s="375">
        <v>487.94</v>
      </c>
      <c r="N144" s="373"/>
      <c r="O144" s="190" t="s">
        <v>542</v>
      </c>
      <c r="P144" s="375">
        <v>663.6</v>
      </c>
      <c r="Q144" s="373"/>
      <c r="R144" s="370"/>
      <c r="S144" s="372"/>
      <c r="T144" s="373"/>
      <c r="U144" s="189">
        <v>364.98</v>
      </c>
    </row>
    <row r="145" spans="1:21" ht="14.25" customHeight="1" x14ac:dyDescent="0.25">
      <c r="A145" s="190" t="s">
        <v>153</v>
      </c>
      <c r="B145" s="190" t="s">
        <v>451</v>
      </c>
      <c r="C145" s="371" t="s">
        <v>450</v>
      </c>
      <c r="D145" s="372"/>
      <c r="E145" s="373"/>
      <c r="F145" s="374" t="s">
        <v>312</v>
      </c>
      <c r="G145" s="373"/>
      <c r="H145" s="375">
        <v>0.11</v>
      </c>
      <c r="I145" s="373"/>
      <c r="J145" s="375">
        <v>1</v>
      </c>
      <c r="K145" s="373"/>
      <c r="L145" s="189">
        <v>0.55000000000000004</v>
      </c>
      <c r="M145" s="370"/>
      <c r="N145" s="373"/>
      <c r="O145" s="190" t="s">
        <v>153</v>
      </c>
      <c r="P145" s="375">
        <v>570.26</v>
      </c>
      <c r="Q145" s="373"/>
      <c r="R145" s="375">
        <v>1</v>
      </c>
      <c r="S145" s="372"/>
      <c r="T145" s="373"/>
      <c r="U145" s="189">
        <v>313.64</v>
      </c>
    </row>
    <row r="146" spans="1:21" ht="14.25" customHeight="1" x14ac:dyDescent="0.25">
      <c r="A146" s="190" t="s">
        <v>153</v>
      </c>
      <c r="B146" s="190" t="s">
        <v>311</v>
      </c>
      <c r="C146" s="371" t="s">
        <v>310</v>
      </c>
      <c r="D146" s="372"/>
      <c r="E146" s="373"/>
      <c r="F146" s="374" t="s">
        <v>153</v>
      </c>
      <c r="G146" s="373"/>
      <c r="H146" s="370"/>
      <c r="I146" s="373"/>
      <c r="J146" s="370"/>
      <c r="K146" s="373"/>
      <c r="L146" s="192"/>
      <c r="M146" s="370"/>
      <c r="N146" s="373"/>
      <c r="O146" s="190" t="s">
        <v>153</v>
      </c>
      <c r="P146" s="370"/>
      <c r="Q146" s="373"/>
      <c r="R146" s="370"/>
      <c r="S146" s="372"/>
      <c r="T146" s="373"/>
      <c r="U146" s="189">
        <v>0</v>
      </c>
    </row>
    <row r="147" spans="1:21" ht="14.25" customHeight="1" x14ac:dyDescent="0.25">
      <c r="A147" s="190" t="s">
        <v>153</v>
      </c>
      <c r="B147" s="190" t="s">
        <v>153</v>
      </c>
      <c r="C147" s="357" t="s">
        <v>309</v>
      </c>
      <c r="D147" s="372"/>
      <c r="E147" s="373"/>
      <c r="F147" s="374" t="s">
        <v>153</v>
      </c>
      <c r="G147" s="373"/>
      <c r="H147" s="370"/>
      <c r="I147" s="373"/>
      <c r="J147" s="370"/>
      <c r="K147" s="373"/>
      <c r="L147" s="192"/>
      <c r="M147" s="370"/>
      <c r="N147" s="373"/>
      <c r="O147" s="190" t="s">
        <v>153</v>
      </c>
      <c r="P147" s="370"/>
      <c r="Q147" s="373"/>
      <c r="R147" s="370"/>
      <c r="S147" s="372"/>
      <c r="T147" s="373"/>
      <c r="U147" s="187">
        <v>1171.3900000000001</v>
      </c>
    </row>
    <row r="148" spans="1:21" ht="14.25" customHeight="1" x14ac:dyDescent="0.25">
      <c r="A148" s="191" t="s">
        <v>153</v>
      </c>
      <c r="B148" s="191" t="s">
        <v>153</v>
      </c>
      <c r="C148" s="371" t="s">
        <v>308</v>
      </c>
      <c r="D148" s="372"/>
      <c r="E148" s="373"/>
      <c r="F148" s="374" t="s">
        <v>153</v>
      </c>
      <c r="G148" s="373"/>
      <c r="H148" s="370"/>
      <c r="I148" s="373"/>
      <c r="J148" s="371" t="s">
        <v>153</v>
      </c>
      <c r="K148" s="373"/>
      <c r="L148" s="190" t="s">
        <v>153</v>
      </c>
      <c r="M148" s="371" t="s">
        <v>153</v>
      </c>
      <c r="N148" s="373"/>
      <c r="O148" s="191" t="s">
        <v>153</v>
      </c>
      <c r="P148" s="370"/>
      <c r="Q148" s="373"/>
      <c r="R148" s="371" t="s">
        <v>153</v>
      </c>
      <c r="S148" s="372"/>
      <c r="T148" s="373"/>
      <c r="U148" s="189">
        <v>798.79</v>
      </c>
    </row>
    <row r="149" spans="1:21" ht="28.35" customHeight="1" x14ac:dyDescent="0.25">
      <c r="A149" s="191" t="s">
        <v>153</v>
      </c>
      <c r="B149" s="190" t="s">
        <v>538</v>
      </c>
      <c r="C149" s="371" t="s">
        <v>537</v>
      </c>
      <c r="D149" s="372"/>
      <c r="E149" s="373"/>
      <c r="F149" s="374" t="s">
        <v>303</v>
      </c>
      <c r="G149" s="373"/>
      <c r="H149" s="375">
        <v>103</v>
      </c>
      <c r="I149" s="373"/>
      <c r="J149" s="375">
        <v>1</v>
      </c>
      <c r="K149" s="373"/>
      <c r="L149" s="189">
        <v>103</v>
      </c>
      <c r="M149" s="370"/>
      <c r="N149" s="373"/>
      <c r="O149" s="190" t="s">
        <v>153</v>
      </c>
      <c r="P149" s="370"/>
      <c r="Q149" s="373"/>
      <c r="R149" s="378" t="s">
        <v>153</v>
      </c>
      <c r="S149" s="372"/>
      <c r="T149" s="373"/>
      <c r="U149" s="189">
        <v>822.75</v>
      </c>
    </row>
    <row r="150" spans="1:21" ht="28.35" customHeight="1" x14ac:dyDescent="0.25">
      <c r="A150" s="191" t="s">
        <v>153</v>
      </c>
      <c r="B150" s="190" t="s">
        <v>536</v>
      </c>
      <c r="C150" s="371" t="s">
        <v>535</v>
      </c>
      <c r="D150" s="372"/>
      <c r="E150" s="373"/>
      <c r="F150" s="374" t="s">
        <v>303</v>
      </c>
      <c r="G150" s="373"/>
      <c r="H150" s="375">
        <v>60</v>
      </c>
      <c r="I150" s="373"/>
      <c r="J150" s="375">
        <v>1</v>
      </c>
      <c r="K150" s="373"/>
      <c r="L150" s="189">
        <v>60</v>
      </c>
      <c r="M150" s="370"/>
      <c r="N150" s="373"/>
      <c r="O150" s="190" t="s">
        <v>153</v>
      </c>
      <c r="P150" s="370"/>
      <c r="Q150" s="373"/>
      <c r="R150" s="378" t="s">
        <v>153</v>
      </c>
      <c r="S150" s="372"/>
      <c r="T150" s="373"/>
      <c r="U150" s="189">
        <v>479.27</v>
      </c>
    </row>
    <row r="151" spans="1:21" ht="14.25" customHeight="1" x14ac:dyDescent="0.25">
      <c r="A151" s="188" t="s">
        <v>153</v>
      </c>
      <c r="B151" s="188" t="s">
        <v>153</v>
      </c>
      <c r="C151" s="357" t="s">
        <v>302</v>
      </c>
      <c r="D151" s="372"/>
      <c r="E151" s="372"/>
      <c r="F151" s="372"/>
      <c r="G151" s="372"/>
      <c r="H151" s="372"/>
      <c r="I151" s="372"/>
      <c r="J151" s="372"/>
      <c r="K151" s="372"/>
      <c r="L151" s="373"/>
      <c r="M151" s="376" t="s">
        <v>153</v>
      </c>
      <c r="N151" s="372"/>
      <c r="O151" s="373"/>
      <c r="P151" s="377">
        <v>494.68</v>
      </c>
      <c r="Q151" s="373"/>
      <c r="R151" s="361"/>
      <c r="S151" s="372"/>
      <c r="T151" s="373"/>
      <c r="U151" s="187">
        <v>2473.41</v>
      </c>
    </row>
    <row r="152" spans="1:21" ht="50.25" customHeight="1" x14ac:dyDescent="0.25">
      <c r="A152" s="195" t="s">
        <v>618</v>
      </c>
      <c r="B152" s="194" t="s">
        <v>617</v>
      </c>
      <c r="C152" s="357" t="s">
        <v>616</v>
      </c>
      <c r="D152" s="372"/>
      <c r="E152" s="373"/>
      <c r="F152" s="359" t="s">
        <v>133</v>
      </c>
      <c r="G152" s="373"/>
      <c r="H152" s="360">
        <v>2</v>
      </c>
      <c r="I152" s="373"/>
      <c r="J152" s="360">
        <v>1</v>
      </c>
      <c r="K152" s="373"/>
      <c r="L152" s="187">
        <v>2</v>
      </c>
      <c r="M152" s="361"/>
      <c r="N152" s="373"/>
      <c r="O152" s="193"/>
      <c r="P152" s="361"/>
      <c r="Q152" s="373"/>
      <c r="R152" s="361"/>
      <c r="S152" s="372"/>
      <c r="T152" s="373"/>
      <c r="U152" s="192"/>
    </row>
    <row r="153" spans="1:21" ht="14.25" customHeight="1" x14ac:dyDescent="0.25">
      <c r="A153" s="190" t="s">
        <v>153</v>
      </c>
      <c r="B153" s="190" t="s">
        <v>150</v>
      </c>
      <c r="C153" s="371" t="s">
        <v>319</v>
      </c>
      <c r="D153" s="372"/>
      <c r="E153" s="373"/>
      <c r="F153" s="374" t="s">
        <v>312</v>
      </c>
      <c r="G153" s="373"/>
      <c r="H153" s="370"/>
      <c r="I153" s="373"/>
      <c r="J153" s="370"/>
      <c r="K153" s="373"/>
      <c r="L153" s="189">
        <v>0.5</v>
      </c>
      <c r="M153" s="370"/>
      <c r="N153" s="373"/>
      <c r="O153" s="190" t="s">
        <v>153</v>
      </c>
      <c r="P153" s="370"/>
      <c r="Q153" s="373"/>
      <c r="R153" s="370"/>
      <c r="S153" s="372"/>
      <c r="T153" s="373"/>
      <c r="U153" s="189">
        <v>242.58</v>
      </c>
    </row>
    <row r="154" spans="1:21" ht="14.25" customHeight="1" x14ac:dyDescent="0.25">
      <c r="A154" s="190" t="s">
        <v>153</v>
      </c>
      <c r="B154" s="190" t="s">
        <v>612</v>
      </c>
      <c r="C154" s="371" t="s">
        <v>611</v>
      </c>
      <c r="D154" s="372"/>
      <c r="E154" s="373"/>
      <c r="F154" s="374" t="s">
        <v>312</v>
      </c>
      <c r="G154" s="373"/>
      <c r="H154" s="375">
        <v>0.25</v>
      </c>
      <c r="I154" s="373"/>
      <c r="J154" s="375">
        <v>1</v>
      </c>
      <c r="K154" s="373"/>
      <c r="L154" s="189">
        <v>0.5</v>
      </c>
      <c r="M154" s="370"/>
      <c r="N154" s="373"/>
      <c r="O154" s="190" t="s">
        <v>153</v>
      </c>
      <c r="P154" s="375">
        <v>485.15</v>
      </c>
      <c r="Q154" s="373"/>
      <c r="R154" s="375">
        <v>1</v>
      </c>
      <c r="S154" s="372"/>
      <c r="T154" s="373"/>
      <c r="U154" s="189">
        <v>242.58</v>
      </c>
    </row>
    <row r="155" spans="1:21" ht="14.25" customHeight="1" x14ac:dyDescent="0.25">
      <c r="A155" s="190" t="s">
        <v>153</v>
      </c>
      <c r="B155" s="190" t="s">
        <v>159</v>
      </c>
      <c r="C155" s="371" t="s">
        <v>314</v>
      </c>
      <c r="D155" s="372"/>
      <c r="E155" s="373"/>
      <c r="F155" s="374" t="s">
        <v>153</v>
      </c>
      <c r="G155" s="373"/>
      <c r="H155" s="370"/>
      <c r="I155" s="373"/>
      <c r="J155" s="370"/>
      <c r="K155" s="373"/>
      <c r="L155" s="192"/>
      <c r="M155" s="370"/>
      <c r="N155" s="373"/>
      <c r="O155" s="190" t="s">
        <v>153</v>
      </c>
      <c r="P155" s="370"/>
      <c r="Q155" s="373"/>
      <c r="R155" s="370"/>
      <c r="S155" s="372"/>
      <c r="T155" s="373"/>
      <c r="U155" s="189">
        <v>189.69</v>
      </c>
    </row>
    <row r="156" spans="1:21" ht="14.25" customHeight="1" x14ac:dyDescent="0.25">
      <c r="A156" s="190" t="s">
        <v>153</v>
      </c>
      <c r="B156" s="190" t="s">
        <v>161</v>
      </c>
      <c r="C156" s="371" t="s">
        <v>313</v>
      </c>
      <c r="D156" s="372"/>
      <c r="E156" s="373"/>
      <c r="F156" s="374" t="s">
        <v>312</v>
      </c>
      <c r="G156" s="373"/>
      <c r="H156" s="370"/>
      <c r="I156" s="373"/>
      <c r="J156" s="370"/>
      <c r="K156" s="373"/>
      <c r="L156" s="189">
        <v>0.28000000000000003</v>
      </c>
      <c r="M156" s="370"/>
      <c r="N156" s="373"/>
      <c r="O156" s="190" t="s">
        <v>153</v>
      </c>
      <c r="P156" s="370"/>
      <c r="Q156" s="373"/>
      <c r="R156" s="370"/>
      <c r="S156" s="372"/>
      <c r="T156" s="373"/>
      <c r="U156" s="189">
        <v>159.66999999999999</v>
      </c>
    </row>
    <row r="157" spans="1:21" ht="18.95" customHeight="1" x14ac:dyDescent="0.25">
      <c r="A157" s="190" t="s">
        <v>153</v>
      </c>
      <c r="B157" s="190" t="s">
        <v>610</v>
      </c>
      <c r="C157" s="371" t="s">
        <v>609</v>
      </c>
      <c r="D157" s="372"/>
      <c r="E157" s="373"/>
      <c r="F157" s="374" t="s">
        <v>452</v>
      </c>
      <c r="G157" s="373"/>
      <c r="H157" s="375">
        <v>0.14000000000000001</v>
      </c>
      <c r="I157" s="373"/>
      <c r="J157" s="375">
        <v>1</v>
      </c>
      <c r="K157" s="373"/>
      <c r="L157" s="189">
        <v>0.28000000000000003</v>
      </c>
      <c r="M157" s="370"/>
      <c r="N157" s="373"/>
      <c r="O157" s="190" t="s">
        <v>153</v>
      </c>
      <c r="P157" s="375">
        <v>13.86</v>
      </c>
      <c r="Q157" s="373"/>
      <c r="R157" s="370"/>
      <c r="S157" s="372"/>
      <c r="T157" s="373"/>
      <c r="U157" s="189">
        <v>3.88</v>
      </c>
    </row>
    <row r="158" spans="1:21" ht="18.95" customHeight="1" x14ac:dyDescent="0.25">
      <c r="A158" s="190" t="s">
        <v>153</v>
      </c>
      <c r="B158" s="190" t="s">
        <v>608</v>
      </c>
      <c r="C158" s="371" t="s">
        <v>607</v>
      </c>
      <c r="D158" s="372"/>
      <c r="E158" s="373"/>
      <c r="F158" s="374" t="s">
        <v>452</v>
      </c>
      <c r="G158" s="373"/>
      <c r="H158" s="375">
        <v>0.14000000000000001</v>
      </c>
      <c r="I158" s="373"/>
      <c r="J158" s="375">
        <v>1</v>
      </c>
      <c r="K158" s="373"/>
      <c r="L158" s="189">
        <v>0.28000000000000003</v>
      </c>
      <c r="M158" s="375">
        <v>487.94</v>
      </c>
      <c r="N158" s="373"/>
      <c r="O158" s="190" t="s">
        <v>542</v>
      </c>
      <c r="P158" s="375">
        <v>663.6</v>
      </c>
      <c r="Q158" s="373"/>
      <c r="R158" s="370"/>
      <c r="S158" s="372"/>
      <c r="T158" s="373"/>
      <c r="U158" s="189">
        <v>185.81</v>
      </c>
    </row>
    <row r="159" spans="1:21" ht="14.25" customHeight="1" x14ac:dyDescent="0.25">
      <c r="A159" s="190" t="s">
        <v>153</v>
      </c>
      <c r="B159" s="190" t="s">
        <v>451</v>
      </c>
      <c r="C159" s="371" t="s">
        <v>450</v>
      </c>
      <c r="D159" s="372"/>
      <c r="E159" s="373"/>
      <c r="F159" s="374" t="s">
        <v>312</v>
      </c>
      <c r="G159" s="373"/>
      <c r="H159" s="375">
        <v>0.14000000000000001</v>
      </c>
      <c r="I159" s="373"/>
      <c r="J159" s="375">
        <v>1</v>
      </c>
      <c r="K159" s="373"/>
      <c r="L159" s="189">
        <v>0.28000000000000003</v>
      </c>
      <c r="M159" s="370"/>
      <c r="N159" s="373"/>
      <c r="O159" s="190" t="s">
        <v>153</v>
      </c>
      <c r="P159" s="375">
        <v>570.26</v>
      </c>
      <c r="Q159" s="373"/>
      <c r="R159" s="375">
        <v>1</v>
      </c>
      <c r="S159" s="372"/>
      <c r="T159" s="373"/>
      <c r="U159" s="189">
        <v>159.66999999999999</v>
      </c>
    </row>
    <row r="160" spans="1:21" ht="14.25" customHeight="1" x14ac:dyDescent="0.25">
      <c r="A160" s="190" t="s">
        <v>153</v>
      </c>
      <c r="B160" s="190" t="s">
        <v>311</v>
      </c>
      <c r="C160" s="371" t="s">
        <v>310</v>
      </c>
      <c r="D160" s="372"/>
      <c r="E160" s="373"/>
      <c r="F160" s="374" t="s">
        <v>153</v>
      </c>
      <c r="G160" s="373"/>
      <c r="H160" s="370"/>
      <c r="I160" s="373"/>
      <c r="J160" s="370"/>
      <c r="K160" s="373"/>
      <c r="L160" s="192"/>
      <c r="M160" s="370"/>
      <c r="N160" s="373"/>
      <c r="O160" s="190" t="s">
        <v>153</v>
      </c>
      <c r="P160" s="370"/>
      <c r="Q160" s="373"/>
      <c r="R160" s="370"/>
      <c r="S160" s="372"/>
      <c r="T160" s="373"/>
      <c r="U160" s="189">
        <v>0</v>
      </c>
    </row>
    <row r="161" spans="1:21" ht="14.25" customHeight="1" x14ac:dyDescent="0.25">
      <c r="A161" s="190" t="s">
        <v>153</v>
      </c>
      <c r="B161" s="190" t="s">
        <v>153</v>
      </c>
      <c r="C161" s="357" t="s">
        <v>309</v>
      </c>
      <c r="D161" s="372"/>
      <c r="E161" s="373"/>
      <c r="F161" s="374" t="s">
        <v>153</v>
      </c>
      <c r="G161" s="373"/>
      <c r="H161" s="370"/>
      <c r="I161" s="373"/>
      <c r="J161" s="370"/>
      <c r="K161" s="373"/>
      <c r="L161" s="192"/>
      <c r="M161" s="370"/>
      <c r="N161" s="373"/>
      <c r="O161" s="190" t="s">
        <v>153</v>
      </c>
      <c r="P161" s="370"/>
      <c r="Q161" s="373"/>
      <c r="R161" s="370"/>
      <c r="S161" s="372"/>
      <c r="T161" s="373"/>
      <c r="U161" s="187">
        <v>591.94000000000005</v>
      </c>
    </row>
    <row r="162" spans="1:21" ht="14.25" customHeight="1" x14ac:dyDescent="0.25">
      <c r="A162" s="191" t="s">
        <v>153</v>
      </c>
      <c r="B162" s="191" t="s">
        <v>153</v>
      </c>
      <c r="C162" s="371" t="s">
        <v>308</v>
      </c>
      <c r="D162" s="372"/>
      <c r="E162" s="373"/>
      <c r="F162" s="374" t="s">
        <v>153</v>
      </c>
      <c r="G162" s="373"/>
      <c r="H162" s="370"/>
      <c r="I162" s="373"/>
      <c r="J162" s="371" t="s">
        <v>153</v>
      </c>
      <c r="K162" s="373"/>
      <c r="L162" s="190" t="s">
        <v>153</v>
      </c>
      <c r="M162" s="371" t="s">
        <v>153</v>
      </c>
      <c r="N162" s="373"/>
      <c r="O162" s="191" t="s">
        <v>153</v>
      </c>
      <c r="P162" s="370"/>
      <c r="Q162" s="373"/>
      <c r="R162" s="371" t="s">
        <v>153</v>
      </c>
      <c r="S162" s="372"/>
      <c r="T162" s="373"/>
      <c r="U162" s="189">
        <v>402.25</v>
      </c>
    </row>
    <row r="163" spans="1:21" ht="28.35" customHeight="1" x14ac:dyDescent="0.25">
      <c r="A163" s="191" t="s">
        <v>153</v>
      </c>
      <c r="B163" s="190" t="s">
        <v>538</v>
      </c>
      <c r="C163" s="371" t="s">
        <v>537</v>
      </c>
      <c r="D163" s="372"/>
      <c r="E163" s="373"/>
      <c r="F163" s="374" t="s">
        <v>303</v>
      </c>
      <c r="G163" s="373"/>
      <c r="H163" s="375">
        <v>103</v>
      </c>
      <c r="I163" s="373"/>
      <c r="J163" s="375">
        <v>1</v>
      </c>
      <c r="K163" s="373"/>
      <c r="L163" s="189">
        <v>103</v>
      </c>
      <c r="M163" s="370"/>
      <c r="N163" s="373"/>
      <c r="O163" s="190" t="s">
        <v>153</v>
      </c>
      <c r="P163" s="370"/>
      <c r="Q163" s="373"/>
      <c r="R163" s="378" t="s">
        <v>153</v>
      </c>
      <c r="S163" s="372"/>
      <c r="T163" s="373"/>
      <c r="U163" s="189">
        <v>414.32</v>
      </c>
    </row>
    <row r="164" spans="1:21" ht="28.35" customHeight="1" x14ac:dyDescent="0.25">
      <c r="A164" s="191" t="s">
        <v>153</v>
      </c>
      <c r="B164" s="190" t="s">
        <v>536</v>
      </c>
      <c r="C164" s="371" t="s">
        <v>535</v>
      </c>
      <c r="D164" s="372"/>
      <c r="E164" s="373"/>
      <c r="F164" s="374" t="s">
        <v>303</v>
      </c>
      <c r="G164" s="373"/>
      <c r="H164" s="375">
        <v>60</v>
      </c>
      <c r="I164" s="373"/>
      <c r="J164" s="375">
        <v>1</v>
      </c>
      <c r="K164" s="373"/>
      <c r="L164" s="189">
        <v>60</v>
      </c>
      <c r="M164" s="370"/>
      <c r="N164" s="373"/>
      <c r="O164" s="190" t="s">
        <v>153</v>
      </c>
      <c r="P164" s="370"/>
      <c r="Q164" s="373"/>
      <c r="R164" s="378" t="s">
        <v>153</v>
      </c>
      <c r="S164" s="372"/>
      <c r="T164" s="373"/>
      <c r="U164" s="189">
        <v>241.35</v>
      </c>
    </row>
    <row r="165" spans="1:21" ht="14.25" customHeight="1" x14ac:dyDescent="0.25">
      <c r="A165" s="188" t="s">
        <v>153</v>
      </c>
      <c r="B165" s="188" t="s">
        <v>153</v>
      </c>
      <c r="C165" s="357" t="s">
        <v>302</v>
      </c>
      <c r="D165" s="372"/>
      <c r="E165" s="372"/>
      <c r="F165" s="372"/>
      <c r="G165" s="372"/>
      <c r="H165" s="372"/>
      <c r="I165" s="372"/>
      <c r="J165" s="372"/>
      <c r="K165" s="372"/>
      <c r="L165" s="373"/>
      <c r="M165" s="376" t="s">
        <v>153</v>
      </c>
      <c r="N165" s="372"/>
      <c r="O165" s="373"/>
      <c r="P165" s="377">
        <v>623.79999999999995</v>
      </c>
      <c r="Q165" s="373"/>
      <c r="R165" s="361"/>
      <c r="S165" s="372"/>
      <c r="T165" s="373"/>
      <c r="U165" s="187">
        <v>1247.6099999999999</v>
      </c>
    </row>
    <row r="166" spans="1:21" ht="38.85" customHeight="1" x14ac:dyDescent="0.25">
      <c r="A166" s="195" t="s">
        <v>615</v>
      </c>
      <c r="B166" s="194" t="s">
        <v>614</v>
      </c>
      <c r="C166" s="357" t="s">
        <v>613</v>
      </c>
      <c r="D166" s="372"/>
      <c r="E166" s="373"/>
      <c r="F166" s="359" t="s">
        <v>133</v>
      </c>
      <c r="G166" s="373"/>
      <c r="H166" s="360">
        <v>1</v>
      </c>
      <c r="I166" s="373"/>
      <c r="J166" s="360">
        <v>1</v>
      </c>
      <c r="K166" s="373"/>
      <c r="L166" s="187">
        <v>1</v>
      </c>
      <c r="M166" s="361"/>
      <c r="N166" s="373"/>
      <c r="O166" s="193"/>
      <c r="P166" s="361"/>
      <c r="Q166" s="373"/>
      <c r="R166" s="361"/>
      <c r="S166" s="372"/>
      <c r="T166" s="373"/>
      <c r="U166" s="192"/>
    </row>
    <row r="167" spans="1:21" ht="14.25" customHeight="1" x14ac:dyDescent="0.25">
      <c r="A167" s="190" t="s">
        <v>153</v>
      </c>
      <c r="B167" s="190" t="s">
        <v>150</v>
      </c>
      <c r="C167" s="371" t="s">
        <v>319</v>
      </c>
      <c r="D167" s="372"/>
      <c r="E167" s="373"/>
      <c r="F167" s="374" t="s">
        <v>312</v>
      </c>
      <c r="G167" s="373"/>
      <c r="H167" s="370"/>
      <c r="I167" s="373"/>
      <c r="J167" s="370"/>
      <c r="K167" s="373"/>
      <c r="L167" s="189">
        <v>0.3</v>
      </c>
      <c r="M167" s="370"/>
      <c r="N167" s="373"/>
      <c r="O167" s="190" t="s">
        <v>153</v>
      </c>
      <c r="P167" s="370"/>
      <c r="Q167" s="373"/>
      <c r="R167" s="370"/>
      <c r="S167" s="372"/>
      <c r="T167" s="373"/>
      <c r="U167" s="189">
        <v>145.55000000000001</v>
      </c>
    </row>
    <row r="168" spans="1:21" ht="14.25" customHeight="1" x14ac:dyDescent="0.25">
      <c r="A168" s="190" t="s">
        <v>153</v>
      </c>
      <c r="B168" s="190" t="s">
        <v>612</v>
      </c>
      <c r="C168" s="371" t="s">
        <v>611</v>
      </c>
      <c r="D168" s="372"/>
      <c r="E168" s="373"/>
      <c r="F168" s="374" t="s">
        <v>312</v>
      </c>
      <c r="G168" s="373"/>
      <c r="H168" s="375">
        <v>0.3</v>
      </c>
      <c r="I168" s="373"/>
      <c r="J168" s="375">
        <v>1</v>
      </c>
      <c r="K168" s="373"/>
      <c r="L168" s="189">
        <v>0.3</v>
      </c>
      <c r="M168" s="370"/>
      <c r="N168" s="373"/>
      <c r="O168" s="190" t="s">
        <v>153</v>
      </c>
      <c r="P168" s="375">
        <v>485.15</v>
      </c>
      <c r="Q168" s="373"/>
      <c r="R168" s="375">
        <v>1</v>
      </c>
      <c r="S168" s="372"/>
      <c r="T168" s="373"/>
      <c r="U168" s="189">
        <v>145.55000000000001</v>
      </c>
    </row>
    <row r="169" spans="1:21" ht="14.25" customHeight="1" x14ac:dyDescent="0.25">
      <c r="A169" s="190" t="s">
        <v>153</v>
      </c>
      <c r="B169" s="190" t="s">
        <v>159</v>
      </c>
      <c r="C169" s="371" t="s">
        <v>314</v>
      </c>
      <c r="D169" s="372"/>
      <c r="E169" s="373"/>
      <c r="F169" s="374" t="s">
        <v>153</v>
      </c>
      <c r="G169" s="373"/>
      <c r="H169" s="370"/>
      <c r="I169" s="373"/>
      <c r="J169" s="370"/>
      <c r="K169" s="373"/>
      <c r="L169" s="192"/>
      <c r="M169" s="370"/>
      <c r="N169" s="373"/>
      <c r="O169" s="190" t="s">
        <v>153</v>
      </c>
      <c r="P169" s="370"/>
      <c r="Q169" s="373"/>
      <c r="R169" s="370"/>
      <c r="S169" s="372"/>
      <c r="T169" s="373"/>
      <c r="U169" s="189">
        <v>108.4</v>
      </c>
    </row>
    <row r="170" spans="1:21" ht="14.25" customHeight="1" x14ac:dyDescent="0.25">
      <c r="A170" s="190" t="s">
        <v>153</v>
      </c>
      <c r="B170" s="190" t="s">
        <v>161</v>
      </c>
      <c r="C170" s="371" t="s">
        <v>313</v>
      </c>
      <c r="D170" s="372"/>
      <c r="E170" s="373"/>
      <c r="F170" s="374" t="s">
        <v>312</v>
      </c>
      <c r="G170" s="373"/>
      <c r="H170" s="370"/>
      <c r="I170" s="373"/>
      <c r="J170" s="370"/>
      <c r="K170" s="373"/>
      <c r="L170" s="189">
        <v>0.16</v>
      </c>
      <c r="M170" s="370"/>
      <c r="N170" s="373"/>
      <c r="O170" s="190" t="s">
        <v>153</v>
      </c>
      <c r="P170" s="370"/>
      <c r="Q170" s="373"/>
      <c r="R170" s="370"/>
      <c r="S170" s="372"/>
      <c r="T170" s="373"/>
      <c r="U170" s="189">
        <v>91.24</v>
      </c>
    </row>
    <row r="171" spans="1:21" ht="18.95" customHeight="1" x14ac:dyDescent="0.25">
      <c r="A171" s="190" t="s">
        <v>153</v>
      </c>
      <c r="B171" s="190" t="s">
        <v>610</v>
      </c>
      <c r="C171" s="371" t="s">
        <v>609</v>
      </c>
      <c r="D171" s="372"/>
      <c r="E171" s="373"/>
      <c r="F171" s="374" t="s">
        <v>452</v>
      </c>
      <c r="G171" s="373"/>
      <c r="H171" s="375">
        <v>0.16</v>
      </c>
      <c r="I171" s="373"/>
      <c r="J171" s="375">
        <v>1</v>
      </c>
      <c r="K171" s="373"/>
      <c r="L171" s="189">
        <v>0.16</v>
      </c>
      <c r="M171" s="370"/>
      <c r="N171" s="373"/>
      <c r="O171" s="190" t="s">
        <v>153</v>
      </c>
      <c r="P171" s="375">
        <v>13.86</v>
      </c>
      <c r="Q171" s="373"/>
      <c r="R171" s="370"/>
      <c r="S171" s="372"/>
      <c r="T171" s="373"/>
      <c r="U171" s="189">
        <v>2.2200000000000002</v>
      </c>
    </row>
    <row r="172" spans="1:21" ht="18.95" customHeight="1" x14ac:dyDescent="0.25">
      <c r="A172" s="190" t="s">
        <v>153</v>
      </c>
      <c r="B172" s="190" t="s">
        <v>608</v>
      </c>
      <c r="C172" s="371" t="s">
        <v>607</v>
      </c>
      <c r="D172" s="372"/>
      <c r="E172" s="373"/>
      <c r="F172" s="374" t="s">
        <v>452</v>
      </c>
      <c r="G172" s="373"/>
      <c r="H172" s="375">
        <v>0.16</v>
      </c>
      <c r="I172" s="373"/>
      <c r="J172" s="375">
        <v>1</v>
      </c>
      <c r="K172" s="373"/>
      <c r="L172" s="189">
        <v>0.16</v>
      </c>
      <c r="M172" s="375">
        <v>487.94</v>
      </c>
      <c r="N172" s="373"/>
      <c r="O172" s="190" t="s">
        <v>542</v>
      </c>
      <c r="P172" s="375">
        <v>663.6</v>
      </c>
      <c r="Q172" s="373"/>
      <c r="R172" s="370"/>
      <c r="S172" s="372"/>
      <c r="T172" s="373"/>
      <c r="U172" s="189">
        <v>106.18</v>
      </c>
    </row>
    <row r="173" spans="1:21" ht="14.25" customHeight="1" x14ac:dyDescent="0.25">
      <c r="A173" s="190" t="s">
        <v>153</v>
      </c>
      <c r="B173" s="190" t="s">
        <v>451</v>
      </c>
      <c r="C173" s="371" t="s">
        <v>450</v>
      </c>
      <c r="D173" s="372"/>
      <c r="E173" s="373"/>
      <c r="F173" s="374" t="s">
        <v>312</v>
      </c>
      <c r="G173" s="373"/>
      <c r="H173" s="375">
        <v>0.16</v>
      </c>
      <c r="I173" s="373"/>
      <c r="J173" s="375">
        <v>1</v>
      </c>
      <c r="K173" s="373"/>
      <c r="L173" s="189">
        <v>0.16</v>
      </c>
      <c r="M173" s="370"/>
      <c r="N173" s="373"/>
      <c r="O173" s="190" t="s">
        <v>153</v>
      </c>
      <c r="P173" s="375">
        <v>570.26</v>
      </c>
      <c r="Q173" s="373"/>
      <c r="R173" s="375">
        <v>1</v>
      </c>
      <c r="S173" s="372"/>
      <c r="T173" s="373"/>
      <c r="U173" s="189">
        <v>91.24</v>
      </c>
    </row>
    <row r="174" spans="1:21" ht="14.25" customHeight="1" x14ac:dyDescent="0.25">
      <c r="A174" s="190" t="s">
        <v>153</v>
      </c>
      <c r="B174" s="190" t="s">
        <v>311</v>
      </c>
      <c r="C174" s="371" t="s">
        <v>310</v>
      </c>
      <c r="D174" s="372"/>
      <c r="E174" s="373"/>
      <c r="F174" s="374" t="s">
        <v>153</v>
      </c>
      <c r="G174" s="373"/>
      <c r="H174" s="370"/>
      <c r="I174" s="373"/>
      <c r="J174" s="370"/>
      <c r="K174" s="373"/>
      <c r="L174" s="192"/>
      <c r="M174" s="370"/>
      <c r="N174" s="373"/>
      <c r="O174" s="190" t="s">
        <v>153</v>
      </c>
      <c r="P174" s="370"/>
      <c r="Q174" s="373"/>
      <c r="R174" s="370"/>
      <c r="S174" s="372"/>
      <c r="T174" s="373"/>
      <c r="U174" s="189">
        <v>0</v>
      </c>
    </row>
    <row r="175" spans="1:21" ht="14.25" customHeight="1" x14ac:dyDescent="0.25">
      <c r="A175" s="190" t="s">
        <v>153</v>
      </c>
      <c r="B175" s="190" t="s">
        <v>153</v>
      </c>
      <c r="C175" s="357" t="s">
        <v>309</v>
      </c>
      <c r="D175" s="372"/>
      <c r="E175" s="373"/>
      <c r="F175" s="374" t="s">
        <v>153</v>
      </c>
      <c r="G175" s="373"/>
      <c r="H175" s="370"/>
      <c r="I175" s="373"/>
      <c r="J175" s="370"/>
      <c r="K175" s="373"/>
      <c r="L175" s="192"/>
      <c r="M175" s="370"/>
      <c r="N175" s="373"/>
      <c r="O175" s="190" t="s">
        <v>153</v>
      </c>
      <c r="P175" s="370"/>
      <c r="Q175" s="373"/>
      <c r="R175" s="370"/>
      <c r="S175" s="372"/>
      <c r="T175" s="373"/>
      <c r="U175" s="187">
        <v>345.19</v>
      </c>
    </row>
    <row r="176" spans="1:21" ht="14.25" customHeight="1" x14ac:dyDescent="0.25">
      <c r="A176" s="191" t="s">
        <v>153</v>
      </c>
      <c r="B176" s="191" t="s">
        <v>153</v>
      </c>
      <c r="C176" s="371" t="s">
        <v>308</v>
      </c>
      <c r="D176" s="372"/>
      <c r="E176" s="373"/>
      <c r="F176" s="374" t="s">
        <v>153</v>
      </c>
      <c r="G176" s="373"/>
      <c r="H176" s="370"/>
      <c r="I176" s="373"/>
      <c r="J176" s="371" t="s">
        <v>153</v>
      </c>
      <c r="K176" s="373"/>
      <c r="L176" s="190" t="s">
        <v>153</v>
      </c>
      <c r="M176" s="371" t="s">
        <v>153</v>
      </c>
      <c r="N176" s="373"/>
      <c r="O176" s="191" t="s">
        <v>153</v>
      </c>
      <c r="P176" s="370"/>
      <c r="Q176" s="373"/>
      <c r="R176" s="371" t="s">
        <v>153</v>
      </c>
      <c r="S176" s="372"/>
      <c r="T176" s="373"/>
      <c r="U176" s="189">
        <v>236.79</v>
      </c>
    </row>
    <row r="177" spans="1:21" ht="28.35" customHeight="1" x14ac:dyDescent="0.25">
      <c r="A177" s="191" t="s">
        <v>153</v>
      </c>
      <c r="B177" s="190" t="s">
        <v>538</v>
      </c>
      <c r="C177" s="371" t="s">
        <v>537</v>
      </c>
      <c r="D177" s="372"/>
      <c r="E177" s="373"/>
      <c r="F177" s="374" t="s">
        <v>303</v>
      </c>
      <c r="G177" s="373"/>
      <c r="H177" s="375">
        <v>103</v>
      </c>
      <c r="I177" s="373"/>
      <c r="J177" s="375">
        <v>1</v>
      </c>
      <c r="K177" s="373"/>
      <c r="L177" s="189">
        <v>103</v>
      </c>
      <c r="M177" s="370"/>
      <c r="N177" s="373"/>
      <c r="O177" s="190" t="s">
        <v>153</v>
      </c>
      <c r="P177" s="370"/>
      <c r="Q177" s="373"/>
      <c r="R177" s="378" t="s">
        <v>153</v>
      </c>
      <c r="S177" s="372"/>
      <c r="T177" s="373"/>
      <c r="U177" s="189">
        <v>243.89</v>
      </c>
    </row>
    <row r="178" spans="1:21" ht="28.35" customHeight="1" x14ac:dyDescent="0.25">
      <c r="A178" s="191" t="s">
        <v>153</v>
      </c>
      <c r="B178" s="190" t="s">
        <v>536</v>
      </c>
      <c r="C178" s="371" t="s">
        <v>535</v>
      </c>
      <c r="D178" s="372"/>
      <c r="E178" s="373"/>
      <c r="F178" s="374" t="s">
        <v>303</v>
      </c>
      <c r="G178" s="373"/>
      <c r="H178" s="375">
        <v>60</v>
      </c>
      <c r="I178" s="373"/>
      <c r="J178" s="375">
        <v>1</v>
      </c>
      <c r="K178" s="373"/>
      <c r="L178" s="189">
        <v>60</v>
      </c>
      <c r="M178" s="370"/>
      <c r="N178" s="373"/>
      <c r="O178" s="190" t="s">
        <v>153</v>
      </c>
      <c r="P178" s="370"/>
      <c r="Q178" s="373"/>
      <c r="R178" s="378" t="s">
        <v>153</v>
      </c>
      <c r="S178" s="372"/>
      <c r="T178" s="373"/>
      <c r="U178" s="189">
        <v>142.07</v>
      </c>
    </row>
    <row r="179" spans="1:21" ht="14.25" customHeight="1" x14ac:dyDescent="0.25">
      <c r="A179" s="188" t="s">
        <v>153</v>
      </c>
      <c r="B179" s="188" t="s">
        <v>153</v>
      </c>
      <c r="C179" s="357" t="s">
        <v>302</v>
      </c>
      <c r="D179" s="372"/>
      <c r="E179" s="372"/>
      <c r="F179" s="372"/>
      <c r="G179" s="372"/>
      <c r="H179" s="372"/>
      <c r="I179" s="372"/>
      <c r="J179" s="372"/>
      <c r="K179" s="372"/>
      <c r="L179" s="373"/>
      <c r="M179" s="376" t="s">
        <v>153</v>
      </c>
      <c r="N179" s="372"/>
      <c r="O179" s="373"/>
      <c r="P179" s="377">
        <v>731.15</v>
      </c>
      <c r="Q179" s="373"/>
      <c r="R179" s="361"/>
      <c r="S179" s="372"/>
      <c r="T179" s="373"/>
      <c r="U179" s="187">
        <v>731.15</v>
      </c>
    </row>
    <row r="180" spans="1:21" ht="50.25" customHeight="1" x14ac:dyDescent="0.25">
      <c r="A180" s="195" t="s">
        <v>606</v>
      </c>
      <c r="B180" s="194" t="s">
        <v>605</v>
      </c>
      <c r="C180" s="357" t="s">
        <v>604</v>
      </c>
      <c r="D180" s="372"/>
      <c r="E180" s="373"/>
      <c r="F180" s="359" t="s">
        <v>133</v>
      </c>
      <c r="G180" s="373"/>
      <c r="H180" s="360">
        <v>1</v>
      </c>
      <c r="I180" s="373"/>
      <c r="J180" s="360">
        <v>1</v>
      </c>
      <c r="K180" s="373"/>
      <c r="L180" s="187">
        <v>1</v>
      </c>
      <c r="M180" s="361"/>
      <c r="N180" s="373"/>
      <c r="O180" s="193"/>
      <c r="P180" s="361"/>
      <c r="Q180" s="373"/>
      <c r="R180" s="361"/>
      <c r="S180" s="372"/>
      <c r="T180" s="373"/>
      <c r="U180" s="192"/>
    </row>
    <row r="181" spans="1:21" ht="14.25" customHeight="1" x14ac:dyDescent="0.25">
      <c r="A181" s="190" t="s">
        <v>153</v>
      </c>
      <c r="B181" s="190" t="s">
        <v>150</v>
      </c>
      <c r="C181" s="371" t="s">
        <v>319</v>
      </c>
      <c r="D181" s="372"/>
      <c r="E181" s="373"/>
      <c r="F181" s="374" t="s">
        <v>312</v>
      </c>
      <c r="G181" s="373"/>
      <c r="H181" s="370"/>
      <c r="I181" s="373"/>
      <c r="J181" s="370"/>
      <c r="K181" s="373"/>
      <c r="L181" s="189">
        <v>2.5099999999999998</v>
      </c>
      <c r="M181" s="370"/>
      <c r="N181" s="373"/>
      <c r="O181" s="190" t="s">
        <v>153</v>
      </c>
      <c r="P181" s="370"/>
      <c r="Q181" s="373"/>
      <c r="R181" s="370"/>
      <c r="S181" s="372"/>
      <c r="T181" s="373"/>
      <c r="U181" s="189">
        <v>1319.21</v>
      </c>
    </row>
    <row r="182" spans="1:21" ht="14.25" customHeight="1" x14ac:dyDescent="0.25">
      <c r="A182" s="190" t="s">
        <v>153</v>
      </c>
      <c r="B182" s="190" t="s">
        <v>551</v>
      </c>
      <c r="C182" s="371" t="s">
        <v>550</v>
      </c>
      <c r="D182" s="372"/>
      <c r="E182" s="373"/>
      <c r="F182" s="374" t="s">
        <v>312</v>
      </c>
      <c r="G182" s="373"/>
      <c r="H182" s="375">
        <v>2.5099999999999998</v>
      </c>
      <c r="I182" s="373"/>
      <c r="J182" s="375">
        <v>1</v>
      </c>
      <c r="K182" s="373"/>
      <c r="L182" s="189">
        <v>2.5099999999999998</v>
      </c>
      <c r="M182" s="370"/>
      <c r="N182" s="373"/>
      <c r="O182" s="190" t="s">
        <v>153</v>
      </c>
      <c r="P182" s="375">
        <v>525.58000000000004</v>
      </c>
      <c r="Q182" s="373"/>
      <c r="R182" s="375">
        <v>1</v>
      </c>
      <c r="S182" s="372"/>
      <c r="T182" s="373"/>
      <c r="U182" s="189">
        <v>1319.21</v>
      </c>
    </row>
    <row r="183" spans="1:21" ht="14.25" customHeight="1" x14ac:dyDescent="0.25">
      <c r="A183" s="190" t="s">
        <v>153</v>
      </c>
      <c r="B183" s="190" t="s">
        <v>159</v>
      </c>
      <c r="C183" s="371" t="s">
        <v>314</v>
      </c>
      <c r="D183" s="372"/>
      <c r="E183" s="373"/>
      <c r="F183" s="374" t="s">
        <v>153</v>
      </c>
      <c r="G183" s="373"/>
      <c r="H183" s="370"/>
      <c r="I183" s="373"/>
      <c r="J183" s="370"/>
      <c r="K183" s="373"/>
      <c r="L183" s="192"/>
      <c r="M183" s="370"/>
      <c r="N183" s="373"/>
      <c r="O183" s="190" t="s">
        <v>153</v>
      </c>
      <c r="P183" s="370"/>
      <c r="Q183" s="373"/>
      <c r="R183" s="370"/>
      <c r="S183" s="372"/>
      <c r="T183" s="373"/>
      <c r="U183" s="189">
        <v>2016.15</v>
      </c>
    </row>
    <row r="184" spans="1:21" ht="14.25" customHeight="1" x14ac:dyDescent="0.25">
      <c r="A184" s="190" t="s">
        <v>153</v>
      </c>
      <c r="B184" s="190" t="s">
        <v>161</v>
      </c>
      <c r="C184" s="371" t="s">
        <v>313</v>
      </c>
      <c r="D184" s="372"/>
      <c r="E184" s="373"/>
      <c r="F184" s="374" t="s">
        <v>312</v>
      </c>
      <c r="G184" s="373"/>
      <c r="H184" s="370"/>
      <c r="I184" s="373"/>
      <c r="J184" s="370"/>
      <c r="K184" s="373"/>
      <c r="L184" s="189">
        <v>0.83</v>
      </c>
      <c r="M184" s="370"/>
      <c r="N184" s="373"/>
      <c r="O184" s="190" t="s">
        <v>153</v>
      </c>
      <c r="P184" s="370"/>
      <c r="Q184" s="373"/>
      <c r="R184" s="370"/>
      <c r="S184" s="372"/>
      <c r="T184" s="373"/>
      <c r="U184" s="189">
        <v>531.20000000000005</v>
      </c>
    </row>
    <row r="185" spans="1:21" ht="27.6" customHeight="1" x14ac:dyDescent="0.25">
      <c r="A185" s="190" t="s">
        <v>153</v>
      </c>
      <c r="B185" s="190" t="s">
        <v>576</v>
      </c>
      <c r="C185" s="371" t="s">
        <v>575</v>
      </c>
      <c r="D185" s="372"/>
      <c r="E185" s="373"/>
      <c r="F185" s="374" t="s">
        <v>452</v>
      </c>
      <c r="G185" s="373"/>
      <c r="H185" s="375">
        <v>0.68</v>
      </c>
      <c r="I185" s="373"/>
      <c r="J185" s="375">
        <v>1</v>
      </c>
      <c r="K185" s="373"/>
      <c r="L185" s="189">
        <v>0.68</v>
      </c>
      <c r="M185" s="375">
        <v>2088.77</v>
      </c>
      <c r="N185" s="373"/>
      <c r="O185" s="190" t="s">
        <v>574</v>
      </c>
      <c r="P185" s="375">
        <v>2819.84</v>
      </c>
      <c r="Q185" s="373"/>
      <c r="R185" s="370"/>
      <c r="S185" s="372"/>
      <c r="T185" s="373"/>
      <c r="U185" s="189">
        <v>1917.49</v>
      </c>
    </row>
    <row r="186" spans="1:21" ht="14.25" customHeight="1" x14ac:dyDescent="0.25">
      <c r="A186" s="190" t="s">
        <v>153</v>
      </c>
      <c r="B186" s="190" t="s">
        <v>524</v>
      </c>
      <c r="C186" s="371" t="s">
        <v>523</v>
      </c>
      <c r="D186" s="372"/>
      <c r="E186" s="373"/>
      <c r="F186" s="374" t="s">
        <v>312</v>
      </c>
      <c r="G186" s="373"/>
      <c r="H186" s="375">
        <v>0.68</v>
      </c>
      <c r="I186" s="373"/>
      <c r="J186" s="375">
        <v>1</v>
      </c>
      <c r="K186" s="373"/>
      <c r="L186" s="189">
        <v>0.68</v>
      </c>
      <c r="M186" s="370"/>
      <c r="N186" s="373"/>
      <c r="O186" s="190" t="s">
        <v>153</v>
      </c>
      <c r="P186" s="375">
        <v>655.38</v>
      </c>
      <c r="Q186" s="373"/>
      <c r="R186" s="375">
        <v>1</v>
      </c>
      <c r="S186" s="372"/>
      <c r="T186" s="373"/>
      <c r="U186" s="189">
        <v>445.66</v>
      </c>
    </row>
    <row r="187" spans="1:21" ht="18.95" customHeight="1" x14ac:dyDescent="0.25">
      <c r="A187" s="190" t="s">
        <v>153</v>
      </c>
      <c r="B187" s="190" t="s">
        <v>454</v>
      </c>
      <c r="C187" s="371" t="s">
        <v>453</v>
      </c>
      <c r="D187" s="372"/>
      <c r="E187" s="373"/>
      <c r="F187" s="374" t="s">
        <v>452</v>
      </c>
      <c r="G187" s="373"/>
      <c r="H187" s="375">
        <v>0.15</v>
      </c>
      <c r="I187" s="373"/>
      <c r="J187" s="375">
        <v>1</v>
      </c>
      <c r="K187" s="373"/>
      <c r="L187" s="189">
        <v>0.15</v>
      </c>
      <c r="M187" s="370"/>
      <c r="N187" s="373"/>
      <c r="O187" s="190" t="s">
        <v>153</v>
      </c>
      <c r="P187" s="375">
        <v>657.75</v>
      </c>
      <c r="Q187" s="373"/>
      <c r="R187" s="370"/>
      <c r="S187" s="372"/>
      <c r="T187" s="373"/>
      <c r="U187" s="189">
        <v>98.66</v>
      </c>
    </row>
    <row r="188" spans="1:21" ht="14.25" customHeight="1" x14ac:dyDescent="0.25">
      <c r="A188" s="190" t="s">
        <v>153</v>
      </c>
      <c r="B188" s="190" t="s">
        <v>451</v>
      </c>
      <c r="C188" s="371" t="s">
        <v>450</v>
      </c>
      <c r="D188" s="372"/>
      <c r="E188" s="373"/>
      <c r="F188" s="374" t="s">
        <v>312</v>
      </c>
      <c r="G188" s="373"/>
      <c r="H188" s="375">
        <v>0.15</v>
      </c>
      <c r="I188" s="373"/>
      <c r="J188" s="375">
        <v>1</v>
      </c>
      <c r="K188" s="373"/>
      <c r="L188" s="189">
        <v>0.15</v>
      </c>
      <c r="M188" s="370"/>
      <c r="N188" s="373"/>
      <c r="O188" s="190" t="s">
        <v>153</v>
      </c>
      <c r="P188" s="375">
        <v>570.26</v>
      </c>
      <c r="Q188" s="373"/>
      <c r="R188" s="375">
        <v>1</v>
      </c>
      <c r="S188" s="372"/>
      <c r="T188" s="373"/>
      <c r="U188" s="189">
        <v>85.54</v>
      </c>
    </row>
    <row r="189" spans="1:21" ht="14.25" customHeight="1" x14ac:dyDescent="0.25">
      <c r="A189" s="190" t="s">
        <v>153</v>
      </c>
      <c r="B189" s="190" t="s">
        <v>311</v>
      </c>
      <c r="C189" s="371" t="s">
        <v>310</v>
      </c>
      <c r="D189" s="372"/>
      <c r="E189" s="373"/>
      <c r="F189" s="374" t="s">
        <v>153</v>
      </c>
      <c r="G189" s="373"/>
      <c r="H189" s="370"/>
      <c r="I189" s="373"/>
      <c r="J189" s="370"/>
      <c r="K189" s="373"/>
      <c r="L189" s="192"/>
      <c r="M189" s="370"/>
      <c r="N189" s="373"/>
      <c r="O189" s="190" t="s">
        <v>153</v>
      </c>
      <c r="P189" s="370"/>
      <c r="Q189" s="373"/>
      <c r="R189" s="370"/>
      <c r="S189" s="372"/>
      <c r="T189" s="373"/>
      <c r="U189" s="189">
        <v>226.72</v>
      </c>
    </row>
    <row r="190" spans="1:21" ht="14.25" customHeight="1" x14ac:dyDescent="0.25">
      <c r="A190" s="190" t="s">
        <v>153</v>
      </c>
      <c r="B190" s="190" t="s">
        <v>595</v>
      </c>
      <c r="C190" s="371" t="s">
        <v>594</v>
      </c>
      <c r="D190" s="372"/>
      <c r="E190" s="373"/>
      <c r="F190" s="374" t="s">
        <v>343</v>
      </c>
      <c r="G190" s="373"/>
      <c r="H190" s="375">
        <v>0.06</v>
      </c>
      <c r="I190" s="373"/>
      <c r="J190" s="375">
        <v>1</v>
      </c>
      <c r="K190" s="373"/>
      <c r="L190" s="189">
        <v>0.06</v>
      </c>
      <c r="M190" s="375">
        <v>1031.73</v>
      </c>
      <c r="N190" s="373"/>
      <c r="O190" s="190" t="s">
        <v>593</v>
      </c>
      <c r="P190" s="375">
        <v>1372.2</v>
      </c>
      <c r="Q190" s="373"/>
      <c r="R190" s="370"/>
      <c r="S190" s="372"/>
      <c r="T190" s="373"/>
      <c r="U190" s="189">
        <v>82.33</v>
      </c>
    </row>
    <row r="191" spans="1:21" ht="14.25" customHeight="1" x14ac:dyDescent="0.25">
      <c r="A191" s="190" t="s">
        <v>153</v>
      </c>
      <c r="B191" s="190" t="s">
        <v>547</v>
      </c>
      <c r="C191" s="371" t="s">
        <v>546</v>
      </c>
      <c r="D191" s="372"/>
      <c r="E191" s="373"/>
      <c r="F191" s="374" t="s">
        <v>440</v>
      </c>
      <c r="G191" s="373"/>
      <c r="H191" s="375">
        <v>0.03</v>
      </c>
      <c r="I191" s="373"/>
      <c r="J191" s="375">
        <v>1</v>
      </c>
      <c r="K191" s="373"/>
      <c r="L191" s="189">
        <v>0.03</v>
      </c>
      <c r="M191" s="375">
        <v>58.53</v>
      </c>
      <c r="N191" s="373"/>
      <c r="O191" s="190" t="s">
        <v>545</v>
      </c>
      <c r="P191" s="375">
        <v>106.52</v>
      </c>
      <c r="Q191" s="373"/>
      <c r="R191" s="370"/>
      <c r="S191" s="372"/>
      <c r="T191" s="373"/>
      <c r="U191" s="189">
        <v>3.2</v>
      </c>
    </row>
    <row r="192" spans="1:21" ht="14.25" customHeight="1" x14ac:dyDescent="0.25">
      <c r="A192" s="190" t="s">
        <v>153</v>
      </c>
      <c r="B192" s="190" t="s">
        <v>592</v>
      </c>
      <c r="C192" s="371" t="s">
        <v>591</v>
      </c>
      <c r="D192" s="372"/>
      <c r="E192" s="373"/>
      <c r="F192" s="374" t="s">
        <v>336</v>
      </c>
      <c r="G192" s="373"/>
      <c r="H192" s="375">
        <v>4.0000000000000002E-4</v>
      </c>
      <c r="I192" s="373"/>
      <c r="J192" s="375">
        <v>1</v>
      </c>
      <c r="K192" s="373"/>
      <c r="L192" s="189">
        <v>4.0000000000000002E-4</v>
      </c>
      <c r="M192" s="375">
        <v>61265.39</v>
      </c>
      <c r="N192" s="373"/>
      <c r="O192" s="190" t="s">
        <v>439</v>
      </c>
      <c r="P192" s="375">
        <v>93.15</v>
      </c>
      <c r="Q192" s="373"/>
      <c r="R192" s="370"/>
      <c r="S192" s="372"/>
      <c r="T192" s="373"/>
      <c r="U192" s="189">
        <v>0.04</v>
      </c>
    </row>
    <row r="193" spans="1:21" ht="14.25" customHeight="1" x14ac:dyDescent="0.25">
      <c r="A193" s="190" t="s">
        <v>153</v>
      </c>
      <c r="B193" s="190" t="s">
        <v>544</v>
      </c>
      <c r="C193" s="371" t="s">
        <v>543</v>
      </c>
      <c r="D193" s="372"/>
      <c r="E193" s="373"/>
      <c r="F193" s="374" t="s">
        <v>336</v>
      </c>
      <c r="G193" s="373"/>
      <c r="H193" s="375">
        <v>1.0000000000000001E-5</v>
      </c>
      <c r="I193" s="373"/>
      <c r="J193" s="375">
        <v>1</v>
      </c>
      <c r="K193" s="373"/>
      <c r="L193" s="189">
        <v>1.0000000000000001E-5</v>
      </c>
      <c r="M193" s="375">
        <v>80020.98</v>
      </c>
      <c r="N193" s="373"/>
      <c r="O193" s="190" t="s">
        <v>542</v>
      </c>
      <c r="P193" s="375">
        <v>108828.53</v>
      </c>
      <c r="Q193" s="373"/>
      <c r="R193" s="370"/>
      <c r="S193" s="372"/>
      <c r="T193" s="373"/>
      <c r="U193" s="189">
        <v>1.0900000000000001</v>
      </c>
    </row>
    <row r="194" spans="1:21" ht="14.25" customHeight="1" x14ac:dyDescent="0.25">
      <c r="A194" s="190" t="s">
        <v>153</v>
      </c>
      <c r="B194" s="190" t="s">
        <v>590</v>
      </c>
      <c r="C194" s="371" t="s">
        <v>589</v>
      </c>
      <c r="D194" s="372"/>
      <c r="E194" s="373"/>
      <c r="F194" s="374" t="s">
        <v>336</v>
      </c>
      <c r="G194" s="373"/>
      <c r="H194" s="375">
        <v>5.9999999999999995E-4</v>
      </c>
      <c r="I194" s="373"/>
      <c r="J194" s="375">
        <v>1</v>
      </c>
      <c r="K194" s="373"/>
      <c r="L194" s="189">
        <v>5.9999999999999995E-4</v>
      </c>
      <c r="M194" s="375">
        <v>40917.440000000002</v>
      </c>
      <c r="N194" s="373"/>
      <c r="O194" s="190" t="s">
        <v>542</v>
      </c>
      <c r="P194" s="375">
        <v>55647.72</v>
      </c>
      <c r="Q194" s="373"/>
      <c r="R194" s="370"/>
      <c r="S194" s="372"/>
      <c r="T194" s="373"/>
      <c r="U194" s="189">
        <v>33.39</v>
      </c>
    </row>
    <row r="195" spans="1:21" ht="14.25" customHeight="1" x14ac:dyDescent="0.25">
      <c r="A195" s="190" t="s">
        <v>153</v>
      </c>
      <c r="B195" s="190" t="s">
        <v>588</v>
      </c>
      <c r="C195" s="371" t="s">
        <v>587</v>
      </c>
      <c r="D195" s="372"/>
      <c r="E195" s="373"/>
      <c r="F195" s="374" t="s">
        <v>336</v>
      </c>
      <c r="G195" s="373"/>
      <c r="H195" s="375">
        <v>5.9999999999999995E-4</v>
      </c>
      <c r="I195" s="373"/>
      <c r="J195" s="375">
        <v>1</v>
      </c>
      <c r="K195" s="373"/>
      <c r="L195" s="189">
        <v>5.9999999999999995E-4</v>
      </c>
      <c r="M195" s="375">
        <v>98039.57</v>
      </c>
      <c r="N195" s="373"/>
      <c r="O195" s="190" t="s">
        <v>433</v>
      </c>
      <c r="P195" s="375">
        <v>141176.98000000001</v>
      </c>
      <c r="Q195" s="373"/>
      <c r="R195" s="370"/>
      <c r="S195" s="372"/>
      <c r="T195" s="373"/>
      <c r="U195" s="189">
        <v>84.71</v>
      </c>
    </row>
    <row r="196" spans="1:21" ht="14.25" customHeight="1" x14ac:dyDescent="0.25">
      <c r="A196" s="190" t="s">
        <v>153</v>
      </c>
      <c r="B196" s="190" t="s">
        <v>586</v>
      </c>
      <c r="C196" s="371" t="s">
        <v>585</v>
      </c>
      <c r="D196" s="372"/>
      <c r="E196" s="373"/>
      <c r="F196" s="374" t="s">
        <v>336</v>
      </c>
      <c r="G196" s="373"/>
      <c r="H196" s="375">
        <v>2.3000000000000001E-4</v>
      </c>
      <c r="I196" s="373"/>
      <c r="J196" s="375">
        <v>1</v>
      </c>
      <c r="K196" s="373"/>
      <c r="L196" s="189">
        <v>2.3000000000000001E-4</v>
      </c>
      <c r="M196" s="375">
        <v>70296.2</v>
      </c>
      <c r="N196" s="373"/>
      <c r="O196" s="190" t="s">
        <v>584</v>
      </c>
      <c r="P196" s="375">
        <v>87870.25</v>
      </c>
      <c r="Q196" s="373"/>
      <c r="R196" s="370"/>
      <c r="S196" s="372"/>
      <c r="T196" s="373"/>
      <c r="U196" s="189">
        <v>20.21</v>
      </c>
    </row>
    <row r="197" spans="1:21" ht="14.25" customHeight="1" x14ac:dyDescent="0.25">
      <c r="A197" s="190" t="s">
        <v>153</v>
      </c>
      <c r="B197" s="190" t="s">
        <v>541</v>
      </c>
      <c r="C197" s="371" t="s">
        <v>540</v>
      </c>
      <c r="D197" s="372"/>
      <c r="E197" s="373"/>
      <c r="F197" s="374" t="s">
        <v>440</v>
      </c>
      <c r="G197" s="373"/>
      <c r="H197" s="375">
        <v>0.02</v>
      </c>
      <c r="I197" s="373"/>
      <c r="J197" s="375">
        <v>1</v>
      </c>
      <c r="K197" s="373"/>
      <c r="L197" s="189">
        <v>0.02</v>
      </c>
      <c r="M197" s="375">
        <v>56.11</v>
      </c>
      <c r="N197" s="373"/>
      <c r="O197" s="190" t="s">
        <v>539</v>
      </c>
      <c r="P197" s="375">
        <v>87.53</v>
      </c>
      <c r="Q197" s="373"/>
      <c r="R197" s="370"/>
      <c r="S197" s="372"/>
      <c r="T197" s="373"/>
      <c r="U197" s="189">
        <v>1.75</v>
      </c>
    </row>
    <row r="198" spans="1:21" ht="14.25" customHeight="1" x14ac:dyDescent="0.25">
      <c r="A198" s="190" t="s">
        <v>153</v>
      </c>
      <c r="B198" s="190" t="s">
        <v>153</v>
      </c>
      <c r="C198" s="357" t="s">
        <v>309</v>
      </c>
      <c r="D198" s="372"/>
      <c r="E198" s="373"/>
      <c r="F198" s="374" t="s">
        <v>153</v>
      </c>
      <c r="G198" s="373"/>
      <c r="H198" s="370"/>
      <c r="I198" s="373"/>
      <c r="J198" s="370"/>
      <c r="K198" s="373"/>
      <c r="L198" s="192"/>
      <c r="M198" s="370"/>
      <c r="N198" s="373"/>
      <c r="O198" s="190" t="s">
        <v>153</v>
      </c>
      <c r="P198" s="370"/>
      <c r="Q198" s="373"/>
      <c r="R198" s="370"/>
      <c r="S198" s="372"/>
      <c r="T198" s="373"/>
      <c r="U198" s="187">
        <v>4093.28</v>
      </c>
    </row>
    <row r="199" spans="1:21" ht="14.25" customHeight="1" x14ac:dyDescent="0.25">
      <c r="A199" s="191" t="s">
        <v>153</v>
      </c>
      <c r="B199" s="191" t="s">
        <v>153</v>
      </c>
      <c r="C199" s="371" t="s">
        <v>308</v>
      </c>
      <c r="D199" s="372"/>
      <c r="E199" s="373"/>
      <c r="F199" s="374" t="s">
        <v>153</v>
      </c>
      <c r="G199" s="373"/>
      <c r="H199" s="370"/>
      <c r="I199" s="373"/>
      <c r="J199" s="371" t="s">
        <v>153</v>
      </c>
      <c r="K199" s="373"/>
      <c r="L199" s="190" t="s">
        <v>153</v>
      </c>
      <c r="M199" s="371" t="s">
        <v>153</v>
      </c>
      <c r="N199" s="373"/>
      <c r="O199" s="191" t="s">
        <v>153</v>
      </c>
      <c r="P199" s="370"/>
      <c r="Q199" s="373"/>
      <c r="R199" s="371" t="s">
        <v>153</v>
      </c>
      <c r="S199" s="372"/>
      <c r="T199" s="373"/>
      <c r="U199" s="189">
        <v>1850.41</v>
      </c>
    </row>
    <row r="200" spans="1:21" ht="28.35" customHeight="1" x14ac:dyDescent="0.25">
      <c r="A200" s="191" t="s">
        <v>153</v>
      </c>
      <c r="B200" s="190" t="s">
        <v>538</v>
      </c>
      <c r="C200" s="371" t="s">
        <v>537</v>
      </c>
      <c r="D200" s="372"/>
      <c r="E200" s="373"/>
      <c r="F200" s="374" t="s">
        <v>303</v>
      </c>
      <c r="G200" s="373"/>
      <c r="H200" s="375">
        <v>103</v>
      </c>
      <c r="I200" s="373"/>
      <c r="J200" s="375">
        <v>1</v>
      </c>
      <c r="K200" s="373"/>
      <c r="L200" s="189">
        <v>103</v>
      </c>
      <c r="M200" s="370"/>
      <c r="N200" s="373"/>
      <c r="O200" s="190" t="s">
        <v>153</v>
      </c>
      <c r="P200" s="370"/>
      <c r="Q200" s="373"/>
      <c r="R200" s="378" t="s">
        <v>153</v>
      </c>
      <c r="S200" s="372"/>
      <c r="T200" s="373"/>
      <c r="U200" s="189">
        <v>1905.92</v>
      </c>
    </row>
    <row r="201" spans="1:21" ht="28.35" customHeight="1" x14ac:dyDescent="0.25">
      <c r="A201" s="191" t="s">
        <v>153</v>
      </c>
      <c r="B201" s="190" t="s">
        <v>536</v>
      </c>
      <c r="C201" s="371" t="s">
        <v>535</v>
      </c>
      <c r="D201" s="372"/>
      <c r="E201" s="373"/>
      <c r="F201" s="374" t="s">
        <v>303</v>
      </c>
      <c r="G201" s="373"/>
      <c r="H201" s="375">
        <v>60</v>
      </c>
      <c r="I201" s="373"/>
      <c r="J201" s="375">
        <v>1</v>
      </c>
      <c r="K201" s="373"/>
      <c r="L201" s="189">
        <v>60</v>
      </c>
      <c r="M201" s="370"/>
      <c r="N201" s="373"/>
      <c r="O201" s="190" t="s">
        <v>153</v>
      </c>
      <c r="P201" s="370"/>
      <c r="Q201" s="373"/>
      <c r="R201" s="378" t="s">
        <v>153</v>
      </c>
      <c r="S201" s="372"/>
      <c r="T201" s="373"/>
      <c r="U201" s="189">
        <v>1110.25</v>
      </c>
    </row>
    <row r="202" spans="1:21" ht="14.25" customHeight="1" x14ac:dyDescent="0.25">
      <c r="A202" s="188" t="s">
        <v>153</v>
      </c>
      <c r="B202" s="188" t="s">
        <v>153</v>
      </c>
      <c r="C202" s="357" t="s">
        <v>302</v>
      </c>
      <c r="D202" s="372"/>
      <c r="E202" s="372"/>
      <c r="F202" s="372"/>
      <c r="G202" s="372"/>
      <c r="H202" s="372"/>
      <c r="I202" s="372"/>
      <c r="J202" s="372"/>
      <c r="K202" s="372"/>
      <c r="L202" s="373"/>
      <c r="M202" s="376" t="s">
        <v>153</v>
      </c>
      <c r="N202" s="372"/>
      <c r="O202" s="373"/>
      <c r="P202" s="377">
        <v>7109.45</v>
      </c>
      <c r="Q202" s="373"/>
      <c r="R202" s="361"/>
      <c r="S202" s="372"/>
      <c r="T202" s="373"/>
      <c r="U202" s="187">
        <v>7109.45</v>
      </c>
    </row>
    <row r="203" spans="1:21" ht="38.85" customHeight="1" x14ac:dyDescent="0.25">
      <c r="A203" s="195" t="s">
        <v>603</v>
      </c>
      <c r="B203" s="194" t="s">
        <v>600</v>
      </c>
      <c r="C203" s="357" t="s">
        <v>602</v>
      </c>
      <c r="D203" s="372"/>
      <c r="E203" s="373"/>
      <c r="F203" s="359" t="s">
        <v>133</v>
      </c>
      <c r="G203" s="373"/>
      <c r="H203" s="360">
        <v>-1</v>
      </c>
      <c r="I203" s="373"/>
      <c r="J203" s="360">
        <v>1</v>
      </c>
      <c r="K203" s="373"/>
      <c r="L203" s="187">
        <v>-1</v>
      </c>
      <c r="M203" s="361"/>
      <c r="N203" s="373"/>
      <c r="O203" s="193"/>
      <c r="P203" s="361"/>
      <c r="Q203" s="373"/>
      <c r="R203" s="361"/>
      <c r="S203" s="372"/>
      <c r="T203" s="373"/>
      <c r="U203" s="192"/>
    </row>
    <row r="204" spans="1:21" ht="14.25" customHeight="1" x14ac:dyDescent="0.25">
      <c r="A204" s="190" t="s">
        <v>153</v>
      </c>
      <c r="B204" s="190" t="s">
        <v>150</v>
      </c>
      <c r="C204" s="371" t="s">
        <v>319</v>
      </c>
      <c r="D204" s="372"/>
      <c r="E204" s="373"/>
      <c r="F204" s="374" t="s">
        <v>312</v>
      </c>
      <c r="G204" s="373"/>
      <c r="H204" s="370"/>
      <c r="I204" s="373"/>
      <c r="J204" s="370"/>
      <c r="K204" s="373"/>
      <c r="L204" s="189">
        <v>0.22</v>
      </c>
      <c r="M204" s="370"/>
      <c r="N204" s="373"/>
      <c r="O204" s="190" t="s">
        <v>153</v>
      </c>
      <c r="P204" s="370"/>
      <c r="Q204" s="373"/>
      <c r="R204" s="370"/>
      <c r="S204" s="372"/>
      <c r="T204" s="373"/>
      <c r="U204" s="189">
        <v>115.63</v>
      </c>
    </row>
    <row r="205" spans="1:21" ht="14.25" customHeight="1" x14ac:dyDescent="0.25">
      <c r="A205" s="190" t="s">
        <v>153</v>
      </c>
      <c r="B205" s="190" t="s">
        <v>551</v>
      </c>
      <c r="C205" s="371" t="s">
        <v>550</v>
      </c>
      <c r="D205" s="372"/>
      <c r="E205" s="373"/>
      <c r="F205" s="374" t="s">
        <v>312</v>
      </c>
      <c r="G205" s="373"/>
      <c r="H205" s="375">
        <v>-0.22</v>
      </c>
      <c r="I205" s="373"/>
      <c r="J205" s="375">
        <v>1</v>
      </c>
      <c r="K205" s="373"/>
      <c r="L205" s="189">
        <v>-0.22</v>
      </c>
      <c r="M205" s="370"/>
      <c r="N205" s="373"/>
      <c r="O205" s="190" t="s">
        <v>153</v>
      </c>
      <c r="P205" s="375">
        <v>525.58000000000004</v>
      </c>
      <c r="Q205" s="373"/>
      <c r="R205" s="375">
        <v>1</v>
      </c>
      <c r="S205" s="372"/>
      <c r="T205" s="373"/>
      <c r="U205" s="189">
        <v>-115.63</v>
      </c>
    </row>
    <row r="206" spans="1:21" ht="14.25" customHeight="1" x14ac:dyDescent="0.25">
      <c r="A206" s="190" t="s">
        <v>153</v>
      </c>
      <c r="B206" s="190" t="s">
        <v>159</v>
      </c>
      <c r="C206" s="371" t="s">
        <v>314</v>
      </c>
      <c r="D206" s="372"/>
      <c r="E206" s="373"/>
      <c r="F206" s="374" t="s">
        <v>153</v>
      </c>
      <c r="G206" s="373"/>
      <c r="H206" s="370"/>
      <c r="I206" s="373"/>
      <c r="J206" s="370"/>
      <c r="K206" s="373"/>
      <c r="L206" s="192"/>
      <c r="M206" s="370"/>
      <c r="N206" s="373"/>
      <c r="O206" s="190" t="s">
        <v>153</v>
      </c>
      <c r="P206" s="370"/>
      <c r="Q206" s="373"/>
      <c r="R206" s="370"/>
      <c r="S206" s="372"/>
      <c r="T206" s="373"/>
      <c r="U206" s="189">
        <v>648.55999999999995</v>
      </c>
    </row>
    <row r="207" spans="1:21" ht="14.25" customHeight="1" x14ac:dyDescent="0.25">
      <c r="A207" s="190" t="s">
        <v>153</v>
      </c>
      <c r="B207" s="190" t="s">
        <v>161</v>
      </c>
      <c r="C207" s="371" t="s">
        <v>313</v>
      </c>
      <c r="D207" s="372"/>
      <c r="E207" s="373"/>
      <c r="F207" s="374" t="s">
        <v>312</v>
      </c>
      <c r="G207" s="373"/>
      <c r="H207" s="370"/>
      <c r="I207" s="373"/>
      <c r="J207" s="370"/>
      <c r="K207" s="373"/>
      <c r="L207" s="189">
        <v>0.23</v>
      </c>
      <c r="M207" s="370"/>
      <c r="N207" s="373"/>
      <c r="O207" s="190" t="s">
        <v>153</v>
      </c>
      <c r="P207" s="370"/>
      <c r="Q207" s="373"/>
      <c r="R207" s="370"/>
      <c r="S207" s="372"/>
      <c r="T207" s="373"/>
      <c r="U207" s="189">
        <v>150.74</v>
      </c>
    </row>
    <row r="208" spans="1:21" ht="27.6" customHeight="1" x14ac:dyDescent="0.25">
      <c r="A208" s="190" t="s">
        <v>153</v>
      </c>
      <c r="B208" s="190" t="s">
        <v>576</v>
      </c>
      <c r="C208" s="371" t="s">
        <v>575</v>
      </c>
      <c r="D208" s="372"/>
      <c r="E208" s="373"/>
      <c r="F208" s="374" t="s">
        <v>452</v>
      </c>
      <c r="G208" s="373"/>
      <c r="H208" s="375">
        <v>-0.23</v>
      </c>
      <c r="I208" s="373"/>
      <c r="J208" s="375">
        <v>1</v>
      </c>
      <c r="K208" s="373"/>
      <c r="L208" s="189">
        <v>-0.23</v>
      </c>
      <c r="M208" s="375">
        <v>2088.77</v>
      </c>
      <c r="N208" s="373"/>
      <c r="O208" s="190" t="s">
        <v>574</v>
      </c>
      <c r="P208" s="375">
        <v>2819.84</v>
      </c>
      <c r="Q208" s="373"/>
      <c r="R208" s="370"/>
      <c r="S208" s="372"/>
      <c r="T208" s="373"/>
      <c r="U208" s="189">
        <v>-648.55999999999995</v>
      </c>
    </row>
    <row r="209" spans="1:21" ht="14.25" customHeight="1" x14ac:dyDescent="0.25">
      <c r="A209" s="190" t="s">
        <v>153</v>
      </c>
      <c r="B209" s="190" t="s">
        <v>524</v>
      </c>
      <c r="C209" s="371" t="s">
        <v>523</v>
      </c>
      <c r="D209" s="372"/>
      <c r="E209" s="373"/>
      <c r="F209" s="374" t="s">
        <v>312</v>
      </c>
      <c r="G209" s="373"/>
      <c r="H209" s="375">
        <v>-0.23</v>
      </c>
      <c r="I209" s="373"/>
      <c r="J209" s="375">
        <v>1</v>
      </c>
      <c r="K209" s="373"/>
      <c r="L209" s="189">
        <v>-0.23</v>
      </c>
      <c r="M209" s="370"/>
      <c r="N209" s="373"/>
      <c r="O209" s="190" t="s">
        <v>153</v>
      </c>
      <c r="P209" s="375">
        <v>655.38</v>
      </c>
      <c r="Q209" s="373"/>
      <c r="R209" s="375">
        <v>1</v>
      </c>
      <c r="S209" s="372"/>
      <c r="T209" s="373"/>
      <c r="U209" s="189">
        <v>-150.74</v>
      </c>
    </row>
    <row r="210" spans="1:21" ht="14.25" customHeight="1" x14ac:dyDescent="0.25">
      <c r="A210" s="190" t="s">
        <v>153</v>
      </c>
      <c r="B210" s="190" t="s">
        <v>311</v>
      </c>
      <c r="C210" s="371" t="s">
        <v>310</v>
      </c>
      <c r="D210" s="372"/>
      <c r="E210" s="373"/>
      <c r="F210" s="374" t="s">
        <v>153</v>
      </c>
      <c r="G210" s="373"/>
      <c r="H210" s="370"/>
      <c r="I210" s="373"/>
      <c r="J210" s="370"/>
      <c r="K210" s="373"/>
      <c r="L210" s="192"/>
      <c r="M210" s="370"/>
      <c r="N210" s="373"/>
      <c r="O210" s="190" t="s">
        <v>153</v>
      </c>
      <c r="P210" s="370"/>
      <c r="Q210" s="373"/>
      <c r="R210" s="370"/>
      <c r="S210" s="372"/>
      <c r="T210" s="373"/>
      <c r="U210" s="189">
        <v>0</v>
      </c>
    </row>
    <row r="211" spans="1:21" ht="14.25" customHeight="1" x14ac:dyDescent="0.25">
      <c r="A211" s="190" t="s">
        <v>153</v>
      </c>
      <c r="B211" s="190" t="s">
        <v>153</v>
      </c>
      <c r="C211" s="357" t="s">
        <v>309</v>
      </c>
      <c r="D211" s="372"/>
      <c r="E211" s="373"/>
      <c r="F211" s="374" t="s">
        <v>153</v>
      </c>
      <c r="G211" s="373"/>
      <c r="H211" s="370"/>
      <c r="I211" s="373"/>
      <c r="J211" s="370"/>
      <c r="K211" s="373"/>
      <c r="L211" s="192"/>
      <c r="M211" s="370"/>
      <c r="N211" s="373"/>
      <c r="O211" s="190" t="s">
        <v>153</v>
      </c>
      <c r="P211" s="370"/>
      <c r="Q211" s="373"/>
      <c r="R211" s="370"/>
      <c r="S211" s="372"/>
      <c r="T211" s="373"/>
      <c r="U211" s="187">
        <v>914.93</v>
      </c>
    </row>
    <row r="212" spans="1:21" ht="14.25" customHeight="1" x14ac:dyDescent="0.25">
      <c r="A212" s="191" t="s">
        <v>153</v>
      </c>
      <c r="B212" s="191" t="s">
        <v>153</v>
      </c>
      <c r="C212" s="371" t="s">
        <v>308</v>
      </c>
      <c r="D212" s="372"/>
      <c r="E212" s="373"/>
      <c r="F212" s="374" t="s">
        <v>153</v>
      </c>
      <c r="G212" s="373"/>
      <c r="H212" s="370"/>
      <c r="I212" s="373"/>
      <c r="J212" s="371" t="s">
        <v>153</v>
      </c>
      <c r="K212" s="373"/>
      <c r="L212" s="190" t="s">
        <v>153</v>
      </c>
      <c r="M212" s="371" t="s">
        <v>153</v>
      </c>
      <c r="N212" s="373"/>
      <c r="O212" s="191" t="s">
        <v>153</v>
      </c>
      <c r="P212" s="370"/>
      <c r="Q212" s="373"/>
      <c r="R212" s="371" t="s">
        <v>153</v>
      </c>
      <c r="S212" s="372"/>
      <c r="T212" s="373"/>
      <c r="U212" s="189">
        <v>-266.37</v>
      </c>
    </row>
    <row r="213" spans="1:21" ht="28.35" customHeight="1" x14ac:dyDescent="0.25">
      <c r="A213" s="191" t="s">
        <v>153</v>
      </c>
      <c r="B213" s="190" t="s">
        <v>538</v>
      </c>
      <c r="C213" s="371" t="s">
        <v>537</v>
      </c>
      <c r="D213" s="372"/>
      <c r="E213" s="373"/>
      <c r="F213" s="374" t="s">
        <v>303</v>
      </c>
      <c r="G213" s="373"/>
      <c r="H213" s="375">
        <v>103</v>
      </c>
      <c r="I213" s="373"/>
      <c r="J213" s="375">
        <v>1</v>
      </c>
      <c r="K213" s="373"/>
      <c r="L213" s="189">
        <v>103</v>
      </c>
      <c r="M213" s="370"/>
      <c r="N213" s="373"/>
      <c r="O213" s="190" t="s">
        <v>153</v>
      </c>
      <c r="P213" s="370"/>
      <c r="Q213" s="373"/>
      <c r="R213" s="378" t="s">
        <v>153</v>
      </c>
      <c r="S213" s="372"/>
      <c r="T213" s="373"/>
      <c r="U213" s="189">
        <v>-274.36</v>
      </c>
    </row>
    <row r="214" spans="1:21" ht="28.35" customHeight="1" x14ac:dyDescent="0.25">
      <c r="A214" s="191" t="s">
        <v>153</v>
      </c>
      <c r="B214" s="190" t="s">
        <v>536</v>
      </c>
      <c r="C214" s="371" t="s">
        <v>535</v>
      </c>
      <c r="D214" s="372"/>
      <c r="E214" s="373"/>
      <c r="F214" s="374" t="s">
        <v>303</v>
      </c>
      <c r="G214" s="373"/>
      <c r="H214" s="375">
        <v>60</v>
      </c>
      <c r="I214" s="373"/>
      <c r="J214" s="375">
        <v>1</v>
      </c>
      <c r="K214" s="373"/>
      <c r="L214" s="189">
        <v>60</v>
      </c>
      <c r="M214" s="370"/>
      <c r="N214" s="373"/>
      <c r="O214" s="190" t="s">
        <v>153</v>
      </c>
      <c r="P214" s="370"/>
      <c r="Q214" s="373"/>
      <c r="R214" s="378" t="s">
        <v>153</v>
      </c>
      <c r="S214" s="372"/>
      <c r="T214" s="373"/>
      <c r="U214" s="189">
        <v>-159.82</v>
      </c>
    </row>
    <row r="215" spans="1:21" ht="14.25" customHeight="1" x14ac:dyDescent="0.25">
      <c r="A215" s="188" t="s">
        <v>153</v>
      </c>
      <c r="B215" s="188" t="s">
        <v>153</v>
      </c>
      <c r="C215" s="357" t="s">
        <v>302</v>
      </c>
      <c r="D215" s="372"/>
      <c r="E215" s="372"/>
      <c r="F215" s="372"/>
      <c r="G215" s="372"/>
      <c r="H215" s="372"/>
      <c r="I215" s="372"/>
      <c r="J215" s="372"/>
      <c r="K215" s="372"/>
      <c r="L215" s="373"/>
      <c r="M215" s="376" t="s">
        <v>153</v>
      </c>
      <c r="N215" s="372"/>
      <c r="O215" s="373"/>
      <c r="P215" s="377">
        <v>1029.47</v>
      </c>
      <c r="Q215" s="373"/>
      <c r="R215" s="361"/>
      <c r="S215" s="372"/>
      <c r="T215" s="373"/>
      <c r="U215" s="187">
        <v>-1349.11</v>
      </c>
    </row>
    <row r="216" spans="1:21" ht="71.45" customHeight="1" x14ac:dyDescent="0.25">
      <c r="A216" s="195" t="s">
        <v>601</v>
      </c>
      <c r="B216" s="194" t="s">
        <v>600</v>
      </c>
      <c r="C216" s="357" t="s">
        <v>599</v>
      </c>
      <c r="D216" s="372"/>
      <c r="E216" s="373"/>
      <c r="F216" s="359" t="s">
        <v>133</v>
      </c>
      <c r="G216" s="373"/>
      <c r="H216" s="360">
        <v>1</v>
      </c>
      <c r="I216" s="373"/>
      <c r="J216" s="360">
        <v>1</v>
      </c>
      <c r="K216" s="373"/>
      <c r="L216" s="187">
        <v>1</v>
      </c>
      <c r="M216" s="361"/>
      <c r="N216" s="373"/>
      <c r="O216" s="193"/>
      <c r="P216" s="361"/>
      <c r="Q216" s="373"/>
      <c r="R216" s="361"/>
      <c r="S216" s="372"/>
      <c r="T216" s="373"/>
      <c r="U216" s="192"/>
    </row>
    <row r="217" spans="1:21" ht="17.45" customHeight="1" x14ac:dyDescent="0.25">
      <c r="A217" s="196" t="s">
        <v>153</v>
      </c>
      <c r="B217" s="190" t="s">
        <v>578</v>
      </c>
      <c r="C217" s="371" t="s">
        <v>577</v>
      </c>
      <c r="D217" s="372"/>
      <c r="E217" s="372"/>
      <c r="F217" s="372"/>
      <c r="G217" s="372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3"/>
      <c r="U217" s="191" t="s">
        <v>153</v>
      </c>
    </row>
    <row r="218" spans="1:21" ht="14.25" customHeight="1" x14ac:dyDescent="0.25">
      <c r="A218" s="190" t="s">
        <v>153</v>
      </c>
      <c r="B218" s="190" t="s">
        <v>150</v>
      </c>
      <c r="C218" s="371" t="s">
        <v>319</v>
      </c>
      <c r="D218" s="372"/>
      <c r="E218" s="373"/>
      <c r="F218" s="374" t="s">
        <v>312</v>
      </c>
      <c r="G218" s="373"/>
      <c r="H218" s="370"/>
      <c r="I218" s="373"/>
      <c r="J218" s="370"/>
      <c r="K218" s="373"/>
      <c r="L218" s="189">
        <v>0.27500000000000002</v>
      </c>
      <c r="M218" s="370"/>
      <c r="N218" s="373"/>
      <c r="O218" s="190" t="s">
        <v>153</v>
      </c>
      <c r="P218" s="370"/>
      <c r="Q218" s="373"/>
      <c r="R218" s="370"/>
      <c r="S218" s="372"/>
      <c r="T218" s="373"/>
      <c r="U218" s="189">
        <v>144.53</v>
      </c>
    </row>
    <row r="219" spans="1:21" ht="14.25" customHeight="1" x14ac:dyDescent="0.25">
      <c r="A219" s="190" t="s">
        <v>153</v>
      </c>
      <c r="B219" s="190" t="s">
        <v>551</v>
      </c>
      <c r="C219" s="371" t="s">
        <v>550</v>
      </c>
      <c r="D219" s="372"/>
      <c r="E219" s="373"/>
      <c r="F219" s="374" t="s">
        <v>312</v>
      </c>
      <c r="G219" s="373"/>
      <c r="H219" s="375">
        <v>0.22</v>
      </c>
      <c r="I219" s="373"/>
      <c r="J219" s="375">
        <v>1.25</v>
      </c>
      <c r="K219" s="373"/>
      <c r="L219" s="189">
        <v>0.27500000000000002</v>
      </c>
      <c r="M219" s="370"/>
      <c r="N219" s="373"/>
      <c r="O219" s="190" t="s">
        <v>153</v>
      </c>
      <c r="P219" s="375">
        <v>525.58000000000004</v>
      </c>
      <c r="Q219" s="373"/>
      <c r="R219" s="375">
        <v>1</v>
      </c>
      <c r="S219" s="372"/>
      <c r="T219" s="373"/>
      <c r="U219" s="189">
        <v>144.53</v>
      </c>
    </row>
    <row r="220" spans="1:21" ht="14.25" customHeight="1" x14ac:dyDescent="0.25">
      <c r="A220" s="190" t="s">
        <v>153</v>
      </c>
      <c r="B220" s="190" t="s">
        <v>159</v>
      </c>
      <c r="C220" s="371" t="s">
        <v>314</v>
      </c>
      <c r="D220" s="372"/>
      <c r="E220" s="373"/>
      <c r="F220" s="374" t="s">
        <v>153</v>
      </c>
      <c r="G220" s="373"/>
      <c r="H220" s="370"/>
      <c r="I220" s="373"/>
      <c r="J220" s="370"/>
      <c r="K220" s="373"/>
      <c r="L220" s="192"/>
      <c r="M220" s="370"/>
      <c r="N220" s="373"/>
      <c r="O220" s="190" t="s">
        <v>153</v>
      </c>
      <c r="P220" s="370"/>
      <c r="Q220" s="373"/>
      <c r="R220" s="370"/>
      <c r="S220" s="372"/>
      <c r="T220" s="373"/>
      <c r="U220" s="189">
        <v>810.7</v>
      </c>
    </row>
    <row r="221" spans="1:21" ht="14.25" customHeight="1" x14ac:dyDescent="0.25">
      <c r="A221" s="190" t="s">
        <v>153</v>
      </c>
      <c r="B221" s="190" t="s">
        <v>161</v>
      </c>
      <c r="C221" s="371" t="s">
        <v>313</v>
      </c>
      <c r="D221" s="372"/>
      <c r="E221" s="373"/>
      <c r="F221" s="374" t="s">
        <v>312</v>
      </c>
      <c r="G221" s="373"/>
      <c r="H221" s="370"/>
      <c r="I221" s="373"/>
      <c r="J221" s="370"/>
      <c r="K221" s="373"/>
      <c r="L221" s="189">
        <v>0.28749999999999998</v>
      </c>
      <c r="M221" s="370"/>
      <c r="N221" s="373"/>
      <c r="O221" s="190" t="s">
        <v>153</v>
      </c>
      <c r="P221" s="370"/>
      <c r="Q221" s="373"/>
      <c r="R221" s="370"/>
      <c r="S221" s="372"/>
      <c r="T221" s="373"/>
      <c r="U221" s="189">
        <v>188.42</v>
      </c>
    </row>
    <row r="222" spans="1:21" ht="27.6" customHeight="1" x14ac:dyDescent="0.25">
      <c r="A222" s="190" t="s">
        <v>153</v>
      </c>
      <c r="B222" s="190" t="s">
        <v>576</v>
      </c>
      <c r="C222" s="371" t="s">
        <v>575</v>
      </c>
      <c r="D222" s="372"/>
      <c r="E222" s="373"/>
      <c r="F222" s="374" t="s">
        <v>452</v>
      </c>
      <c r="G222" s="373"/>
      <c r="H222" s="375">
        <v>0.23</v>
      </c>
      <c r="I222" s="373"/>
      <c r="J222" s="375">
        <v>1.25</v>
      </c>
      <c r="K222" s="373"/>
      <c r="L222" s="189">
        <v>0.28749999999999998</v>
      </c>
      <c r="M222" s="375">
        <v>2088.77</v>
      </c>
      <c r="N222" s="373"/>
      <c r="O222" s="190" t="s">
        <v>574</v>
      </c>
      <c r="P222" s="375">
        <v>2819.84</v>
      </c>
      <c r="Q222" s="373"/>
      <c r="R222" s="370"/>
      <c r="S222" s="372"/>
      <c r="T222" s="373"/>
      <c r="U222" s="189">
        <v>810.7</v>
      </c>
    </row>
    <row r="223" spans="1:21" ht="14.25" customHeight="1" x14ac:dyDescent="0.25">
      <c r="A223" s="190" t="s">
        <v>153</v>
      </c>
      <c r="B223" s="190" t="s">
        <v>524</v>
      </c>
      <c r="C223" s="371" t="s">
        <v>523</v>
      </c>
      <c r="D223" s="372"/>
      <c r="E223" s="373"/>
      <c r="F223" s="374" t="s">
        <v>312</v>
      </c>
      <c r="G223" s="373"/>
      <c r="H223" s="375">
        <v>0.23</v>
      </c>
      <c r="I223" s="373"/>
      <c r="J223" s="375">
        <v>1.25</v>
      </c>
      <c r="K223" s="373"/>
      <c r="L223" s="189">
        <v>0.28749999999999998</v>
      </c>
      <c r="M223" s="370"/>
      <c r="N223" s="373"/>
      <c r="O223" s="190" t="s">
        <v>153</v>
      </c>
      <c r="P223" s="375">
        <v>655.38</v>
      </c>
      <c r="Q223" s="373"/>
      <c r="R223" s="375">
        <v>1</v>
      </c>
      <c r="S223" s="372"/>
      <c r="T223" s="373"/>
      <c r="U223" s="189">
        <v>188.42</v>
      </c>
    </row>
    <row r="224" spans="1:21" ht="14.25" customHeight="1" x14ac:dyDescent="0.25">
      <c r="A224" s="190" t="s">
        <v>153</v>
      </c>
      <c r="B224" s="190" t="s">
        <v>311</v>
      </c>
      <c r="C224" s="371" t="s">
        <v>310</v>
      </c>
      <c r="D224" s="372"/>
      <c r="E224" s="373"/>
      <c r="F224" s="374" t="s">
        <v>153</v>
      </c>
      <c r="G224" s="373"/>
      <c r="H224" s="370"/>
      <c r="I224" s="373"/>
      <c r="J224" s="370"/>
      <c r="K224" s="373"/>
      <c r="L224" s="192"/>
      <c r="M224" s="370"/>
      <c r="N224" s="373"/>
      <c r="O224" s="190" t="s">
        <v>153</v>
      </c>
      <c r="P224" s="370"/>
      <c r="Q224" s="373"/>
      <c r="R224" s="370"/>
      <c r="S224" s="372"/>
      <c r="T224" s="373"/>
      <c r="U224" s="189">
        <v>0</v>
      </c>
    </row>
    <row r="225" spans="1:21" ht="14.25" customHeight="1" x14ac:dyDescent="0.25">
      <c r="A225" s="190" t="s">
        <v>153</v>
      </c>
      <c r="B225" s="190" t="s">
        <v>153</v>
      </c>
      <c r="C225" s="357" t="s">
        <v>309</v>
      </c>
      <c r="D225" s="372"/>
      <c r="E225" s="373"/>
      <c r="F225" s="374" t="s">
        <v>153</v>
      </c>
      <c r="G225" s="373"/>
      <c r="H225" s="370"/>
      <c r="I225" s="373"/>
      <c r="J225" s="370"/>
      <c r="K225" s="373"/>
      <c r="L225" s="192"/>
      <c r="M225" s="370"/>
      <c r="N225" s="373"/>
      <c r="O225" s="190" t="s">
        <v>153</v>
      </c>
      <c r="P225" s="370"/>
      <c r="Q225" s="373"/>
      <c r="R225" s="370"/>
      <c r="S225" s="372"/>
      <c r="T225" s="373"/>
      <c r="U225" s="187">
        <v>1143.6500000000001</v>
      </c>
    </row>
    <row r="226" spans="1:21" ht="14.25" customHeight="1" x14ac:dyDescent="0.25">
      <c r="A226" s="191" t="s">
        <v>153</v>
      </c>
      <c r="B226" s="191" t="s">
        <v>153</v>
      </c>
      <c r="C226" s="371" t="s">
        <v>308</v>
      </c>
      <c r="D226" s="372"/>
      <c r="E226" s="373"/>
      <c r="F226" s="374" t="s">
        <v>153</v>
      </c>
      <c r="G226" s="373"/>
      <c r="H226" s="370"/>
      <c r="I226" s="373"/>
      <c r="J226" s="371" t="s">
        <v>153</v>
      </c>
      <c r="K226" s="373"/>
      <c r="L226" s="190" t="s">
        <v>153</v>
      </c>
      <c r="M226" s="371" t="s">
        <v>153</v>
      </c>
      <c r="N226" s="373"/>
      <c r="O226" s="191" t="s">
        <v>153</v>
      </c>
      <c r="P226" s="370"/>
      <c r="Q226" s="373"/>
      <c r="R226" s="371" t="s">
        <v>153</v>
      </c>
      <c r="S226" s="372"/>
      <c r="T226" s="373"/>
      <c r="U226" s="189">
        <v>332.95</v>
      </c>
    </row>
    <row r="227" spans="1:21" ht="28.35" customHeight="1" x14ac:dyDescent="0.25">
      <c r="A227" s="191" t="s">
        <v>153</v>
      </c>
      <c r="B227" s="190" t="s">
        <v>538</v>
      </c>
      <c r="C227" s="371" t="s">
        <v>537</v>
      </c>
      <c r="D227" s="372"/>
      <c r="E227" s="373"/>
      <c r="F227" s="374" t="s">
        <v>303</v>
      </c>
      <c r="G227" s="373"/>
      <c r="H227" s="375">
        <v>103</v>
      </c>
      <c r="I227" s="373"/>
      <c r="J227" s="375">
        <v>1</v>
      </c>
      <c r="K227" s="373"/>
      <c r="L227" s="189">
        <v>103</v>
      </c>
      <c r="M227" s="370"/>
      <c r="N227" s="373"/>
      <c r="O227" s="190" t="s">
        <v>153</v>
      </c>
      <c r="P227" s="370"/>
      <c r="Q227" s="373"/>
      <c r="R227" s="378" t="s">
        <v>153</v>
      </c>
      <c r="S227" s="372"/>
      <c r="T227" s="373"/>
      <c r="U227" s="189">
        <v>342.94</v>
      </c>
    </row>
    <row r="228" spans="1:21" ht="28.35" customHeight="1" x14ac:dyDescent="0.25">
      <c r="A228" s="191" t="s">
        <v>153</v>
      </c>
      <c r="B228" s="190" t="s">
        <v>536</v>
      </c>
      <c r="C228" s="371" t="s">
        <v>535</v>
      </c>
      <c r="D228" s="372"/>
      <c r="E228" s="373"/>
      <c r="F228" s="374" t="s">
        <v>303</v>
      </c>
      <c r="G228" s="373"/>
      <c r="H228" s="375">
        <v>60</v>
      </c>
      <c r="I228" s="373"/>
      <c r="J228" s="375">
        <v>1</v>
      </c>
      <c r="K228" s="373"/>
      <c r="L228" s="189">
        <v>60</v>
      </c>
      <c r="M228" s="370"/>
      <c r="N228" s="373"/>
      <c r="O228" s="190" t="s">
        <v>153</v>
      </c>
      <c r="P228" s="370"/>
      <c r="Q228" s="373"/>
      <c r="R228" s="378" t="s">
        <v>153</v>
      </c>
      <c r="S228" s="372"/>
      <c r="T228" s="373"/>
      <c r="U228" s="189">
        <v>199.77</v>
      </c>
    </row>
    <row r="229" spans="1:21" ht="14.25" customHeight="1" x14ac:dyDescent="0.25">
      <c r="A229" s="188" t="s">
        <v>153</v>
      </c>
      <c r="B229" s="188" t="s">
        <v>153</v>
      </c>
      <c r="C229" s="357" t="s">
        <v>302</v>
      </c>
      <c r="D229" s="372"/>
      <c r="E229" s="372"/>
      <c r="F229" s="372"/>
      <c r="G229" s="372"/>
      <c r="H229" s="372"/>
      <c r="I229" s="372"/>
      <c r="J229" s="372"/>
      <c r="K229" s="372"/>
      <c r="L229" s="373"/>
      <c r="M229" s="376" t="s">
        <v>153</v>
      </c>
      <c r="N229" s="372"/>
      <c r="O229" s="373"/>
      <c r="P229" s="377">
        <v>1686.36</v>
      </c>
      <c r="Q229" s="373"/>
      <c r="R229" s="361"/>
      <c r="S229" s="372"/>
      <c r="T229" s="373"/>
      <c r="U229" s="187">
        <v>1686.36</v>
      </c>
    </row>
    <row r="230" spans="1:21" ht="50.25" customHeight="1" x14ac:dyDescent="0.25">
      <c r="A230" s="195" t="s">
        <v>598</v>
      </c>
      <c r="B230" s="194" t="s">
        <v>597</v>
      </c>
      <c r="C230" s="357" t="s">
        <v>596</v>
      </c>
      <c r="D230" s="372"/>
      <c r="E230" s="373"/>
      <c r="F230" s="359" t="s">
        <v>133</v>
      </c>
      <c r="G230" s="373"/>
      <c r="H230" s="360">
        <v>2</v>
      </c>
      <c r="I230" s="373"/>
      <c r="J230" s="360">
        <v>1</v>
      </c>
      <c r="K230" s="373"/>
      <c r="L230" s="187">
        <v>2</v>
      </c>
      <c r="M230" s="361"/>
      <c r="N230" s="373"/>
      <c r="O230" s="193"/>
      <c r="P230" s="361"/>
      <c r="Q230" s="373"/>
      <c r="R230" s="361"/>
      <c r="S230" s="372"/>
      <c r="T230" s="373"/>
      <c r="U230" s="192"/>
    </row>
    <row r="231" spans="1:21" ht="14.25" customHeight="1" x14ac:dyDescent="0.25">
      <c r="A231" s="190" t="s">
        <v>153</v>
      </c>
      <c r="B231" s="190" t="s">
        <v>150</v>
      </c>
      <c r="C231" s="371" t="s">
        <v>319</v>
      </c>
      <c r="D231" s="372"/>
      <c r="E231" s="373"/>
      <c r="F231" s="374" t="s">
        <v>312</v>
      </c>
      <c r="G231" s="373"/>
      <c r="H231" s="370"/>
      <c r="I231" s="373"/>
      <c r="J231" s="370"/>
      <c r="K231" s="373"/>
      <c r="L231" s="189">
        <v>9.9600000000000009</v>
      </c>
      <c r="M231" s="370"/>
      <c r="N231" s="373"/>
      <c r="O231" s="190" t="s">
        <v>153</v>
      </c>
      <c r="P231" s="370"/>
      <c r="Q231" s="373"/>
      <c r="R231" s="370"/>
      <c r="S231" s="372"/>
      <c r="T231" s="373"/>
      <c r="U231" s="189">
        <v>5234.78</v>
      </c>
    </row>
    <row r="232" spans="1:21" ht="14.25" customHeight="1" x14ac:dyDescent="0.25">
      <c r="A232" s="190" t="s">
        <v>153</v>
      </c>
      <c r="B232" s="190" t="s">
        <v>551</v>
      </c>
      <c r="C232" s="371" t="s">
        <v>550</v>
      </c>
      <c r="D232" s="372"/>
      <c r="E232" s="373"/>
      <c r="F232" s="374" t="s">
        <v>312</v>
      </c>
      <c r="G232" s="373"/>
      <c r="H232" s="375">
        <v>4.9800000000000004</v>
      </c>
      <c r="I232" s="373"/>
      <c r="J232" s="375">
        <v>1</v>
      </c>
      <c r="K232" s="373"/>
      <c r="L232" s="189">
        <v>9.9600000000000009</v>
      </c>
      <c r="M232" s="370"/>
      <c r="N232" s="373"/>
      <c r="O232" s="190" t="s">
        <v>153</v>
      </c>
      <c r="P232" s="375">
        <v>525.58000000000004</v>
      </c>
      <c r="Q232" s="373"/>
      <c r="R232" s="375">
        <v>1</v>
      </c>
      <c r="S232" s="372"/>
      <c r="T232" s="373"/>
      <c r="U232" s="189">
        <v>5234.78</v>
      </c>
    </row>
    <row r="233" spans="1:21" ht="14.25" customHeight="1" x14ac:dyDescent="0.25">
      <c r="A233" s="190" t="s">
        <v>153</v>
      </c>
      <c r="B233" s="190" t="s">
        <v>159</v>
      </c>
      <c r="C233" s="371" t="s">
        <v>314</v>
      </c>
      <c r="D233" s="372"/>
      <c r="E233" s="373"/>
      <c r="F233" s="374" t="s">
        <v>153</v>
      </c>
      <c r="G233" s="373"/>
      <c r="H233" s="370"/>
      <c r="I233" s="373"/>
      <c r="J233" s="370"/>
      <c r="K233" s="373"/>
      <c r="L233" s="192"/>
      <c r="M233" s="370"/>
      <c r="N233" s="373"/>
      <c r="O233" s="190" t="s">
        <v>153</v>
      </c>
      <c r="P233" s="370"/>
      <c r="Q233" s="373"/>
      <c r="R233" s="370"/>
      <c r="S233" s="372"/>
      <c r="T233" s="373"/>
      <c r="U233" s="189">
        <v>8107.86</v>
      </c>
    </row>
    <row r="234" spans="1:21" ht="14.25" customHeight="1" x14ac:dyDescent="0.25">
      <c r="A234" s="190" t="s">
        <v>153</v>
      </c>
      <c r="B234" s="190" t="s">
        <v>161</v>
      </c>
      <c r="C234" s="371" t="s">
        <v>313</v>
      </c>
      <c r="D234" s="372"/>
      <c r="E234" s="373"/>
      <c r="F234" s="374" t="s">
        <v>312</v>
      </c>
      <c r="G234" s="373"/>
      <c r="H234" s="370"/>
      <c r="I234" s="373"/>
      <c r="J234" s="370"/>
      <c r="K234" s="373"/>
      <c r="L234" s="189">
        <v>3.32</v>
      </c>
      <c r="M234" s="370"/>
      <c r="N234" s="373"/>
      <c r="O234" s="190" t="s">
        <v>153</v>
      </c>
      <c r="P234" s="370"/>
      <c r="Q234" s="373"/>
      <c r="R234" s="370"/>
      <c r="S234" s="372"/>
      <c r="T234" s="373"/>
      <c r="U234" s="189">
        <v>2126.4899999999998</v>
      </c>
    </row>
    <row r="235" spans="1:21" ht="27.6" customHeight="1" x14ac:dyDescent="0.25">
      <c r="A235" s="190" t="s">
        <v>153</v>
      </c>
      <c r="B235" s="190" t="s">
        <v>576</v>
      </c>
      <c r="C235" s="371" t="s">
        <v>575</v>
      </c>
      <c r="D235" s="372"/>
      <c r="E235" s="373"/>
      <c r="F235" s="374" t="s">
        <v>452</v>
      </c>
      <c r="G235" s="373"/>
      <c r="H235" s="375">
        <v>1.37</v>
      </c>
      <c r="I235" s="373"/>
      <c r="J235" s="375">
        <v>1</v>
      </c>
      <c r="K235" s="373"/>
      <c r="L235" s="189">
        <v>2.74</v>
      </c>
      <c r="M235" s="375">
        <v>2088.77</v>
      </c>
      <c r="N235" s="373"/>
      <c r="O235" s="190" t="s">
        <v>574</v>
      </c>
      <c r="P235" s="375">
        <v>2819.84</v>
      </c>
      <c r="Q235" s="373"/>
      <c r="R235" s="370"/>
      <c r="S235" s="372"/>
      <c r="T235" s="373"/>
      <c r="U235" s="189">
        <v>7726.36</v>
      </c>
    </row>
    <row r="236" spans="1:21" ht="14.25" customHeight="1" x14ac:dyDescent="0.25">
      <c r="A236" s="190" t="s">
        <v>153</v>
      </c>
      <c r="B236" s="190" t="s">
        <v>524</v>
      </c>
      <c r="C236" s="371" t="s">
        <v>523</v>
      </c>
      <c r="D236" s="372"/>
      <c r="E236" s="373"/>
      <c r="F236" s="374" t="s">
        <v>312</v>
      </c>
      <c r="G236" s="373"/>
      <c r="H236" s="375">
        <v>1.37</v>
      </c>
      <c r="I236" s="373"/>
      <c r="J236" s="375">
        <v>1</v>
      </c>
      <c r="K236" s="373"/>
      <c r="L236" s="189">
        <v>2.74</v>
      </c>
      <c r="M236" s="370"/>
      <c r="N236" s="373"/>
      <c r="O236" s="190" t="s">
        <v>153</v>
      </c>
      <c r="P236" s="375">
        <v>655.38</v>
      </c>
      <c r="Q236" s="373"/>
      <c r="R236" s="375">
        <v>1</v>
      </c>
      <c r="S236" s="372"/>
      <c r="T236" s="373"/>
      <c r="U236" s="189">
        <v>1795.74</v>
      </c>
    </row>
    <row r="237" spans="1:21" ht="18.95" customHeight="1" x14ac:dyDescent="0.25">
      <c r="A237" s="190" t="s">
        <v>153</v>
      </c>
      <c r="B237" s="190" t="s">
        <v>454</v>
      </c>
      <c r="C237" s="371" t="s">
        <v>453</v>
      </c>
      <c r="D237" s="372"/>
      <c r="E237" s="373"/>
      <c r="F237" s="374" t="s">
        <v>452</v>
      </c>
      <c r="G237" s="373"/>
      <c r="H237" s="375">
        <v>0.28999999999999998</v>
      </c>
      <c r="I237" s="373"/>
      <c r="J237" s="375">
        <v>1</v>
      </c>
      <c r="K237" s="373"/>
      <c r="L237" s="189">
        <v>0.57999999999999996</v>
      </c>
      <c r="M237" s="370"/>
      <c r="N237" s="373"/>
      <c r="O237" s="190" t="s">
        <v>153</v>
      </c>
      <c r="P237" s="375">
        <v>657.75</v>
      </c>
      <c r="Q237" s="373"/>
      <c r="R237" s="370"/>
      <c r="S237" s="372"/>
      <c r="T237" s="373"/>
      <c r="U237" s="189">
        <v>381.5</v>
      </c>
    </row>
    <row r="238" spans="1:21" ht="14.25" customHeight="1" x14ac:dyDescent="0.25">
      <c r="A238" s="190" t="s">
        <v>153</v>
      </c>
      <c r="B238" s="190" t="s">
        <v>451</v>
      </c>
      <c r="C238" s="371" t="s">
        <v>450</v>
      </c>
      <c r="D238" s="372"/>
      <c r="E238" s="373"/>
      <c r="F238" s="374" t="s">
        <v>312</v>
      </c>
      <c r="G238" s="373"/>
      <c r="H238" s="375">
        <v>0.28999999999999998</v>
      </c>
      <c r="I238" s="373"/>
      <c r="J238" s="375">
        <v>1</v>
      </c>
      <c r="K238" s="373"/>
      <c r="L238" s="189">
        <v>0.57999999999999996</v>
      </c>
      <c r="M238" s="370"/>
      <c r="N238" s="373"/>
      <c r="O238" s="190" t="s">
        <v>153</v>
      </c>
      <c r="P238" s="375">
        <v>570.26</v>
      </c>
      <c r="Q238" s="373"/>
      <c r="R238" s="375">
        <v>1</v>
      </c>
      <c r="S238" s="372"/>
      <c r="T238" s="373"/>
      <c r="U238" s="189">
        <v>330.75</v>
      </c>
    </row>
    <row r="239" spans="1:21" ht="14.25" customHeight="1" x14ac:dyDescent="0.25">
      <c r="A239" s="190" t="s">
        <v>153</v>
      </c>
      <c r="B239" s="190" t="s">
        <v>311</v>
      </c>
      <c r="C239" s="371" t="s">
        <v>310</v>
      </c>
      <c r="D239" s="372"/>
      <c r="E239" s="373"/>
      <c r="F239" s="374" t="s">
        <v>153</v>
      </c>
      <c r="G239" s="373"/>
      <c r="H239" s="370"/>
      <c r="I239" s="373"/>
      <c r="J239" s="370"/>
      <c r="K239" s="373"/>
      <c r="L239" s="192"/>
      <c r="M239" s="370"/>
      <c r="N239" s="373"/>
      <c r="O239" s="190" t="s">
        <v>153</v>
      </c>
      <c r="P239" s="370"/>
      <c r="Q239" s="373"/>
      <c r="R239" s="370"/>
      <c r="S239" s="372"/>
      <c r="T239" s="373"/>
      <c r="U239" s="189">
        <v>453.41</v>
      </c>
    </row>
    <row r="240" spans="1:21" ht="14.25" customHeight="1" x14ac:dyDescent="0.25">
      <c r="A240" s="190" t="s">
        <v>153</v>
      </c>
      <c r="B240" s="190" t="s">
        <v>595</v>
      </c>
      <c r="C240" s="371" t="s">
        <v>594</v>
      </c>
      <c r="D240" s="372"/>
      <c r="E240" s="373"/>
      <c r="F240" s="374" t="s">
        <v>343</v>
      </c>
      <c r="G240" s="373"/>
      <c r="H240" s="375">
        <v>0.06</v>
      </c>
      <c r="I240" s="373"/>
      <c r="J240" s="375">
        <v>1</v>
      </c>
      <c r="K240" s="373"/>
      <c r="L240" s="189">
        <v>0.12</v>
      </c>
      <c r="M240" s="375">
        <v>1031.73</v>
      </c>
      <c r="N240" s="373"/>
      <c r="O240" s="190" t="s">
        <v>593</v>
      </c>
      <c r="P240" s="375">
        <v>1372.2</v>
      </c>
      <c r="Q240" s="373"/>
      <c r="R240" s="370"/>
      <c r="S240" s="372"/>
      <c r="T240" s="373"/>
      <c r="U240" s="189">
        <v>164.66</v>
      </c>
    </row>
    <row r="241" spans="1:21" ht="14.25" customHeight="1" x14ac:dyDescent="0.25">
      <c r="A241" s="190" t="s">
        <v>153</v>
      </c>
      <c r="B241" s="190" t="s">
        <v>547</v>
      </c>
      <c r="C241" s="371" t="s">
        <v>546</v>
      </c>
      <c r="D241" s="372"/>
      <c r="E241" s="373"/>
      <c r="F241" s="374" t="s">
        <v>440</v>
      </c>
      <c r="G241" s="373"/>
      <c r="H241" s="375">
        <v>0.03</v>
      </c>
      <c r="I241" s="373"/>
      <c r="J241" s="375">
        <v>1</v>
      </c>
      <c r="K241" s="373"/>
      <c r="L241" s="189">
        <v>0.06</v>
      </c>
      <c r="M241" s="375">
        <v>58.53</v>
      </c>
      <c r="N241" s="373"/>
      <c r="O241" s="190" t="s">
        <v>545</v>
      </c>
      <c r="P241" s="375">
        <v>106.52</v>
      </c>
      <c r="Q241" s="373"/>
      <c r="R241" s="370"/>
      <c r="S241" s="372"/>
      <c r="T241" s="373"/>
      <c r="U241" s="189">
        <v>6.39</v>
      </c>
    </row>
    <row r="242" spans="1:21" ht="14.25" customHeight="1" x14ac:dyDescent="0.25">
      <c r="A242" s="190" t="s">
        <v>153</v>
      </c>
      <c r="B242" s="190" t="s">
        <v>592</v>
      </c>
      <c r="C242" s="371" t="s">
        <v>591</v>
      </c>
      <c r="D242" s="372"/>
      <c r="E242" s="373"/>
      <c r="F242" s="374" t="s">
        <v>336</v>
      </c>
      <c r="G242" s="373"/>
      <c r="H242" s="375">
        <v>4.0000000000000002E-4</v>
      </c>
      <c r="I242" s="373"/>
      <c r="J242" s="375">
        <v>1</v>
      </c>
      <c r="K242" s="373"/>
      <c r="L242" s="189">
        <v>8.0000000000000004E-4</v>
      </c>
      <c r="M242" s="375">
        <v>61265.39</v>
      </c>
      <c r="N242" s="373"/>
      <c r="O242" s="190" t="s">
        <v>439</v>
      </c>
      <c r="P242" s="375">
        <v>93.15</v>
      </c>
      <c r="Q242" s="373"/>
      <c r="R242" s="370"/>
      <c r="S242" s="372"/>
      <c r="T242" s="373"/>
      <c r="U242" s="189">
        <v>7.0000000000000007E-2</v>
      </c>
    </row>
    <row r="243" spans="1:21" ht="14.25" customHeight="1" x14ac:dyDescent="0.25">
      <c r="A243" s="190" t="s">
        <v>153</v>
      </c>
      <c r="B243" s="190" t="s">
        <v>544</v>
      </c>
      <c r="C243" s="371" t="s">
        <v>543</v>
      </c>
      <c r="D243" s="372"/>
      <c r="E243" s="373"/>
      <c r="F243" s="374" t="s">
        <v>336</v>
      </c>
      <c r="G243" s="373"/>
      <c r="H243" s="375">
        <v>1.0000000000000001E-5</v>
      </c>
      <c r="I243" s="373"/>
      <c r="J243" s="375">
        <v>1</v>
      </c>
      <c r="K243" s="373"/>
      <c r="L243" s="189">
        <v>2.0000000000000002E-5</v>
      </c>
      <c r="M243" s="375">
        <v>80020.98</v>
      </c>
      <c r="N243" s="373"/>
      <c r="O243" s="190" t="s">
        <v>542</v>
      </c>
      <c r="P243" s="375">
        <v>108828.53</v>
      </c>
      <c r="Q243" s="373"/>
      <c r="R243" s="370"/>
      <c r="S243" s="372"/>
      <c r="T243" s="373"/>
      <c r="U243" s="189">
        <v>2.1800000000000002</v>
      </c>
    </row>
    <row r="244" spans="1:21" ht="14.25" customHeight="1" x14ac:dyDescent="0.25">
      <c r="A244" s="190" t="s">
        <v>153</v>
      </c>
      <c r="B244" s="190" t="s">
        <v>590</v>
      </c>
      <c r="C244" s="371" t="s">
        <v>589</v>
      </c>
      <c r="D244" s="372"/>
      <c r="E244" s="373"/>
      <c r="F244" s="374" t="s">
        <v>336</v>
      </c>
      <c r="G244" s="373"/>
      <c r="H244" s="375">
        <v>5.9999999999999995E-4</v>
      </c>
      <c r="I244" s="373"/>
      <c r="J244" s="375">
        <v>1</v>
      </c>
      <c r="K244" s="373"/>
      <c r="L244" s="189">
        <v>1.1999999999999999E-3</v>
      </c>
      <c r="M244" s="375">
        <v>40917.440000000002</v>
      </c>
      <c r="N244" s="373"/>
      <c r="O244" s="190" t="s">
        <v>542</v>
      </c>
      <c r="P244" s="375">
        <v>55647.72</v>
      </c>
      <c r="Q244" s="373"/>
      <c r="R244" s="370"/>
      <c r="S244" s="372"/>
      <c r="T244" s="373"/>
      <c r="U244" s="189">
        <v>66.78</v>
      </c>
    </row>
    <row r="245" spans="1:21" ht="14.25" customHeight="1" x14ac:dyDescent="0.25">
      <c r="A245" s="190" t="s">
        <v>153</v>
      </c>
      <c r="B245" s="190" t="s">
        <v>588</v>
      </c>
      <c r="C245" s="371" t="s">
        <v>587</v>
      </c>
      <c r="D245" s="372"/>
      <c r="E245" s="373"/>
      <c r="F245" s="374" t="s">
        <v>336</v>
      </c>
      <c r="G245" s="373"/>
      <c r="H245" s="375">
        <v>5.9999999999999995E-4</v>
      </c>
      <c r="I245" s="373"/>
      <c r="J245" s="375">
        <v>1</v>
      </c>
      <c r="K245" s="373"/>
      <c r="L245" s="189">
        <v>1.1999999999999999E-3</v>
      </c>
      <c r="M245" s="375">
        <v>98039.57</v>
      </c>
      <c r="N245" s="373"/>
      <c r="O245" s="190" t="s">
        <v>433</v>
      </c>
      <c r="P245" s="375">
        <v>141176.98000000001</v>
      </c>
      <c r="Q245" s="373"/>
      <c r="R245" s="370"/>
      <c r="S245" s="372"/>
      <c r="T245" s="373"/>
      <c r="U245" s="189">
        <v>169.41</v>
      </c>
    </row>
    <row r="246" spans="1:21" ht="14.25" customHeight="1" x14ac:dyDescent="0.25">
      <c r="A246" s="190" t="s">
        <v>153</v>
      </c>
      <c r="B246" s="190" t="s">
        <v>586</v>
      </c>
      <c r="C246" s="371" t="s">
        <v>585</v>
      </c>
      <c r="D246" s="372"/>
      <c r="E246" s="373"/>
      <c r="F246" s="374" t="s">
        <v>336</v>
      </c>
      <c r="G246" s="373"/>
      <c r="H246" s="375">
        <v>2.3000000000000001E-4</v>
      </c>
      <c r="I246" s="373"/>
      <c r="J246" s="375">
        <v>1</v>
      </c>
      <c r="K246" s="373"/>
      <c r="L246" s="189">
        <v>4.6000000000000001E-4</v>
      </c>
      <c r="M246" s="375">
        <v>70296.2</v>
      </c>
      <c r="N246" s="373"/>
      <c r="O246" s="190" t="s">
        <v>584</v>
      </c>
      <c r="P246" s="375">
        <v>87870.25</v>
      </c>
      <c r="Q246" s="373"/>
      <c r="R246" s="370"/>
      <c r="S246" s="372"/>
      <c r="T246" s="373"/>
      <c r="U246" s="189">
        <v>40.42</v>
      </c>
    </row>
    <row r="247" spans="1:21" ht="14.25" customHeight="1" x14ac:dyDescent="0.25">
      <c r="A247" s="190" t="s">
        <v>153</v>
      </c>
      <c r="B247" s="190" t="s">
        <v>541</v>
      </c>
      <c r="C247" s="371" t="s">
        <v>540</v>
      </c>
      <c r="D247" s="372"/>
      <c r="E247" s="373"/>
      <c r="F247" s="374" t="s">
        <v>440</v>
      </c>
      <c r="G247" s="373"/>
      <c r="H247" s="375">
        <v>0.02</v>
      </c>
      <c r="I247" s="373"/>
      <c r="J247" s="375">
        <v>1</v>
      </c>
      <c r="K247" s="373"/>
      <c r="L247" s="189">
        <v>0.04</v>
      </c>
      <c r="M247" s="375">
        <v>56.11</v>
      </c>
      <c r="N247" s="373"/>
      <c r="O247" s="190" t="s">
        <v>539</v>
      </c>
      <c r="P247" s="375">
        <v>87.53</v>
      </c>
      <c r="Q247" s="373"/>
      <c r="R247" s="370"/>
      <c r="S247" s="372"/>
      <c r="T247" s="373"/>
      <c r="U247" s="189">
        <v>3.5</v>
      </c>
    </row>
    <row r="248" spans="1:21" ht="14.25" customHeight="1" x14ac:dyDescent="0.25">
      <c r="A248" s="190" t="s">
        <v>153</v>
      </c>
      <c r="B248" s="190" t="s">
        <v>153</v>
      </c>
      <c r="C248" s="357" t="s">
        <v>309</v>
      </c>
      <c r="D248" s="372"/>
      <c r="E248" s="373"/>
      <c r="F248" s="374" t="s">
        <v>153</v>
      </c>
      <c r="G248" s="373"/>
      <c r="H248" s="370"/>
      <c r="I248" s="373"/>
      <c r="J248" s="370"/>
      <c r="K248" s="373"/>
      <c r="L248" s="192"/>
      <c r="M248" s="370"/>
      <c r="N248" s="373"/>
      <c r="O248" s="190" t="s">
        <v>153</v>
      </c>
      <c r="P248" s="370"/>
      <c r="Q248" s="373"/>
      <c r="R248" s="370"/>
      <c r="S248" s="372"/>
      <c r="T248" s="373"/>
      <c r="U248" s="187">
        <v>15922.54</v>
      </c>
    </row>
    <row r="249" spans="1:21" ht="14.25" customHeight="1" x14ac:dyDescent="0.25">
      <c r="A249" s="191" t="s">
        <v>153</v>
      </c>
      <c r="B249" s="191" t="s">
        <v>153</v>
      </c>
      <c r="C249" s="371" t="s">
        <v>308</v>
      </c>
      <c r="D249" s="372"/>
      <c r="E249" s="373"/>
      <c r="F249" s="374" t="s">
        <v>153</v>
      </c>
      <c r="G249" s="373"/>
      <c r="H249" s="370"/>
      <c r="I249" s="373"/>
      <c r="J249" s="371" t="s">
        <v>153</v>
      </c>
      <c r="K249" s="373"/>
      <c r="L249" s="190" t="s">
        <v>153</v>
      </c>
      <c r="M249" s="371" t="s">
        <v>153</v>
      </c>
      <c r="N249" s="373"/>
      <c r="O249" s="191" t="s">
        <v>153</v>
      </c>
      <c r="P249" s="370"/>
      <c r="Q249" s="373"/>
      <c r="R249" s="371" t="s">
        <v>153</v>
      </c>
      <c r="S249" s="372"/>
      <c r="T249" s="373"/>
      <c r="U249" s="189">
        <v>7361.27</v>
      </c>
    </row>
    <row r="250" spans="1:21" ht="28.35" customHeight="1" x14ac:dyDescent="0.25">
      <c r="A250" s="191" t="s">
        <v>153</v>
      </c>
      <c r="B250" s="190" t="s">
        <v>538</v>
      </c>
      <c r="C250" s="371" t="s">
        <v>537</v>
      </c>
      <c r="D250" s="372"/>
      <c r="E250" s="373"/>
      <c r="F250" s="374" t="s">
        <v>303</v>
      </c>
      <c r="G250" s="373"/>
      <c r="H250" s="375">
        <v>103</v>
      </c>
      <c r="I250" s="373"/>
      <c r="J250" s="375">
        <v>1</v>
      </c>
      <c r="K250" s="373"/>
      <c r="L250" s="189">
        <v>103</v>
      </c>
      <c r="M250" s="370"/>
      <c r="N250" s="373"/>
      <c r="O250" s="190" t="s">
        <v>153</v>
      </c>
      <c r="P250" s="370"/>
      <c r="Q250" s="373"/>
      <c r="R250" s="378" t="s">
        <v>153</v>
      </c>
      <c r="S250" s="372"/>
      <c r="T250" s="373"/>
      <c r="U250" s="189">
        <v>7582.11</v>
      </c>
    </row>
    <row r="251" spans="1:21" ht="28.35" customHeight="1" x14ac:dyDescent="0.25">
      <c r="A251" s="191" t="s">
        <v>153</v>
      </c>
      <c r="B251" s="190" t="s">
        <v>536</v>
      </c>
      <c r="C251" s="371" t="s">
        <v>535</v>
      </c>
      <c r="D251" s="372"/>
      <c r="E251" s="373"/>
      <c r="F251" s="374" t="s">
        <v>303</v>
      </c>
      <c r="G251" s="373"/>
      <c r="H251" s="375">
        <v>60</v>
      </c>
      <c r="I251" s="373"/>
      <c r="J251" s="375">
        <v>1</v>
      </c>
      <c r="K251" s="373"/>
      <c r="L251" s="189">
        <v>60</v>
      </c>
      <c r="M251" s="370"/>
      <c r="N251" s="373"/>
      <c r="O251" s="190" t="s">
        <v>153</v>
      </c>
      <c r="P251" s="370"/>
      <c r="Q251" s="373"/>
      <c r="R251" s="378" t="s">
        <v>153</v>
      </c>
      <c r="S251" s="372"/>
      <c r="T251" s="373"/>
      <c r="U251" s="189">
        <v>4416.76</v>
      </c>
    </row>
    <row r="252" spans="1:21" ht="14.25" customHeight="1" x14ac:dyDescent="0.25">
      <c r="A252" s="188" t="s">
        <v>153</v>
      </c>
      <c r="B252" s="188" t="s">
        <v>153</v>
      </c>
      <c r="C252" s="357" t="s">
        <v>302</v>
      </c>
      <c r="D252" s="372"/>
      <c r="E252" s="372"/>
      <c r="F252" s="372"/>
      <c r="G252" s="372"/>
      <c r="H252" s="372"/>
      <c r="I252" s="372"/>
      <c r="J252" s="372"/>
      <c r="K252" s="372"/>
      <c r="L252" s="373"/>
      <c r="M252" s="376" t="s">
        <v>153</v>
      </c>
      <c r="N252" s="372"/>
      <c r="O252" s="373"/>
      <c r="P252" s="377">
        <v>13960.71</v>
      </c>
      <c r="Q252" s="373"/>
      <c r="R252" s="361"/>
      <c r="S252" s="372"/>
      <c r="T252" s="373"/>
      <c r="U252" s="187">
        <v>27921.41</v>
      </c>
    </row>
    <row r="253" spans="1:21" ht="28.35" customHeight="1" x14ac:dyDescent="0.25">
      <c r="A253" s="195" t="s">
        <v>583</v>
      </c>
      <c r="B253" s="194" t="s">
        <v>580</v>
      </c>
      <c r="C253" s="357" t="s">
        <v>582</v>
      </c>
      <c r="D253" s="372"/>
      <c r="E253" s="373"/>
      <c r="F253" s="359" t="s">
        <v>133</v>
      </c>
      <c r="G253" s="373"/>
      <c r="H253" s="360">
        <v>-2</v>
      </c>
      <c r="I253" s="373"/>
      <c r="J253" s="360">
        <v>1</v>
      </c>
      <c r="K253" s="373"/>
      <c r="L253" s="187">
        <v>-2</v>
      </c>
      <c r="M253" s="361"/>
      <c r="N253" s="373"/>
      <c r="O253" s="193"/>
      <c r="P253" s="361"/>
      <c r="Q253" s="373"/>
      <c r="R253" s="361"/>
      <c r="S253" s="372"/>
      <c r="T253" s="373"/>
      <c r="U253" s="192"/>
    </row>
    <row r="254" spans="1:21" ht="14.25" customHeight="1" x14ac:dyDescent="0.25">
      <c r="A254" s="190" t="s">
        <v>153</v>
      </c>
      <c r="B254" s="190" t="s">
        <v>150</v>
      </c>
      <c r="C254" s="371" t="s">
        <v>319</v>
      </c>
      <c r="D254" s="372"/>
      <c r="E254" s="373"/>
      <c r="F254" s="374" t="s">
        <v>312</v>
      </c>
      <c r="G254" s="373"/>
      <c r="H254" s="370"/>
      <c r="I254" s="373"/>
      <c r="J254" s="370"/>
      <c r="K254" s="373"/>
      <c r="L254" s="189">
        <v>0.92</v>
      </c>
      <c r="M254" s="370"/>
      <c r="N254" s="373"/>
      <c r="O254" s="190" t="s">
        <v>153</v>
      </c>
      <c r="P254" s="370"/>
      <c r="Q254" s="373"/>
      <c r="R254" s="370"/>
      <c r="S254" s="372"/>
      <c r="T254" s="373"/>
      <c r="U254" s="189">
        <v>483.53</v>
      </c>
    </row>
    <row r="255" spans="1:21" ht="14.25" customHeight="1" x14ac:dyDescent="0.25">
      <c r="A255" s="190" t="s">
        <v>153</v>
      </c>
      <c r="B255" s="190" t="s">
        <v>551</v>
      </c>
      <c r="C255" s="371" t="s">
        <v>550</v>
      </c>
      <c r="D255" s="372"/>
      <c r="E255" s="373"/>
      <c r="F255" s="374" t="s">
        <v>312</v>
      </c>
      <c r="G255" s="373"/>
      <c r="H255" s="375">
        <v>-0.46</v>
      </c>
      <c r="I255" s="373"/>
      <c r="J255" s="375">
        <v>1</v>
      </c>
      <c r="K255" s="373"/>
      <c r="L255" s="189">
        <v>-0.92</v>
      </c>
      <c r="M255" s="370"/>
      <c r="N255" s="373"/>
      <c r="O255" s="190" t="s">
        <v>153</v>
      </c>
      <c r="P255" s="375">
        <v>525.58000000000004</v>
      </c>
      <c r="Q255" s="373"/>
      <c r="R255" s="375">
        <v>1</v>
      </c>
      <c r="S255" s="372"/>
      <c r="T255" s="373"/>
      <c r="U255" s="189">
        <v>-483.53</v>
      </c>
    </row>
    <row r="256" spans="1:21" ht="14.25" customHeight="1" x14ac:dyDescent="0.25">
      <c r="A256" s="190" t="s">
        <v>153</v>
      </c>
      <c r="B256" s="190" t="s">
        <v>159</v>
      </c>
      <c r="C256" s="371" t="s">
        <v>314</v>
      </c>
      <c r="D256" s="372"/>
      <c r="E256" s="373"/>
      <c r="F256" s="374" t="s">
        <v>153</v>
      </c>
      <c r="G256" s="373"/>
      <c r="H256" s="370"/>
      <c r="I256" s="373"/>
      <c r="J256" s="370"/>
      <c r="K256" s="373"/>
      <c r="L256" s="192"/>
      <c r="M256" s="370"/>
      <c r="N256" s="373"/>
      <c r="O256" s="190" t="s">
        <v>153</v>
      </c>
      <c r="P256" s="370"/>
      <c r="Q256" s="373"/>
      <c r="R256" s="370"/>
      <c r="S256" s="372"/>
      <c r="T256" s="373"/>
      <c r="U256" s="189">
        <v>2650.65</v>
      </c>
    </row>
    <row r="257" spans="1:21" ht="14.25" customHeight="1" x14ac:dyDescent="0.25">
      <c r="A257" s="190" t="s">
        <v>153</v>
      </c>
      <c r="B257" s="190" t="s">
        <v>161</v>
      </c>
      <c r="C257" s="371" t="s">
        <v>313</v>
      </c>
      <c r="D257" s="372"/>
      <c r="E257" s="373"/>
      <c r="F257" s="374" t="s">
        <v>312</v>
      </c>
      <c r="G257" s="373"/>
      <c r="H257" s="370"/>
      <c r="I257" s="373"/>
      <c r="J257" s="370"/>
      <c r="K257" s="373"/>
      <c r="L257" s="189">
        <v>0.94</v>
      </c>
      <c r="M257" s="370"/>
      <c r="N257" s="373"/>
      <c r="O257" s="190" t="s">
        <v>153</v>
      </c>
      <c r="P257" s="370"/>
      <c r="Q257" s="373"/>
      <c r="R257" s="370"/>
      <c r="S257" s="372"/>
      <c r="T257" s="373"/>
      <c r="U257" s="189">
        <v>616.05999999999995</v>
      </c>
    </row>
    <row r="258" spans="1:21" ht="27.6" customHeight="1" x14ac:dyDescent="0.25">
      <c r="A258" s="190" t="s">
        <v>153</v>
      </c>
      <c r="B258" s="190" t="s">
        <v>576</v>
      </c>
      <c r="C258" s="371" t="s">
        <v>575</v>
      </c>
      <c r="D258" s="372"/>
      <c r="E258" s="373"/>
      <c r="F258" s="374" t="s">
        <v>452</v>
      </c>
      <c r="G258" s="373"/>
      <c r="H258" s="375">
        <v>-0.47</v>
      </c>
      <c r="I258" s="373"/>
      <c r="J258" s="375">
        <v>1</v>
      </c>
      <c r="K258" s="373"/>
      <c r="L258" s="189">
        <v>-0.94</v>
      </c>
      <c r="M258" s="375">
        <v>2088.77</v>
      </c>
      <c r="N258" s="373"/>
      <c r="O258" s="190" t="s">
        <v>574</v>
      </c>
      <c r="P258" s="375">
        <v>2819.84</v>
      </c>
      <c r="Q258" s="373"/>
      <c r="R258" s="370"/>
      <c r="S258" s="372"/>
      <c r="T258" s="373"/>
      <c r="U258" s="189">
        <v>-2650.65</v>
      </c>
    </row>
    <row r="259" spans="1:21" ht="14.25" customHeight="1" x14ac:dyDescent="0.25">
      <c r="A259" s="190" t="s">
        <v>153</v>
      </c>
      <c r="B259" s="190" t="s">
        <v>524</v>
      </c>
      <c r="C259" s="371" t="s">
        <v>523</v>
      </c>
      <c r="D259" s="372"/>
      <c r="E259" s="373"/>
      <c r="F259" s="374" t="s">
        <v>312</v>
      </c>
      <c r="G259" s="373"/>
      <c r="H259" s="375">
        <v>-0.47</v>
      </c>
      <c r="I259" s="373"/>
      <c r="J259" s="375">
        <v>1</v>
      </c>
      <c r="K259" s="373"/>
      <c r="L259" s="189">
        <v>-0.94</v>
      </c>
      <c r="M259" s="370"/>
      <c r="N259" s="373"/>
      <c r="O259" s="190" t="s">
        <v>153</v>
      </c>
      <c r="P259" s="375">
        <v>655.38</v>
      </c>
      <c r="Q259" s="373"/>
      <c r="R259" s="375">
        <v>1</v>
      </c>
      <c r="S259" s="372"/>
      <c r="T259" s="373"/>
      <c r="U259" s="189">
        <v>-616.05999999999995</v>
      </c>
    </row>
    <row r="260" spans="1:21" ht="14.25" customHeight="1" x14ac:dyDescent="0.25">
      <c r="A260" s="190" t="s">
        <v>153</v>
      </c>
      <c r="B260" s="190" t="s">
        <v>311</v>
      </c>
      <c r="C260" s="371" t="s">
        <v>310</v>
      </c>
      <c r="D260" s="372"/>
      <c r="E260" s="373"/>
      <c r="F260" s="374" t="s">
        <v>153</v>
      </c>
      <c r="G260" s="373"/>
      <c r="H260" s="370"/>
      <c r="I260" s="373"/>
      <c r="J260" s="370"/>
      <c r="K260" s="373"/>
      <c r="L260" s="192"/>
      <c r="M260" s="370"/>
      <c r="N260" s="373"/>
      <c r="O260" s="190" t="s">
        <v>153</v>
      </c>
      <c r="P260" s="370"/>
      <c r="Q260" s="373"/>
      <c r="R260" s="370"/>
      <c r="S260" s="372"/>
      <c r="T260" s="373"/>
      <c r="U260" s="189">
        <v>0</v>
      </c>
    </row>
    <row r="261" spans="1:21" ht="14.25" customHeight="1" x14ac:dyDescent="0.25">
      <c r="A261" s="190" t="s">
        <v>153</v>
      </c>
      <c r="B261" s="190" t="s">
        <v>153</v>
      </c>
      <c r="C261" s="357" t="s">
        <v>309</v>
      </c>
      <c r="D261" s="372"/>
      <c r="E261" s="373"/>
      <c r="F261" s="374" t="s">
        <v>153</v>
      </c>
      <c r="G261" s="373"/>
      <c r="H261" s="370"/>
      <c r="I261" s="373"/>
      <c r="J261" s="370"/>
      <c r="K261" s="373"/>
      <c r="L261" s="192"/>
      <c r="M261" s="370"/>
      <c r="N261" s="373"/>
      <c r="O261" s="190" t="s">
        <v>153</v>
      </c>
      <c r="P261" s="370"/>
      <c r="Q261" s="373"/>
      <c r="R261" s="370"/>
      <c r="S261" s="372"/>
      <c r="T261" s="373"/>
      <c r="U261" s="187">
        <v>3750.24</v>
      </c>
    </row>
    <row r="262" spans="1:21" ht="14.25" customHeight="1" x14ac:dyDescent="0.25">
      <c r="A262" s="191" t="s">
        <v>153</v>
      </c>
      <c r="B262" s="191" t="s">
        <v>153</v>
      </c>
      <c r="C262" s="371" t="s">
        <v>308</v>
      </c>
      <c r="D262" s="372"/>
      <c r="E262" s="373"/>
      <c r="F262" s="374" t="s">
        <v>153</v>
      </c>
      <c r="G262" s="373"/>
      <c r="H262" s="370"/>
      <c r="I262" s="373"/>
      <c r="J262" s="371" t="s">
        <v>153</v>
      </c>
      <c r="K262" s="373"/>
      <c r="L262" s="190" t="s">
        <v>153</v>
      </c>
      <c r="M262" s="371" t="s">
        <v>153</v>
      </c>
      <c r="N262" s="373"/>
      <c r="O262" s="191" t="s">
        <v>153</v>
      </c>
      <c r="P262" s="370"/>
      <c r="Q262" s="373"/>
      <c r="R262" s="371" t="s">
        <v>153</v>
      </c>
      <c r="S262" s="372"/>
      <c r="T262" s="373"/>
      <c r="U262" s="189">
        <v>-1099.5899999999999</v>
      </c>
    </row>
    <row r="263" spans="1:21" ht="28.35" customHeight="1" x14ac:dyDescent="0.25">
      <c r="A263" s="191" t="s">
        <v>153</v>
      </c>
      <c r="B263" s="190" t="s">
        <v>538</v>
      </c>
      <c r="C263" s="371" t="s">
        <v>537</v>
      </c>
      <c r="D263" s="372"/>
      <c r="E263" s="373"/>
      <c r="F263" s="374" t="s">
        <v>303</v>
      </c>
      <c r="G263" s="373"/>
      <c r="H263" s="375">
        <v>103</v>
      </c>
      <c r="I263" s="373"/>
      <c r="J263" s="375">
        <v>1</v>
      </c>
      <c r="K263" s="373"/>
      <c r="L263" s="189">
        <v>103</v>
      </c>
      <c r="M263" s="370"/>
      <c r="N263" s="373"/>
      <c r="O263" s="190" t="s">
        <v>153</v>
      </c>
      <c r="P263" s="370"/>
      <c r="Q263" s="373"/>
      <c r="R263" s="378" t="s">
        <v>153</v>
      </c>
      <c r="S263" s="372"/>
      <c r="T263" s="373"/>
      <c r="U263" s="189">
        <v>-1132.58</v>
      </c>
    </row>
    <row r="264" spans="1:21" ht="28.35" customHeight="1" x14ac:dyDescent="0.25">
      <c r="A264" s="191" t="s">
        <v>153</v>
      </c>
      <c r="B264" s="190" t="s">
        <v>536</v>
      </c>
      <c r="C264" s="371" t="s">
        <v>535</v>
      </c>
      <c r="D264" s="372"/>
      <c r="E264" s="373"/>
      <c r="F264" s="374" t="s">
        <v>303</v>
      </c>
      <c r="G264" s="373"/>
      <c r="H264" s="375">
        <v>60</v>
      </c>
      <c r="I264" s="373"/>
      <c r="J264" s="375">
        <v>1</v>
      </c>
      <c r="K264" s="373"/>
      <c r="L264" s="189">
        <v>60</v>
      </c>
      <c r="M264" s="370"/>
      <c r="N264" s="373"/>
      <c r="O264" s="190" t="s">
        <v>153</v>
      </c>
      <c r="P264" s="370"/>
      <c r="Q264" s="373"/>
      <c r="R264" s="378" t="s">
        <v>153</v>
      </c>
      <c r="S264" s="372"/>
      <c r="T264" s="373"/>
      <c r="U264" s="189">
        <v>-659.75</v>
      </c>
    </row>
    <row r="265" spans="1:21" ht="14.25" customHeight="1" x14ac:dyDescent="0.25">
      <c r="A265" s="188" t="s">
        <v>153</v>
      </c>
      <c r="B265" s="188" t="s">
        <v>153</v>
      </c>
      <c r="C265" s="357" t="s">
        <v>302</v>
      </c>
      <c r="D265" s="372"/>
      <c r="E265" s="372"/>
      <c r="F265" s="372"/>
      <c r="G265" s="372"/>
      <c r="H265" s="372"/>
      <c r="I265" s="372"/>
      <c r="J265" s="372"/>
      <c r="K265" s="372"/>
      <c r="L265" s="373"/>
      <c r="M265" s="376" t="s">
        <v>153</v>
      </c>
      <c r="N265" s="372"/>
      <c r="O265" s="373"/>
      <c r="P265" s="377">
        <v>2111.5300000000002</v>
      </c>
      <c r="Q265" s="373"/>
      <c r="R265" s="361"/>
      <c r="S265" s="372"/>
      <c r="T265" s="373"/>
      <c r="U265" s="187">
        <v>-5542.57</v>
      </c>
    </row>
    <row r="266" spans="1:21" ht="71.45" customHeight="1" x14ac:dyDescent="0.25">
      <c r="A266" s="195" t="s">
        <v>581</v>
      </c>
      <c r="B266" s="194" t="s">
        <v>580</v>
      </c>
      <c r="C266" s="357" t="s">
        <v>579</v>
      </c>
      <c r="D266" s="372"/>
      <c r="E266" s="373"/>
      <c r="F266" s="359" t="s">
        <v>133</v>
      </c>
      <c r="G266" s="373"/>
      <c r="H266" s="360">
        <v>2</v>
      </c>
      <c r="I266" s="373"/>
      <c r="J266" s="360">
        <v>1</v>
      </c>
      <c r="K266" s="373"/>
      <c r="L266" s="187">
        <v>2</v>
      </c>
      <c r="M266" s="361"/>
      <c r="N266" s="373"/>
      <c r="O266" s="193"/>
      <c r="P266" s="361"/>
      <c r="Q266" s="373"/>
      <c r="R266" s="361"/>
      <c r="S266" s="372"/>
      <c r="T266" s="373"/>
      <c r="U266" s="192"/>
    </row>
    <row r="267" spans="1:21" ht="17.45" customHeight="1" x14ac:dyDescent="0.25">
      <c r="A267" s="196" t="s">
        <v>153</v>
      </c>
      <c r="B267" s="190" t="s">
        <v>578</v>
      </c>
      <c r="C267" s="371" t="s">
        <v>577</v>
      </c>
      <c r="D267" s="372"/>
      <c r="E267" s="372"/>
      <c r="F267" s="372"/>
      <c r="G267" s="372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3"/>
      <c r="U267" s="191" t="s">
        <v>153</v>
      </c>
    </row>
    <row r="268" spans="1:21" ht="14.25" customHeight="1" x14ac:dyDescent="0.25">
      <c r="A268" s="190" t="s">
        <v>153</v>
      </c>
      <c r="B268" s="190" t="s">
        <v>150</v>
      </c>
      <c r="C268" s="371" t="s">
        <v>319</v>
      </c>
      <c r="D268" s="372"/>
      <c r="E268" s="373"/>
      <c r="F268" s="374" t="s">
        <v>312</v>
      </c>
      <c r="G268" s="373"/>
      <c r="H268" s="370"/>
      <c r="I268" s="373"/>
      <c r="J268" s="370"/>
      <c r="K268" s="373"/>
      <c r="L268" s="189">
        <v>1.1499999999999999</v>
      </c>
      <c r="M268" s="370"/>
      <c r="N268" s="373"/>
      <c r="O268" s="190" t="s">
        <v>153</v>
      </c>
      <c r="P268" s="370"/>
      <c r="Q268" s="373"/>
      <c r="R268" s="370"/>
      <c r="S268" s="372"/>
      <c r="T268" s="373"/>
      <c r="U268" s="189">
        <v>604.41999999999996</v>
      </c>
    </row>
    <row r="269" spans="1:21" ht="14.25" customHeight="1" x14ac:dyDescent="0.25">
      <c r="A269" s="190" t="s">
        <v>153</v>
      </c>
      <c r="B269" s="190" t="s">
        <v>551</v>
      </c>
      <c r="C269" s="371" t="s">
        <v>550</v>
      </c>
      <c r="D269" s="372"/>
      <c r="E269" s="373"/>
      <c r="F269" s="374" t="s">
        <v>312</v>
      </c>
      <c r="G269" s="373"/>
      <c r="H269" s="375">
        <v>0.46</v>
      </c>
      <c r="I269" s="373"/>
      <c r="J269" s="375">
        <v>1.25</v>
      </c>
      <c r="K269" s="373"/>
      <c r="L269" s="189">
        <v>1.1499999999999999</v>
      </c>
      <c r="M269" s="370"/>
      <c r="N269" s="373"/>
      <c r="O269" s="190" t="s">
        <v>153</v>
      </c>
      <c r="P269" s="375">
        <v>525.58000000000004</v>
      </c>
      <c r="Q269" s="373"/>
      <c r="R269" s="375">
        <v>1</v>
      </c>
      <c r="S269" s="372"/>
      <c r="T269" s="373"/>
      <c r="U269" s="189">
        <v>604.41999999999996</v>
      </c>
    </row>
    <row r="270" spans="1:21" ht="14.25" customHeight="1" x14ac:dyDescent="0.25">
      <c r="A270" s="190" t="s">
        <v>153</v>
      </c>
      <c r="B270" s="190" t="s">
        <v>159</v>
      </c>
      <c r="C270" s="371" t="s">
        <v>314</v>
      </c>
      <c r="D270" s="372"/>
      <c r="E270" s="373"/>
      <c r="F270" s="374" t="s">
        <v>153</v>
      </c>
      <c r="G270" s="373"/>
      <c r="H270" s="370"/>
      <c r="I270" s="373"/>
      <c r="J270" s="370"/>
      <c r="K270" s="373"/>
      <c r="L270" s="192"/>
      <c r="M270" s="370"/>
      <c r="N270" s="373"/>
      <c r="O270" s="190" t="s">
        <v>153</v>
      </c>
      <c r="P270" s="370"/>
      <c r="Q270" s="373"/>
      <c r="R270" s="370"/>
      <c r="S270" s="372"/>
      <c r="T270" s="373"/>
      <c r="U270" s="189">
        <v>3313.31</v>
      </c>
    </row>
    <row r="271" spans="1:21" ht="14.25" customHeight="1" x14ac:dyDescent="0.25">
      <c r="A271" s="190" t="s">
        <v>153</v>
      </c>
      <c r="B271" s="190" t="s">
        <v>161</v>
      </c>
      <c r="C271" s="371" t="s">
        <v>313</v>
      </c>
      <c r="D271" s="372"/>
      <c r="E271" s="373"/>
      <c r="F271" s="374" t="s">
        <v>312</v>
      </c>
      <c r="G271" s="373"/>
      <c r="H271" s="370"/>
      <c r="I271" s="373"/>
      <c r="J271" s="370"/>
      <c r="K271" s="373"/>
      <c r="L271" s="189">
        <v>1.175</v>
      </c>
      <c r="M271" s="370"/>
      <c r="N271" s="373"/>
      <c r="O271" s="190" t="s">
        <v>153</v>
      </c>
      <c r="P271" s="370"/>
      <c r="Q271" s="373"/>
      <c r="R271" s="370"/>
      <c r="S271" s="372"/>
      <c r="T271" s="373"/>
      <c r="U271" s="189">
        <v>770.07</v>
      </c>
    </row>
    <row r="272" spans="1:21" ht="27.6" customHeight="1" x14ac:dyDescent="0.25">
      <c r="A272" s="190" t="s">
        <v>153</v>
      </c>
      <c r="B272" s="190" t="s">
        <v>576</v>
      </c>
      <c r="C272" s="371" t="s">
        <v>575</v>
      </c>
      <c r="D272" s="372"/>
      <c r="E272" s="373"/>
      <c r="F272" s="374" t="s">
        <v>452</v>
      </c>
      <c r="G272" s="373"/>
      <c r="H272" s="375">
        <v>0.47</v>
      </c>
      <c r="I272" s="373"/>
      <c r="J272" s="375">
        <v>1.25</v>
      </c>
      <c r="K272" s="373"/>
      <c r="L272" s="189">
        <v>1.175</v>
      </c>
      <c r="M272" s="375">
        <v>2088.77</v>
      </c>
      <c r="N272" s="373"/>
      <c r="O272" s="190" t="s">
        <v>574</v>
      </c>
      <c r="P272" s="375">
        <v>2819.84</v>
      </c>
      <c r="Q272" s="373"/>
      <c r="R272" s="370"/>
      <c r="S272" s="372"/>
      <c r="T272" s="373"/>
      <c r="U272" s="189">
        <v>3313.31</v>
      </c>
    </row>
    <row r="273" spans="1:21" ht="14.25" customHeight="1" x14ac:dyDescent="0.25">
      <c r="A273" s="190" t="s">
        <v>153</v>
      </c>
      <c r="B273" s="190" t="s">
        <v>524</v>
      </c>
      <c r="C273" s="371" t="s">
        <v>523</v>
      </c>
      <c r="D273" s="372"/>
      <c r="E273" s="373"/>
      <c r="F273" s="374" t="s">
        <v>312</v>
      </c>
      <c r="G273" s="373"/>
      <c r="H273" s="375">
        <v>0.47</v>
      </c>
      <c r="I273" s="373"/>
      <c r="J273" s="375">
        <v>1.25</v>
      </c>
      <c r="K273" s="373"/>
      <c r="L273" s="189">
        <v>1.175</v>
      </c>
      <c r="M273" s="370"/>
      <c r="N273" s="373"/>
      <c r="O273" s="190" t="s">
        <v>153</v>
      </c>
      <c r="P273" s="375">
        <v>655.38</v>
      </c>
      <c r="Q273" s="373"/>
      <c r="R273" s="375">
        <v>1</v>
      </c>
      <c r="S273" s="372"/>
      <c r="T273" s="373"/>
      <c r="U273" s="189">
        <v>770.07</v>
      </c>
    </row>
    <row r="274" spans="1:21" ht="14.25" customHeight="1" x14ac:dyDescent="0.25">
      <c r="A274" s="190" t="s">
        <v>153</v>
      </c>
      <c r="B274" s="190" t="s">
        <v>311</v>
      </c>
      <c r="C274" s="371" t="s">
        <v>310</v>
      </c>
      <c r="D274" s="372"/>
      <c r="E274" s="373"/>
      <c r="F274" s="374" t="s">
        <v>153</v>
      </c>
      <c r="G274" s="373"/>
      <c r="H274" s="370"/>
      <c r="I274" s="373"/>
      <c r="J274" s="370"/>
      <c r="K274" s="373"/>
      <c r="L274" s="192"/>
      <c r="M274" s="370"/>
      <c r="N274" s="373"/>
      <c r="O274" s="190" t="s">
        <v>153</v>
      </c>
      <c r="P274" s="370"/>
      <c r="Q274" s="373"/>
      <c r="R274" s="370"/>
      <c r="S274" s="372"/>
      <c r="T274" s="373"/>
      <c r="U274" s="189">
        <v>0</v>
      </c>
    </row>
    <row r="275" spans="1:21" ht="14.25" customHeight="1" x14ac:dyDescent="0.25">
      <c r="A275" s="190" t="s">
        <v>153</v>
      </c>
      <c r="B275" s="190" t="s">
        <v>153</v>
      </c>
      <c r="C275" s="357" t="s">
        <v>309</v>
      </c>
      <c r="D275" s="372"/>
      <c r="E275" s="373"/>
      <c r="F275" s="374" t="s">
        <v>153</v>
      </c>
      <c r="G275" s="373"/>
      <c r="H275" s="370"/>
      <c r="I275" s="373"/>
      <c r="J275" s="370"/>
      <c r="K275" s="373"/>
      <c r="L275" s="192"/>
      <c r="M275" s="370"/>
      <c r="N275" s="373"/>
      <c r="O275" s="190" t="s">
        <v>153</v>
      </c>
      <c r="P275" s="370"/>
      <c r="Q275" s="373"/>
      <c r="R275" s="370"/>
      <c r="S275" s="372"/>
      <c r="T275" s="373"/>
      <c r="U275" s="187">
        <v>4687.8</v>
      </c>
    </row>
    <row r="276" spans="1:21" ht="14.25" customHeight="1" x14ac:dyDescent="0.25">
      <c r="A276" s="191" t="s">
        <v>153</v>
      </c>
      <c r="B276" s="191" t="s">
        <v>153</v>
      </c>
      <c r="C276" s="371" t="s">
        <v>308</v>
      </c>
      <c r="D276" s="372"/>
      <c r="E276" s="373"/>
      <c r="F276" s="374" t="s">
        <v>153</v>
      </c>
      <c r="G276" s="373"/>
      <c r="H276" s="370"/>
      <c r="I276" s="373"/>
      <c r="J276" s="371" t="s">
        <v>153</v>
      </c>
      <c r="K276" s="373"/>
      <c r="L276" s="190" t="s">
        <v>153</v>
      </c>
      <c r="M276" s="371" t="s">
        <v>153</v>
      </c>
      <c r="N276" s="373"/>
      <c r="O276" s="191" t="s">
        <v>153</v>
      </c>
      <c r="P276" s="370"/>
      <c r="Q276" s="373"/>
      <c r="R276" s="371" t="s">
        <v>153</v>
      </c>
      <c r="S276" s="372"/>
      <c r="T276" s="373"/>
      <c r="U276" s="189">
        <v>1374.49</v>
      </c>
    </row>
    <row r="277" spans="1:21" ht="28.35" customHeight="1" x14ac:dyDescent="0.25">
      <c r="A277" s="191" t="s">
        <v>153</v>
      </c>
      <c r="B277" s="190" t="s">
        <v>538</v>
      </c>
      <c r="C277" s="371" t="s">
        <v>537</v>
      </c>
      <c r="D277" s="372"/>
      <c r="E277" s="373"/>
      <c r="F277" s="374" t="s">
        <v>303</v>
      </c>
      <c r="G277" s="373"/>
      <c r="H277" s="375">
        <v>103</v>
      </c>
      <c r="I277" s="373"/>
      <c r="J277" s="375">
        <v>1</v>
      </c>
      <c r="K277" s="373"/>
      <c r="L277" s="189">
        <v>103</v>
      </c>
      <c r="M277" s="370"/>
      <c r="N277" s="373"/>
      <c r="O277" s="190" t="s">
        <v>153</v>
      </c>
      <c r="P277" s="370"/>
      <c r="Q277" s="373"/>
      <c r="R277" s="378" t="s">
        <v>153</v>
      </c>
      <c r="S277" s="372"/>
      <c r="T277" s="373"/>
      <c r="U277" s="189">
        <v>1415.72</v>
      </c>
    </row>
    <row r="278" spans="1:21" ht="28.35" customHeight="1" x14ac:dyDescent="0.25">
      <c r="A278" s="191" t="s">
        <v>153</v>
      </c>
      <c r="B278" s="190" t="s">
        <v>536</v>
      </c>
      <c r="C278" s="371" t="s">
        <v>535</v>
      </c>
      <c r="D278" s="372"/>
      <c r="E278" s="373"/>
      <c r="F278" s="374" t="s">
        <v>303</v>
      </c>
      <c r="G278" s="373"/>
      <c r="H278" s="375">
        <v>60</v>
      </c>
      <c r="I278" s="373"/>
      <c r="J278" s="375">
        <v>1</v>
      </c>
      <c r="K278" s="373"/>
      <c r="L278" s="189">
        <v>60</v>
      </c>
      <c r="M278" s="370"/>
      <c r="N278" s="373"/>
      <c r="O278" s="190" t="s">
        <v>153</v>
      </c>
      <c r="P278" s="370"/>
      <c r="Q278" s="373"/>
      <c r="R278" s="378" t="s">
        <v>153</v>
      </c>
      <c r="S278" s="372"/>
      <c r="T278" s="373"/>
      <c r="U278" s="189">
        <v>824.69</v>
      </c>
    </row>
    <row r="279" spans="1:21" ht="14.25" customHeight="1" x14ac:dyDescent="0.25">
      <c r="A279" s="188" t="s">
        <v>153</v>
      </c>
      <c r="B279" s="188" t="s">
        <v>153</v>
      </c>
      <c r="C279" s="357" t="s">
        <v>302</v>
      </c>
      <c r="D279" s="372"/>
      <c r="E279" s="372"/>
      <c r="F279" s="372"/>
      <c r="G279" s="372"/>
      <c r="H279" s="372"/>
      <c r="I279" s="372"/>
      <c r="J279" s="372"/>
      <c r="K279" s="372"/>
      <c r="L279" s="373"/>
      <c r="M279" s="376" t="s">
        <v>153</v>
      </c>
      <c r="N279" s="372"/>
      <c r="O279" s="373"/>
      <c r="P279" s="377">
        <v>3464.11</v>
      </c>
      <c r="Q279" s="373"/>
      <c r="R279" s="361"/>
      <c r="S279" s="372"/>
      <c r="T279" s="373"/>
      <c r="U279" s="187">
        <v>6928.21</v>
      </c>
    </row>
    <row r="280" spans="1:21" ht="71.45" customHeight="1" x14ac:dyDescent="0.25">
      <c r="A280" s="195" t="s">
        <v>573</v>
      </c>
      <c r="B280" s="194" t="s">
        <v>572</v>
      </c>
      <c r="C280" s="357" t="s">
        <v>571</v>
      </c>
      <c r="D280" s="372"/>
      <c r="E280" s="373"/>
      <c r="F280" s="359" t="s">
        <v>404</v>
      </c>
      <c r="G280" s="373"/>
      <c r="H280" s="360">
        <v>7.1400000000000005E-2</v>
      </c>
      <c r="I280" s="373"/>
      <c r="J280" s="360">
        <v>1</v>
      </c>
      <c r="K280" s="373"/>
      <c r="L280" s="187">
        <v>7.1400000000000005E-2</v>
      </c>
      <c r="M280" s="361"/>
      <c r="N280" s="373"/>
      <c r="O280" s="193"/>
      <c r="P280" s="361"/>
      <c r="Q280" s="373"/>
      <c r="R280" s="361"/>
      <c r="S280" s="372"/>
      <c r="T280" s="373"/>
      <c r="U280" s="192"/>
    </row>
    <row r="281" spans="1:21" ht="14.25" customHeight="1" x14ac:dyDescent="0.25">
      <c r="A281" s="190" t="s">
        <v>153</v>
      </c>
      <c r="B281" s="190" t="s">
        <v>150</v>
      </c>
      <c r="C281" s="371" t="s">
        <v>319</v>
      </c>
      <c r="D281" s="372"/>
      <c r="E281" s="373"/>
      <c r="F281" s="374" t="s">
        <v>312</v>
      </c>
      <c r="G281" s="373"/>
      <c r="H281" s="370"/>
      <c r="I281" s="373"/>
      <c r="J281" s="370"/>
      <c r="K281" s="373"/>
      <c r="L281" s="189">
        <v>6.7915679999999998</v>
      </c>
      <c r="M281" s="370"/>
      <c r="N281" s="373"/>
      <c r="O281" s="190" t="s">
        <v>153</v>
      </c>
      <c r="P281" s="370"/>
      <c r="Q281" s="373"/>
      <c r="R281" s="370"/>
      <c r="S281" s="372"/>
      <c r="T281" s="373"/>
      <c r="U281" s="189">
        <v>3792.25</v>
      </c>
    </row>
    <row r="282" spans="1:21" ht="14.25" customHeight="1" x14ac:dyDescent="0.25">
      <c r="A282" s="190" t="s">
        <v>153</v>
      </c>
      <c r="B282" s="190" t="s">
        <v>570</v>
      </c>
      <c r="C282" s="371" t="s">
        <v>569</v>
      </c>
      <c r="D282" s="372"/>
      <c r="E282" s="373"/>
      <c r="F282" s="374" t="s">
        <v>312</v>
      </c>
      <c r="G282" s="373"/>
      <c r="H282" s="375">
        <v>0.99</v>
      </c>
      <c r="I282" s="373"/>
      <c r="J282" s="375">
        <v>1</v>
      </c>
      <c r="K282" s="373"/>
      <c r="L282" s="189">
        <v>7.0685999999999999E-2</v>
      </c>
      <c r="M282" s="370"/>
      <c r="N282" s="373"/>
      <c r="O282" s="190" t="s">
        <v>153</v>
      </c>
      <c r="P282" s="375">
        <v>463.87</v>
      </c>
      <c r="Q282" s="373"/>
      <c r="R282" s="375">
        <v>1</v>
      </c>
      <c r="S282" s="372"/>
      <c r="T282" s="373"/>
      <c r="U282" s="189">
        <v>32.79</v>
      </c>
    </row>
    <row r="283" spans="1:21" ht="14.25" customHeight="1" x14ac:dyDescent="0.25">
      <c r="A283" s="190" t="s">
        <v>153</v>
      </c>
      <c r="B283" s="190" t="s">
        <v>568</v>
      </c>
      <c r="C283" s="371" t="s">
        <v>567</v>
      </c>
      <c r="D283" s="372"/>
      <c r="E283" s="373"/>
      <c r="F283" s="374" t="s">
        <v>312</v>
      </c>
      <c r="G283" s="373"/>
      <c r="H283" s="375">
        <v>47.29</v>
      </c>
      <c r="I283" s="373"/>
      <c r="J283" s="375">
        <v>1</v>
      </c>
      <c r="K283" s="373"/>
      <c r="L283" s="189">
        <v>3.376506</v>
      </c>
      <c r="M283" s="370"/>
      <c r="N283" s="373"/>
      <c r="O283" s="190" t="s">
        <v>153</v>
      </c>
      <c r="P283" s="375">
        <v>506.43</v>
      </c>
      <c r="Q283" s="373"/>
      <c r="R283" s="375">
        <v>1</v>
      </c>
      <c r="S283" s="372"/>
      <c r="T283" s="373"/>
      <c r="U283" s="189">
        <v>1709.96</v>
      </c>
    </row>
    <row r="284" spans="1:21" ht="14.25" customHeight="1" x14ac:dyDescent="0.25">
      <c r="A284" s="190" t="s">
        <v>153</v>
      </c>
      <c r="B284" s="190" t="s">
        <v>566</v>
      </c>
      <c r="C284" s="371" t="s">
        <v>565</v>
      </c>
      <c r="D284" s="372"/>
      <c r="E284" s="373"/>
      <c r="F284" s="374" t="s">
        <v>312</v>
      </c>
      <c r="G284" s="373"/>
      <c r="H284" s="375">
        <v>23.42</v>
      </c>
      <c r="I284" s="373"/>
      <c r="J284" s="375">
        <v>1</v>
      </c>
      <c r="K284" s="373"/>
      <c r="L284" s="189">
        <v>1.672188</v>
      </c>
      <c r="M284" s="370"/>
      <c r="N284" s="373"/>
      <c r="O284" s="190" t="s">
        <v>153</v>
      </c>
      <c r="P284" s="375">
        <v>570.26</v>
      </c>
      <c r="Q284" s="373"/>
      <c r="R284" s="375">
        <v>1</v>
      </c>
      <c r="S284" s="372"/>
      <c r="T284" s="373"/>
      <c r="U284" s="189">
        <v>953.58</v>
      </c>
    </row>
    <row r="285" spans="1:21" ht="14.25" customHeight="1" x14ac:dyDescent="0.25">
      <c r="A285" s="190" t="s">
        <v>153</v>
      </c>
      <c r="B285" s="190" t="s">
        <v>564</v>
      </c>
      <c r="C285" s="371" t="s">
        <v>563</v>
      </c>
      <c r="D285" s="372"/>
      <c r="E285" s="373"/>
      <c r="F285" s="374" t="s">
        <v>312</v>
      </c>
      <c r="G285" s="373"/>
      <c r="H285" s="375">
        <v>23.42</v>
      </c>
      <c r="I285" s="373"/>
      <c r="J285" s="375">
        <v>1</v>
      </c>
      <c r="K285" s="373"/>
      <c r="L285" s="189">
        <v>1.672188</v>
      </c>
      <c r="M285" s="370"/>
      <c r="N285" s="373"/>
      <c r="O285" s="190" t="s">
        <v>153</v>
      </c>
      <c r="P285" s="375">
        <v>655.38</v>
      </c>
      <c r="Q285" s="373"/>
      <c r="R285" s="375">
        <v>1</v>
      </c>
      <c r="S285" s="372"/>
      <c r="T285" s="373"/>
      <c r="U285" s="189">
        <v>1095.92</v>
      </c>
    </row>
    <row r="286" spans="1:21" ht="14.25" customHeight="1" x14ac:dyDescent="0.25">
      <c r="A286" s="190" t="s">
        <v>153</v>
      </c>
      <c r="B286" s="190" t="s">
        <v>159</v>
      </c>
      <c r="C286" s="371" t="s">
        <v>314</v>
      </c>
      <c r="D286" s="372"/>
      <c r="E286" s="373"/>
      <c r="F286" s="374" t="s">
        <v>153</v>
      </c>
      <c r="G286" s="373"/>
      <c r="H286" s="370"/>
      <c r="I286" s="373"/>
      <c r="J286" s="370"/>
      <c r="K286" s="373"/>
      <c r="L286" s="192"/>
      <c r="M286" s="370"/>
      <c r="N286" s="373"/>
      <c r="O286" s="190" t="s">
        <v>153</v>
      </c>
      <c r="P286" s="370"/>
      <c r="Q286" s="373"/>
      <c r="R286" s="370"/>
      <c r="S286" s="372"/>
      <c r="T286" s="373"/>
      <c r="U286" s="189">
        <v>957.04</v>
      </c>
    </row>
    <row r="287" spans="1:21" ht="14.25" customHeight="1" x14ac:dyDescent="0.25">
      <c r="A287" s="190" t="s">
        <v>153</v>
      </c>
      <c r="B287" s="190" t="s">
        <v>161</v>
      </c>
      <c r="C287" s="371" t="s">
        <v>313</v>
      </c>
      <c r="D287" s="372"/>
      <c r="E287" s="373"/>
      <c r="F287" s="374" t="s">
        <v>312</v>
      </c>
      <c r="G287" s="373"/>
      <c r="H287" s="370"/>
      <c r="I287" s="373"/>
      <c r="J287" s="370"/>
      <c r="K287" s="373"/>
      <c r="L287" s="189">
        <v>1.7771459999999999</v>
      </c>
      <c r="M287" s="370"/>
      <c r="N287" s="373"/>
      <c r="O287" s="190" t="s">
        <v>153</v>
      </c>
      <c r="P287" s="370"/>
      <c r="Q287" s="373"/>
      <c r="R287" s="370"/>
      <c r="S287" s="372"/>
      <c r="T287" s="373"/>
      <c r="U287" s="189">
        <v>1023.91</v>
      </c>
    </row>
    <row r="288" spans="1:21" ht="18.95" customHeight="1" x14ac:dyDescent="0.25">
      <c r="A288" s="190" t="s">
        <v>153</v>
      </c>
      <c r="B288" s="190" t="s">
        <v>458</v>
      </c>
      <c r="C288" s="371" t="s">
        <v>457</v>
      </c>
      <c r="D288" s="372"/>
      <c r="E288" s="373"/>
      <c r="F288" s="374" t="s">
        <v>452</v>
      </c>
      <c r="G288" s="373"/>
      <c r="H288" s="375">
        <v>0.75</v>
      </c>
      <c r="I288" s="373"/>
      <c r="J288" s="375">
        <v>1</v>
      </c>
      <c r="K288" s="373"/>
      <c r="L288" s="189">
        <v>5.355E-2</v>
      </c>
      <c r="M288" s="370"/>
      <c r="N288" s="373"/>
      <c r="O288" s="190" t="s">
        <v>153</v>
      </c>
      <c r="P288" s="375">
        <v>1664.09</v>
      </c>
      <c r="Q288" s="373"/>
      <c r="R288" s="370"/>
      <c r="S288" s="372"/>
      <c r="T288" s="373"/>
      <c r="U288" s="189">
        <v>89.11</v>
      </c>
    </row>
    <row r="289" spans="1:21" ht="14.25" customHeight="1" x14ac:dyDescent="0.25">
      <c r="A289" s="190" t="s">
        <v>153</v>
      </c>
      <c r="B289" s="190" t="s">
        <v>456</v>
      </c>
      <c r="C289" s="371" t="s">
        <v>455</v>
      </c>
      <c r="D289" s="372"/>
      <c r="E289" s="373"/>
      <c r="F289" s="374" t="s">
        <v>312</v>
      </c>
      <c r="G289" s="373"/>
      <c r="H289" s="375">
        <v>0.75</v>
      </c>
      <c r="I289" s="373"/>
      <c r="J289" s="375">
        <v>1</v>
      </c>
      <c r="K289" s="373"/>
      <c r="L289" s="189">
        <v>5.355E-2</v>
      </c>
      <c r="M289" s="370"/>
      <c r="N289" s="373"/>
      <c r="O289" s="190" t="s">
        <v>153</v>
      </c>
      <c r="P289" s="375">
        <v>766.03</v>
      </c>
      <c r="Q289" s="373"/>
      <c r="R289" s="375">
        <v>1</v>
      </c>
      <c r="S289" s="372"/>
      <c r="T289" s="373"/>
      <c r="U289" s="189">
        <v>41.02</v>
      </c>
    </row>
    <row r="290" spans="1:21" ht="18.95" customHeight="1" x14ac:dyDescent="0.25">
      <c r="A290" s="190" t="s">
        <v>153</v>
      </c>
      <c r="B290" s="190" t="s">
        <v>562</v>
      </c>
      <c r="C290" s="371" t="s">
        <v>561</v>
      </c>
      <c r="D290" s="372"/>
      <c r="E290" s="373"/>
      <c r="F290" s="374" t="s">
        <v>452</v>
      </c>
      <c r="G290" s="373"/>
      <c r="H290" s="375">
        <v>0.81</v>
      </c>
      <c r="I290" s="373"/>
      <c r="J290" s="375">
        <v>1</v>
      </c>
      <c r="K290" s="373"/>
      <c r="L290" s="189">
        <v>5.7834000000000003E-2</v>
      </c>
      <c r="M290" s="375">
        <v>11.45</v>
      </c>
      <c r="N290" s="373"/>
      <c r="O290" s="190" t="s">
        <v>439</v>
      </c>
      <c r="P290" s="375">
        <v>17.399999999999999</v>
      </c>
      <c r="Q290" s="373"/>
      <c r="R290" s="370"/>
      <c r="S290" s="372"/>
      <c r="T290" s="373"/>
      <c r="U290" s="189">
        <v>1.01</v>
      </c>
    </row>
    <row r="291" spans="1:21" ht="14.25" customHeight="1" x14ac:dyDescent="0.25">
      <c r="A291" s="190" t="s">
        <v>153</v>
      </c>
      <c r="B291" s="190" t="s">
        <v>560</v>
      </c>
      <c r="C291" s="371" t="s">
        <v>559</v>
      </c>
      <c r="D291" s="372"/>
      <c r="E291" s="373"/>
      <c r="F291" s="374" t="s">
        <v>452</v>
      </c>
      <c r="G291" s="373"/>
      <c r="H291" s="375">
        <v>22.74</v>
      </c>
      <c r="I291" s="373"/>
      <c r="J291" s="375">
        <v>1</v>
      </c>
      <c r="K291" s="373"/>
      <c r="L291" s="189">
        <v>1.6236360000000001</v>
      </c>
      <c r="M291" s="375">
        <v>346.73</v>
      </c>
      <c r="N291" s="373"/>
      <c r="O291" s="190" t="s">
        <v>558</v>
      </c>
      <c r="P291" s="375">
        <v>509.69</v>
      </c>
      <c r="Q291" s="373"/>
      <c r="R291" s="370"/>
      <c r="S291" s="372"/>
      <c r="T291" s="373"/>
      <c r="U291" s="189">
        <v>827.55</v>
      </c>
    </row>
    <row r="292" spans="1:21" ht="14.25" customHeight="1" x14ac:dyDescent="0.25">
      <c r="A292" s="190" t="s">
        <v>153</v>
      </c>
      <c r="B292" s="190" t="s">
        <v>451</v>
      </c>
      <c r="C292" s="371" t="s">
        <v>450</v>
      </c>
      <c r="D292" s="372"/>
      <c r="E292" s="373"/>
      <c r="F292" s="374" t="s">
        <v>312</v>
      </c>
      <c r="G292" s="373"/>
      <c r="H292" s="375">
        <v>22.74</v>
      </c>
      <c r="I292" s="373"/>
      <c r="J292" s="375">
        <v>1</v>
      </c>
      <c r="K292" s="373"/>
      <c r="L292" s="189">
        <v>1.6236360000000001</v>
      </c>
      <c r="M292" s="370"/>
      <c r="N292" s="373"/>
      <c r="O292" s="190" t="s">
        <v>153</v>
      </c>
      <c r="P292" s="375">
        <v>570.26</v>
      </c>
      <c r="Q292" s="373"/>
      <c r="R292" s="375">
        <v>1</v>
      </c>
      <c r="S292" s="372"/>
      <c r="T292" s="373"/>
      <c r="U292" s="189">
        <v>925.89</v>
      </c>
    </row>
    <row r="293" spans="1:21" ht="18.95" customHeight="1" x14ac:dyDescent="0.25">
      <c r="A293" s="190" t="s">
        <v>153</v>
      </c>
      <c r="B293" s="190" t="s">
        <v>454</v>
      </c>
      <c r="C293" s="371" t="s">
        <v>453</v>
      </c>
      <c r="D293" s="372"/>
      <c r="E293" s="373"/>
      <c r="F293" s="374" t="s">
        <v>452</v>
      </c>
      <c r="G293" s="373"/>
      <c r="H293" s="375">
        <v>0.59</v>
      </c>
      <c r="I293" s="373"/>
      <c r="J293" s="375">
        <v>1</v>
      </c>
      <c r="K293" s="373"/>
      <c r="L293" s="189">
        <v>4.2125999999999997E-2</v>
      </c>
      <c r="M293" s="370"/>
      <c r="N293" s="373"/>
      <c r="O293" s="190" t="s">
        <v>153</v>
      </c>
      <c r="P293" s="375">
        <v>657.75</v>
      </c>
      <c r="Q293" s="373"/>
      <c r="R293" s="370"/>
      <c r="S293" s="372"/>
      <c r="T293" s="373"/>
      <c r="U293" s="189">
        <v>27.71</v>
      </c>
    </row>
    <row r="294" spans="1:21" ht="14.25" customHeight="1" x14ac:dyDescent="0.25">
      <c r="A294" s="190" t="s">
        <v>153</v>
      </c>
      <c r="B294" s="190" t="s">
        <v>451</v>
      </c>
      <c r="C294" s="371" t="s">
        <v>450</v>
      </c>
      <c r="D294" s="372"/>
      <c r="E294" s="373"/>
      <c r="F294" s="374" t="s">
        <v>312</v>
      </c>
      <c r="G294" s="373"/>
      <c r="H294" s="375">
        <v>0.59</v>
      </c>
      <c r="I294" s="373"/>
      <c r="J294" s="375">
        <v>1</v>
      </c>
      <c r="K294" s="373"/>
      <c r="L294" s="189">
        <v>4.2125999999999997E-2</v>
      </c>
      <c r="M294" s="370"/>
      <c r="N294" s="373"/>
      <c r="O294" s="190" t="s">
        <v>153</v>
      </c>
      <c r="P294" s="375">
        <v>570.26</v>
      </c>
      <c r="Q294" s="373"/>
      <c r="R294" s="375">
        <v>1</v>
      </c>
      <c r="S294" s="372"/>
      <c r="T294" s="373"/>
      <c r="U294" s="189">
        <v>24.02</v>
      </c>
    </row>
    <row r="295" spans="1:21" ht="18.95" customHeight="1" x14ac:dyDescent="0.25">
      <c r="A295" s="190" t="s">
        <v>153</v>
      </c>
      <c r="B295" s="190" t="s">
        <v>557</v>
      </c>
      <c r="C295" s="371" t="s">
        <v>556</v>
      </c>
      <c r="D295" s="372"/>
      <c r="E295" s="373"/>
      <c r="F295" s="374" t="s">
        <v>452</v>
      </c>
      <c r="G295" s="373"/>
      <c r="H295" s="375">
        <v>0.81</v>
      </c>
      <c r="I295" s="373"/>
      <c r="J295" s="375">
        <v>1</v>
      </c>
      <c r="K295" s="373"/>
      <c r="L295" s="189">
        <v>5.7834000000000003E-2</v>
      </c>
      <c r="M295" s="370"/>
      <c r="N295" s="373"/>
      <c r="O295" s="190" t="s">
        <v>153</v>
      </c>
      <c r="P295" s="375">
        <v>201.67</v>
      </c>
      <c r="Q295" s="373"/>
      <c r="R295" s="370"/>
      <c r="S295" s="372"/>
      <c r="T295" s="373"/>
      <c r="U295" s="189">
        <v>11.66</v>
      </c>
    </row>
    <row r="296" spans="1:21" ht="14.25" customHeight="1" x14ac:dyDescent="0.25">
      <c r="A296" s="190" t="s">
        <v>153</v>
      </c>
      <c r="B296" s="190" t="s">
        <v>451</v>
      </c>
      <c r="C296" s="371" t="s">
        <v>450</v>
      </c>
      <c r="D296" s="372"/>
      <c r="E296" s="373"/>
      <c r="F296" s="374" t="s">
        <v>312</v>
      </c>
      <c r="G296" s="373"/>
      <c r="H296" s="375">
        <v>0.81</v>
      </c>
      <c r="I296" s="373"/>
      <c r="J296" s="375">
        <v>1</v>
      </c>
      <c r="K296" s="373"/>
      <c r="L296" s="189">
        <v>5.7834000000000003E-2</v>
      </c>
      <c r="M296" s="370"/>
      <c r="N296" s="373"/>
      <c r="O296" s="190" t="s">
        <v>153</v>
      </c>
      <c r="P296" s="375">
        <v>570.26</v>
      </c>
      <c r="Q296" s="373"/>
      <c r="R296" s="375">
        <v>1</v>
      </c>
      <c r="S296" s="372"/>
      <c r="T296" s="373"/>
      <c r="U296" s="189">
        <v>32.979999999999997</v>
      </c>
    </row>
    <row r="297" spans="1:21" ht="14.25" customHeight="1" x14ac:dyDescent="0.25">
      <c r="A297" s="190" t="s">
        <v>153</v>
      </c>
      <c r="B297" s="190" t="s">
        <v>311</v>
      </c>
      <c r="C297" s="371" t="s">
        <v>310</v>
      </c>
      <c r="D297" s="372"/>
      <c r="E297" s="373"/>
      <c r="F297" s="374" t="s">
        <v>153</v>
      </c>
      <c r="G297" s="373"/>
      <c r="H297" s="370"/>
      <c r="I297" s="373"/>
      <c r="J297" s="370"/>
      <c r="K297" s="373"/>
      <c r="L297" s="192"/>
      <c r="M297" s="370"/>
      <c r="N297" s="373"/>
      <c r="O297" s="190" t="s">
        <v>153</v>
      </c>
      <c r="P297" s="370"/>
      <c r="Q297" s="373"/>
      <c r="R297" s="370"/>
      <c r="S297" s="372"/>
      <c r="T297" s="373"/>
      <c r="U297" s="189">
        <v>0</v>
      </c>
    </row>
    <row r="298" spans="1:21" ht="14.25" customHeight="1" x14ac:dyDescent="0.25">
      <c r="A298" s="190" t="s">
        <v>153</v>
      </c>
      <c r="B298" s="190" t="s">
        <v>153</v>
      </c>
      <c r="C298" s="357" t="s">
        <v>309</v>
      </c>
      <c r="D298" s="372"/>
      <c r="E298" s="373"/>
      <c r="F298" s="374" t="s">
        <v>153</v>
      </c>
      <c r="G298" s="373"/>
      <c r="H298" s="370"/>
      <c r="I298" s="373"/>
      <c r="J298" s="370"/>
      <c r="K298" s="373"/>
      <c r="L298" s="192"/>
      <c r="M298" s="370"/>
      <c r="N298" s="373"/>
      <c r="O298" s="190" t="s">
        <v>153</v>
      </c>
      <c r="P298" s="370"/>
      <c r="Q298" s="373"/>
      <c r="R298" s="370"/>
      <c r="S298" s="372"/>
      <c r="T298" s="373"/>
      <c r="U298" s="187">
        <v>5773.2</v>
      </c>
    </row>
    <row r="299" spans="1:21" ht="14.25" customHeight="1" x14ac:dyDescent="0.25">
      <c r="A299" s="191" t="s">
        <v>153</v>
      </c>
      <c r="B299" s="191" t="s">
        <v>153</v>
      </c>
      <c r="C299" s="371" t="s">
        <v>308</v>
      </c>
      <c r="D299" s="372"/>
      <c r="E299" s="373"/>
      <c r="F299" s="374" t="s">
        <v>153</v>
      </c>
      <c r="G299" s="373"/>
      <c r="H299" s="370"/>
      <c r="I299" s="373"/>
      <c r="J299" s="371" t="s">
        <v>153</v>
      </c>
      <c r="K299" s="373"/>
      <c r="L299" s="190" t="s">
        <v>153</v>
      </c>
      <c r="M299" s="371" t="s">
        <v>153</v>
      </c>
      <c r="N299" s="373"/>
      <c r="O299" s="191" t="s">
        <v>153</v>
      </c>
      <c r="P299" s="370"/>
      <c r="Q299" s="373"/>
      <c r="R299" s="371" t="s">
        <v>153</v>
      </c>
      <c r="S299" s="372"/>
      <c r="T299" s="373"/>
      <c r="U299" s="189">
        <v>4816.16</v>
      </c>
    </row>
    <row r="300" spans="1:21" ht="28.35" customHeight="1" x14ac:dyDescent="0.25">
      <c r="A300" s="191" t="s">
        <v>153</v>
      </c>
      <c r="B300" s="190" t="s">
        <v>538</v>
      </c>
      <c r="C300" s="371" t="s">
        <v>537</v>
      </c>
      <c r="D300" s="372"/>
      <c r="E300" s="373"/>
      <c r="F300" s="374" t="s">
        <v>303</v>
      </c>
      <c r="G300" s="373"/>
      <c r="H300" s="375">
        <v>103</v>
      </c>
      <c r="I300" s="373"/>
      <c r="J300" s="375">
        <v>1</v>
      </c>
      <c r="K300" s="373"/>
      <c r="L300" s="189">
        <v>103</v>
      </c>
      <c r="M300" s="370"/>
      <c r="N300" s="373"/>
      <c r="O300" s="190" t="s">
        <v>153</v>
      </c>
      <c r="P300" s="370"/>
      <c r="Q300" s="373"/>
      <c r="R300" s="378" t="s">
        <v>153</v>
      </c>
      <c r="S300" s="372"/>
      <c r="T300" s="373"/>
      <c r="U300" s="189">
        <v>4960.6400000000003</v>
      </c>
    </row>
    <row r="301" spans="1:21" ht="28.35" customHeight="1" x14ac:dyDescent="0.25">
      <c r="A301" s="191" t="s">
        <v>153</v>
      </c>
      <c r="B301" s="190" t="s">
        <v>536</v>
      </c>
      <c r="C301" s="371" t="s">
        <v>535</v>
      </c>
      <c r="D301" s="372"/>
      <c r="E301" s="373"/>
      <c r="F301" s="374" t="s">
        <v>303</v>
      </c>
      <c r="G301" s="373"/>
      <c r="H301" s="375">
        <v>60</v>
      </c>
      <c r="I301" s="373"/>
      <c r="J301" s="375">
        <v>1</v>
      </c>
      <c r="K301" s="373"/>
      <c r="L301" s="189">
        <v>60</v>
      </c>
      <c r="M301" s="370"/>
      <c r="N301" s="373"/>
      <c r="O301" s="190" t="s">
        <v>153</v>
      </c>
      <c r="P301" s="370"/>
      <c r="Q301" s="373"/>
      <c r="R301" s="378" t="s">
        <v>153</v>
      </c>
      <c r="S301" s="372"/>
      <c r="T301" s="373"/>
      <c r="U301" s="189">
        <v>2889.7</v>
      </c>
    </row>
    <row r="302" spans="1:21" ht="14.25" customHeight="1" x14ac:dyDescent="0.25">
      <c r="A302" s="188" t="s">
        <v>153</v>
      </c>
      <c r="B302" s="188" t="s">
        <v>153</v>
      </c>
      <c r="C302" s="357" t="s">
        <v>302</v>
      </c>
      <c r="D302" s="372"/>
      <c r="E302" s="372"/>
      <c r="F302" s="372"/>
      <c r="G302" s="372"/>
      <c r="H302" s="372"/>
      <c r="I302" s="372"/>
      <c r="J302" s="372"/>
      <c r="K302" s="372"/>
      <c r="L302" s="373"/>
      <c r="M302" s="376" t="s">
        <v>153</v>
      </c>
      <c r="N302" s="372"/>
      <c r="O302" s="373"/>
      <c r="P302" s="377">
        <v>190805.88</v>
      </c>
      <c r="Q302" s="373"/>
      <c r="R302" s="361"/>
      <c r="S302" s="372"/>
      <c r="T302" s="373"/>
      <c r="U302" s="187">
        <v>13623.54</v>
      </c>
    </row>
    <row r="303" spans="1:21" ht="17.45" customHeight="1" x14ac:dyDescent="0.25">
      <c r="A303" s="195" t="s">
        <v>555</v>
      </c>
      <c r="B303" s="194" t="s">
        <v>554</v>
      </c>
      <c r="C303" s="357" t="s">
        <v>553</v>
      </c>
      <c r="D303" s="372"/>
      <c r="E303" s="373"/>
      <c r="F303" s="359" t="s">
        <v>552</v>
      </c>
      <c r="G303" s="373"/>
      <c r="H303" s="360">
        <v>3</v>
      </c>
      <c r="I303" s="373"/>
      <c r="J303" s="360">
        <v>1</v>
      </c>
      <c r="K303" s="373"/>
      <c r="L303" s="187">
        <v>3</v>
      </c>
      <c r="M303" s="361"/>
      <c r="N303" s="373"/>
      <c r="O303" s="193"/>
      <c r="P303" s="361"/>
      <c r="Q303" s="373"/>
      <c r="R303" s="361"/>
      <c r="S303" s="372"/>
      <c r="T303" s="373"/>
      <c r="U303" s="192"/>
    </row>
    <row r="304" spans="1:21" ht="14.25" customHeight="1" x14ac:dyDescent="0.25">
      <c r="A304" s="190" t="s">
        <v>153</v>
      </c>
      <c r="B304" s="190" t="s">
        <v>150</v>
      </c>
      <c r="C304" s="371" t="s">
        <v>319</v>
      </c>
      <c r="D304" s="372"/>
      <c r="E304" s="373"/>
      <c r="F304" s="374" t="s">
        <v>312</v>
      </c>
      <c r="G304" s="373"/>
      <c r="H304" s="370"/>
      <c r="I304" s="373"/>
      <c r="J304" s="370"/>
      <c r="K304" s="373"/>
      <c r="L304" s="189">
        <v>13.14</v>
      </c>
      <c r="M304" s="370"/>
      <c r="N304" s="373"/>
      <c r="O304" s="190" t="s">
        <v>153</v>
      </c>
      <c r="P304" s="370"/>
      <c r="Q304" s="373"/>
      <c r="R304" s="370"/>
      <c r="S304" s="372"/>
      <c r="T304" s="373"/>
      <c r="U304" s="189">
        <v>6906.12</v>
      </c>
    </row>
    <row r="305" spans="1:21" ht="14.25" customHeight="1" x14ac:dyDescent="0.25">
      <c r="A305" s="190" t="s">
        <v>153</v>
      </c>
      <c r="B305" s="190" t="s">
        <v>551</v>
      </c>
      <c r="C305" s="371" t="s">
        <v>550</v>
      </c>
      <c r="D305" s="372"/>
      <c r="E305" s="373"/>
      <c r="F305" s="374" t="s">
        <v>312</v>
      </c>
      <c r="G305" s="373"/>
      <c r="H305" s="375">
        <v>4.38</v>
      </c>
      <c r="I305" s="373"/>
      <c r="J305" s="375">
        <v>1</v>
      </c>
      <c r="K305" s="373"/>
      <c r="L305" s="189">
        <v>13.14</v>
      </c>
      <c r="M305" s="370"/>
      <c r="N305" s="373"/>
      <c r="O305" s="190" t="s">
        <v>153</v>
      </c>
      <c r="P305" s="375">
        <v>525.58000000000004</v>
      </c>
      <c r="Q305" s="373"/>
      <c r="R305" s="375">
        <v>1</v>
      </c>
      <c r="S305" s="372"/>
      <c r="T305" s="373"/>
      <c r="U305" s="189">
        <v>6906.12</v>
      </c>
    </row>
    <row r="306" spans="1:21" ht="14.25" customHeight="1" x14ac:dyDescent="0.25">
      <c r="A306" s="190" t="s">
        <v>153</v>
      </c>
      <c r="B306" s="190" t="s">
        <v>159</v>
      </c>
      <c r="C306" s="371" t="s">
        <v>314</v>
      </c>
      <c r="D306" s="372"/>
      <c r="E306" s="373"/>
      <c r="F306" s="374" t="s">
        <v>153</v>
      </c>
      <c r="G306" s="373"/>
      <c r="H306" s="370"/>
      <c r="I306" s="373"/>
      <c r="J306" s="370"/>
      <c r="K306" s="373"/>
      <c r="L306" s="192"/>
      <c r="M306" s="370"/>
      <c r="N306" s="373"/>
      <c r="O306" s="190" t="s">
        <v>153</v>
      </c>
      <c r="P306" s="370"/>
      <c r="Q306" s="373"/>
      <c r="R306" s="370"/>
      <c r="S306" s="372"/>
      <c r="T306" s="373"/>
      <c r="U306" s="189">
        <v>434.12</v>
      </c>
    </row>
    <row r="307" spans="1:21" ht="14.25" customHeight="1" x14ac:dyDescent="0.25">
      <c r="A307" s="190" t="s">
        <v>153</v>
      </c>
      <c r="B307" s="190" t="s">
        <v>161</v>
      </c>
      <c r="C307" s="371" t="s">
        <v>313</v>
      </c>
      <c r="D307" s="372"/>
      <c r="E307" s="373"/>
      <c r="F307" s="374" t="s">
        <v>312</v>
      </c>
      <c r="G307" s="373"/>
      <c r="H307" s="370"/>
      <c r="I307" s="373"/>
      <c r="J307" s="370"/>
      <c r="K307" s="373"/>
      <c r="L307" s="189">
        <v>0.66</v>
      </c>
      <c r="M307" s="370"/>
      <c r="N307" s="373"/>
      <c r="O307" s="190" t="s">
        <v>153</v>
      </c>
      <c r="P307" s="370"/>
      <c r="Q307" s="373"/>
      <c r="R307" s="370"/>
      <c r="S307" s="372"/>
      <c r="T307" s="373"/>
      <c r="U307" s="189">
        <v>376.37</v>
      </c>
    </row>
    <row r="308" spans="1:21" ht="18.95" customHeight="1" x14ac:dyDescent="0.25">
      <c r="A308" s="190" t="s">
        <v>153</v>
      </c>
      <c r="B308" s="190" t="s">
        <v>454</v>
      </c>
      <c r="C308" s="371" t="s">
        <v>453</v>
      </c>
      <c r="D308" s="372"/>
      <c r="E308" s="373"/>
      <c r="F308" s="374" t="s">
        <v>452</v>
      </c>
      <c r="G308" s="373"/>
      <c r="H308" s="375">
        <v>0.22</v>
      </c>
      <c r="I308" s="373"/>
      <c r="J308" s="375">
        <v>1</v>
      </c>
      <c r="K308" s="373"/>
      <c r="L308" s="189">
        <v>0.66</v>
      </c>
      <c r="M308" s="370"/>
      <c r="N308" s="373"/>
      <c r="O308" s="190" t="s">
        <v>153</v>
      </c>
      <c r="P308" s="375">
        <v>657.75</v>
      </c>
      <c r="Q308" s="373"/>
      <c r="R308" s="370"/>
      <c r="S308" s="372"/>
      <c r="T308" s="373"/>
      <c r="U308" s="189">
        <v>434.12</v>
      </c>
    </row>
    <row r="309" spans="1:21" ht="14.25" customHeight="1" x14ac:dyDescent="0.25">
      <c r="A309" s="190" t="s">
        <v>153</v>
      </c>
      <c r="B309" s="190" t="s">
        <v>451</v>
      </c>
      <c r="C309" s="371" t="s">
        <v>450</v>
      </c>
      <c r="D309" s="372"/>
      <c r="E309" s="373"/>
      <c r="F309" s="374" t="s">
        <v>312</v>
      </c>
      <c r="G309" s="373"/>
      <c r="H309" s="375">
        <v>0.22</v>
      </c>
      <c r="I309" s="373"/>
      <c r="J309" s="375">
        <v>1</v>
      </c>
      <c r="K309" s="373"/>
      <c r="L309" s="189">
        <v>0.66</v>
      </c>
      <c r="M309" s="370"/>
      <c r="N309" s="373"/>
      <c r="O309" s="190" t="s">
        <v>153</v>
      </c>
      <c r="P309" s="375">
        <v>570.26</v>
      </c>
      <c r="Q309" s="373"/>
      <c r="R309" s="375">
        <v>1</v>
      </c>
      <c r="S309" s="372"/>
      <c r="T309" s="373"/>
      <c r="U309" s="189">
        <v>376.37</v>
      </c>
    </row>
    <row r="310" spans="1:21" ht="14.25" customHeight="1" x14ac:dyDescent="0.25">
      <c r="A310" s="190" t="s">
        <v>153</v>
      </c>
      <c r="B310" s="190" t="s">
        <v>311</v>
      </c>
      <c r="C310" s="371" t="s">
        <v>310</v>
      </c>
      <c r="D310" s="372"/>
      <c r="E310" s="373"/>
      <c r="F310" s="374" t="s">
        <v>153</v>
      </c>
      <c r="G310" s="373"/>
      <c r="H310" s="370"/>
      <c r="I310" s="373"/>
      <c r="J310" s="370"/>
      <c r="K310" s="373"/>
      <c r="L310" s="192"/>
      <c r="M310" s="370"/>
      <c r="N310" s="373"/>
      <c r="O310" s="190" t="s">
        <v>153</v>
      </c>
      <c r="P310" s="370"/>
      <c r="Q310" s="373"/>
      <c r="R310" s="370"/>
      <c r="S310" s="372"/>
      <c r="T310" s="373"/>
      <c r="U310" s="189">
        <v>157.35</v>
      </c>
    </row>
    <row r="311" spans="1:21" ht="14.25" customHeight="1" x14ac:dyDescent="0.25">
      <c r="A311" s="190" t="s">
        <v>153</v>
      </c>
      <c r="B311" s="190" t="s">
        <v>549</v>
      </c>
      <c r="C311" s="371" t="s">
        <v>548</v>
      </c>
      <c r="D311" s="372"/>
      <c r="E311" s="373"/>
      <c r="F311" s="374" t="s">
        <v>440</v>
      </c>
      <c r="G311" s="373"/>
      <c r="H311" s="375">
        <v>0.1</v>
      </c>
      <c r="I311" s="373"/>
      <c r="J311" s="375">
        <v>1</v>
      </c>
      <c r="K311" s="373"/>
      <c r="L311" s="189">
        <v>0.3</v>
      </c>
      <c r="M311" s="375">
        <v>238.29</v>
      </c>
      <c r="N311" s="373"/>
      <c r="O311" s="190" t="s">
        <v>545</v>
      </c>
      <c r="P311" s="375">
        <v>337.48</v>
      </c>
      <c r="Q311" s="373"/>
      <c r="R311" s="370"/>
      <c r="S311" s="372"/>
      <c r="T311" s="373"/>
      <c r="U311" s="189">
        <v>101.24</v>
      </c>
    </row>
    <row r="312" spans="1:21" ht="14.25" customHeight="1" x14ac:dyDescent="0.25">
      <c r="A312" s="190" t="s">
        <v>153</v>
      </c>
      <c r="B312" s="190" t="s">
        <v>547</v>
      </c>
      <c r="C312" s="371" t="s">
        <v>546</v>
      </c>
      <c r="D312" s="372"/>
      <c r="E312" s="373"/>
      <c r="F312" s="374" t="s">
        <v>440</v>
      </c>
      <c r="G312" s="373"/>
      <c r="H312" s="375">
        <v>0.03</v>
      </c>
      <c r="I312" s="373"/>
      <c r="J312" s="375">
        <v>1</v>
      </c>
      <c r="K312" s="373"/>
      <c r="L312" s="189">
        <v>0.09</v>
      </c>
      <c r="M312" s="375">
        <v>58.53</v>
      </c>
      <c r="N312" s="373"/>
      <c r="O312" s="190" t="s">
        <v>545</v>
      </c>
      <c r="P312" s="375">
        <v>106.52</v>
      </c>
      <c r="Q312" s="373"/>
      <c r="R312" s="370"/>
      <c r="S312" s="372"/>
      <c r="T312" s="373"/>
      <c r="U312" s="189">
        <v>9.59</v>
      </c>
    </row>
    <row r="313" spans="1:21" ht="14.25" customHeight="1" x14ac:dyDescent="0.25">
      <c r="A313" s="190" t="s">
        <v>153</v>
      </c>
      <c r="B313" s="190" t="s">
        <v>544</v>
      </c>
      <c r="C313" s="371" t="s">
        <v>543</v>
      </c>
      <c r="D313" s="372"/>
      <c r="E313" s="373"/>
      <c r="F313" s="374" t="s">
        <v>336</v>
      </c>
      <c r="G313" s="373"/>
      <c r="H313" s="375">
        <v>1E-4</v>
      </c>
      <c r="I313" s="373"/>
      <c r="J313" s="375">
        <v>1</v>
      </c>
      <c r="K313" s="373"/>
      <c r="L313" s="189">
        <v>2.9999999999999997E-4</v>
      </c>
      <c r="M313" s="375">
        <v>80020.98</v>
      </c>
      <c r="N313" s="373"/>
      <c r="O313" s="190" t="s">
        <v>542</v>
      </c>
      <c r="P313" s="375">
        <v>108828.53</v>
      </c>
      <c r="Q313" s="373"/>
      <c r="R313" s="370"/>
      <c r="S313" s="372"/>
      <c r="T313" s="373"/>
      <c r="U313" s="189">
        <v>32.65</v>
      </c>
    </row>
    <row r="314" spans="1:21" ht="14.25" customHeight="1" x14ac:dyDescent="0.25">
      <c r="A314" s="190" t="s">
        <v>153</v>
      </c>
      <c r="B314" s="190" t="s">
        <v>517</v>
      </c>
      <c r="C314" s="371" t="s">
        <v>516</v>
      </c>
      <c r="D314" s="372"/>
      <c r="E314" s="373"/>
      <c r="F314" s="374" t="s">
        <v>440</v>
      </c>
      <c r="G314" s="373"/>
      <c r="H314" s="375">
        <v>0.03</v>
      </c>
      <c r="I314" s="373"/>
      <c r="J314" s="375">
        <v>1</v>
      </c>
      <c r="K314" s="373"/>
      <c r="L314" s="189">
        <v>0.09</v>
      </c>
      <c r="M314" s="375">
        <v>60.6</v>
      </c>
      <c r="N314" s="373"/>
      <c r="O314" s="190" t="s">
        <v>515</v>
      </c>
      <c r="P314" s="375">
        <v>95.75</v>
      </c>
      <c r="Q314" s="373"/>
      <c r="R314" s="370"/>
      <c r="S314" s="372"/>
      <c r="T314" s="373"/>
      <c r="U314" s="189">
        <v>8.6199999999999992</v>
      </c>
    </row>
    <row r="315" spans="1:21" ht="14.25" customHeight="1" x14ac:dyDescent="0.25">
      <c r="A315" s="190" t="s">
        <v>153</v>
      </c>
      <c r="B315" s="190" t="s">
        <v>541</v>
      </c>
      <c r="C315" s="371" t="s">
        <v>540</v>
      </c>
      <c r="D315" s="372"/>
      <c r="E315" s="373"/>
      <c r="F315" s="374" t="s">
        <v>440</v>
      </c>
      <c r="G315" s="373"/>
      <c r="H315" s="375">
        <v>0.02</v>
      </c>
      <c r="I315" s="373"/>
      <c r="J315" s="375">
        <v>1</v>
      </c>
      <c r="K315" s="373"/>
      <c r="L315" s="189">
        <v>0.06</v>
      </c>
      <c r="M315" s="375">
        <v>56.11</v>
      </c>
      <c r="N315" s="373"/>
      <c r="O315" s="190" t="s">
        <v>539</v>
      </c>
      <c r="P315" s="375">
        <v>87.53</v>
      </c>
      <c r="Q315" s="373"/>
      <c r="R315" s="370"/>
      <c r="S315" s="372"/>
      <c r="T315" s="373"/>
      <c r="U315" s="189">
        <v>5.25</v>
      </c>
    </row>
    <row r="316" spans="1:21" ht="14.25" customHeight="1" x14ac:dyDescent="0.25">
      <c r="A316" s="190" t="s">
        <v>153</v>
      </c>
      <c r="B316" s="190" t="s">
        <v>153</v>
      </c>
      <c r="C316" s="357" t="s">
        <v>309</v>
      </c>
      <c r="D316" s="372"/>
      <c r="E316" s="373"/>
      <c r="F316" s="374" t="s">
        <v>153</v>
      </c>
      <c r="G316" s="373"/>
      <c r="H316" s="370"/>
      <c r="I316" s="373"/>
      <c r="J316" s="370"/>
      <c r="K316" s="373"/>
      <c r="L316" s="192"/>
      <c r="M316" s="370"/>
      <c r="N316" s="373"/>
      <c r="O316" s="190" t="s">
        <v>153</v>
      </c>
      <c r="P316" s="370"/>
      <c r="Q316" s="373"/>
      <c r="R316" s="370"/>
      <c r="S316" s="372"/>
      <c r="T316" s="373"/>
      <c r="U316" s="187">
        <v>7873.96</v>
      </c>
    </row>
    <row r="317" spans="1:21" ht="14.25" customHeight="1" x14ac:dyDescent="0.25">
      <c r="A317" s="191" t="s">
        <v>153</v>
      </c>
      <c r="B317" s="191" t="s">
        <v>153</v>
      </c>
      <c r="C317" s="371" t="s">
        <v>308</v>
      </c>
      <c r="D317" s="372"/>
      <c r="E317" s="373"/>
      <c r="F317" s="374" t="s">
        <v>153</v>
      </c>
      <c r="G317" s="373"/>
      <c r="H317" s="370"/>
      <c r="I317" s="373"/>
      <c r="J317" s="371" t="s">
        <v>153</v>
      </c>
      <c r="K317" s="373"/>
      <c r="L317" s="190" t="s">
        <v>153</v>
      </c>
      <c r="M317" s="371" t="s">
        <v>153</v>
      </c>
      <c r="N317" s="373"/>
      <c r="O317" s="191" t="s">
        <v>153</v>
      </c>
      <c r="P317" s="370"/>
      <c r="Q317" s="373"/>
      <c r="R317" s="371" t="s">
        <v>153</v>
      </c>
      <c r="S317" s="372"/>
      <c r="T317" s="373"/>
      <c r="U317" s="189">
        <v>7282.49</v>
      </c>
    </row>
    <row r="318" spans="1:21" ht="28.35" customHeight="1" x14ac:dyDescent="0.25">
      <c r="A318" s="191" t="s">
        <v>153</v>
      </c>
      <c r="B318" s="190" t="s">
        <v>538</v>
      </c>
      <c r="C318" s="371" t="s">
        <v>537</v>
      </c>
      <c r="D318" s="372"/>
      <c r="E318" s="373"/>
      <c r="F318" s="374" t="s">
        <v>303</v>
      </c>
      <c r="G318" s="373"/>
      <c r="H318" s="375">
        <v>103</v>
      </c>
      <c r="I318" s="373"/>
      <c r="J318" s="375">
        <v>1</v>
      </c>
      <c r="K318" s="373"/>
      <c r="L318" s="189">
        <v>103</v>
      </c>
      <c r="M318" s="370"/>
      <c r="N318" s="373"/>
      <c r="O318" s="190" t="s">
        <v>153</v>
      </c>
      <c r="P318" s="370"/>
      <c r="Q318" s="373"/>
      <c r="R318" s="378" t="s">
        <v>153</v>
      </c>
      <c r="S318" s="372"/>
      <c r="T318" s="373"/>
      <c r="U318" s="189">
        <v>7500.96</v>
      </c>
    </row>
    <row r="319" spans="1:21" ht="28.35" customHeight="1" x14ac:dyDescent="0.25">
      <c r="A319" s="191" t="s">
        <v>153</v>
      </c>
      <c r="B319" s="190" t="s">
        <v>536</v>
      </c>
      <c r="C319" s="371" t="s">
        <v>535</v>
      </c>
      <c r="D319" s="372"/>
      <c r="E319" s="373"/>
      <c r="F319" s="374" t="s">
        <v>303</v>
      </c>
      <c r="G319" s="373"/>
      <c r="H319" s="375">
        <v>60</v>
      </c>
      <c r="I319" s="373"/>
      <c r="J319" s="375">
        <v>1</v>
      </c>
      <c r="K319" s="373"/>
      <c r="L319" s="189">
        <v>60</v>
      </c>
      <c r="M319" s="370"/>
      <c r="N319" s="373"/>
      <c r="O319" s="190" t="s">
        <v>153</v>
      </c>
      <c r="P319" s="370"/>
      <c r="Q319" s="373"/>
      <c r="R319" s="378" t="s">
        <v>153</v>
      </c>
      <c r="S319" s="372"/>
      <c r="T319" s="373"/>
      <c r="U319" s="189">
        <v>4369.49</v>
      </c>
    </row>
    <row r="320" spans="1:21" ht="14.25" customHeight="1" x14ac:dyDescent="0.25">
      <c r="A320" s="188" t="s">
        <v>153</v>
      </c>
      <c r="B320" s="188" t="s">
        <v>153</v>
      </c>
      <c r="C320" s="357" t="s">
        <v>302</v>
      </c>
      <c r="D320" s="372"/>
      <c r="E320" s="372"/>
      <c r="F320" s="372"/>
      <c r="G320" s="372"/>
      <c r="H320" s="372"/>
      <c r="I320" s="372"/>
      <c r="J320" s="372"/>
      <c r="K320" s="372"/>
      <c r="L320" s="373"/>
      <c r="M320" s="376" t="s">
        <v>153</v>
      </c>
      <c r="N320" s="372"/>
      <c r="O320" s="373"/>
      <c r="P320" s="377">
        <v>6581.47</v>
      </c>
      <c r="Q320" s="373"/>
      <c r="R320" s="361"/>
      <c r="S320" s="372"/>
      <c r="T320" s="373"/>
      <c r="U320" s="187">
        <v>19744.41</v>
      </c>
    </row>
    <row r="321" spans="1:21" ht="38.85" customHeight="1" x14ac:dyDescent="0.25">
      <c r="A321" s="195" t="s">
        <v>534</v>
      </c>
      <c r="B321" s="194" t="s">
        <v>533</v>
      </c>
      <c r="C321" s="357" t="s">
        <v>532</v>
      </c>
      <c r="D321" s="372"/>
      <c r="E321" s="373"/>
      <c r="F321" s="359" t="s">
        <v>531</v>
      </c>
      <c r="G321" s="373"/>
      <c r="H321" s="360">
        <v>5.0000000000000001E-3</v>
      </c>
      <c r="I321" s="373"/>
      <c r="J321" s="360">
        <v>1</v>
      </c>
      <c r="K321" s="373"/>
      <c r="L321" s="187">
        <v>5.0000000000000001E-3</v>
      </c>
      <c r="M321" s="361"/>
      <c r="N321" s="373"/>
      <c r="O321" s="193"/>
      <c r="P321" s="361"/>
      <c r="Q321" s="373"/>
      <c r="R321" s="361"/>
      <c r="S321" s="372"/>
      <c r="T321" s="373"/>
      <c r="U321" s="192"/>
    </row>
    <row r="322" spans="1:21" ht="14.25" customHeight="1" x14ac:dyDescent="0.25">
      <c r="A322" s="190" t="s">
        <v>153</v>
      </c>
      <c r="B322" s="190" t="s">
        <v>150</v>
      </c>
      <c r="C322" s="371" t="s">
        <v>319</v>
      </c>
      <c r="D322" s="372"/>
      <c r="E322" s="373"/>
      <c r="F322" s="374" t="s">
        <v>312</v>
      </c>
      <c r="G322" s="373"/>
      <c r="H322" s="370"/>
      <c r="I322" s="373"/>
      <c r="J322" s="370"/>
      <c r="K322" s="373"/>
      <c r="L322" s="189">
        <v>1.065E-2</v>
      </c>
      <c r="M322" s="370"/>
      <c r="N322" s="373"/>
      <c r="O322" s="190" t="s">
        <v>153</v>
      </c>
      <c r="P322" s="370"/>
      <c r="Q322" s="373"/>
      <c r="R322" s="370"/>
      <c r="S322" s="372"/>
      <c r="T322" s="373"/>
      <c r="U322" s="189">
        <v>5.73</v>
      </c>
    </row>
    <row r="323" spans="1:21" ht="14.25" customHeight="1" x14ac:dyDescent="0.25">
      <c r="A323" s="190" t="s">
        <v>153</v>
      </c>
      <c r="B323" s="190" t="s">
        <v>530</v>
      </c>
      <c r="C323" s="371" t="s">
        <v>529</v>
      </c>
      <c r="D323" s="372"/>
      <c r="E323" s="373"/>
      <c r="F323" s="374" t="s">
        <v>312</v>
      </c>
      <c r="G323" s="373"/>
      <c r="H323" s="375">
        <v>2.13</v>
      </c>
      <c r="I323" s="373"/>
      <c r="J323" s="375">
        <v>1</v>
      </c>
      <c r="K323" s="373"/>
      <c r="L323" s="189">
        <v>1.065E-2</v>
      </c>
      <c r="M323" s="370"/>
      <c r="N323" s="373"/>
      <c r="O323" s="190" t="s">
        <v>153</v>
      </c>
      <c r="P323" s="375">
        <v>538.35</v>
      </c>
      <c r="Q323" s="373"/>
      <c r="R323" s="375">
        <v>1</v>
      </c>
      <c r="S323" s="372"/>
      <c r="T323" s="373"/>
      <c r="U323" s="189">
        <v>5.73</v>
      </c>
    </row>
    <row r="324" spans="1:21" ht="14.25" customHeight="1" x14ac:dyDescent="0.25">
      <c r="A324" s="190" t="s">
        <v>153</v>
      </c>
      <c r="B324" s="190" t="s">
        <v>159</v>
      </c>
      <c r="C324" s="371" t="s">
        <v>314</v>
      </c>
      <c r="D324" s="372"/>
      <c r="E324" s="373"/>
      <c r="F324" s="374" t="s">
        <v>153</v>
      </c>
      <c r="G324" s="373"/>
      <c r="H324" s="370"/>
      <c r="I324" s="373"/>
      <c r="J324" s="370"/>
      <c r="K324" s="373"/>
      <c r="L324" s="192"/>
      <c r="M324" s="370"/>
      <c r="N324" s="373"/>
      <c r="O324" s="190" t="s">
        <v>153</v>
      </c>
      <c r="P324" s="370"/>
      <c r="Q324" s="373"/>
      <c r="R324" s="370"/>
      <c r="S324" s="372"/>
      <c r="T324" s="373"/>
      <c r="U324" s="189">
        <v>0.13</v>
      </c>
    </row>
    <row r="325" spans="1:21" ht="14.25" customHeight="1" x14ac:dyDescent="0.25">
      <c r="A325" s="190" t="s">
        <v>153</v>
      </c>
      <c r="B325" s="190" t="s">
        <v>161</v>
      </c>
      <c r="C325" s="371" t="s">
        <v>313</v>
      </c>
      <c r="D325" s="372"/>
      <c r="E325" s="373"/>
      <c r="F325" s="374" t="s">
        <v>312</v>
      </c>
      <c r="G325" s="373"/>
      <c r="H325" s="370"/>
      <c r="I325" s="373"/>
      <c r="J325" s="370"/>
      <c r="K325" s="373"/>
      <c r="L325" s="189">
        <v>1E-4</v>
      </c>
      <c r="M325" s="370"/>
      <c r="N325" s="373"/>
      <c r="O325" s="190" t="s">
        <v>153</v>
      </c>
      <c r="P325" s="370"/>
      <c r="Q325" s="373"/>
      <c r="R325" s="370"/>
      <c r="S325" s="372"/>
      <c r="T325" s="373"/>
      <c r="U325" s="189">
        <v>0.06</v>
      </c>
    </row>
    <row r="326" spans="1:21" ht="18.95" customHeight="1" x14ac:dyDescent="0.25">
      <c r="A326" s="190" t="s">
        <v>153</v>
      </c>
      <c r="B326" s="190" t="s">
        <v>528</v>
      </c>
      <c r="C326" s="371" t="s">
        <v>527</v>
      </c>
      <c r="D326" s="372"/>
      <c r="E326" s="373"/>
      <c r="F326" s="374" t="s">
        <v>452</v>
      </c>
      <c r="G326" s="373"/>
      <c r="H326" s="375">
        <v>0.01</v>
      </c>
      <c r="I326" s="373"/>
      <c r="J326" s="375">
        <v>1</v>
      </c>
      <c r="K326" s="373"/>
      <c r="L326" s="189">
        <v>5.0000000000000002E-5</v>
      </c>
      <c r="M326" s="375">
        <v>6.62</v>
      </c>
      <c r="N326" s="373"/>
      <c r="O326" s="190" t="s">
        <v>439</v>
      </c>
      <c r="P326" s="375">
        <v>10.06</v>
      </c>
      <c r="Q326" s="373"/>
      <c r="R326" s="370"/>
      <c r="S326" s="372"/>
      <c r="T326" s="373"/>
      <c r="U326" s="189">
        <v>0</v>
      </c>
    </row>
    <row r="327" spans="1:21" ht="36.6" customHeight="1" x14ac:dyDescent="0.25">
      <c r="A327" s="190" t="s">
        <v>153</v>
      </c>
      <c r="B327" s="190" t="s">
        <v>526</v>
      </c>
      <c r="C327" s="371" t="s">
        <v>525</v>
      </c>
      <c r="D327" s="372"/>
      <c r="E327" s="373"/>
      <c r="F327" s="374" t="s">
        <v>452</v>
      </c>
      <c r="G327" s="373"/>
      <c r="H327" s="375">
        <v>0.01</v>
      </c>
      <c r="I327" s="373"/>
      <c r="J327" s="375">
        <v>1</v>
      </c>
      <c r="K327" s="373"/>
      <c r="L327" s="189">
        <v>5.0000000000000002E-5</v>
      </c>
      <c r="M327" s="370"/>
      <c r="N327" s="373"/>
      <c r="O327" s="190" t="s">
        <v>153</v>
      </c>
      <c r="P327" s="375">
        <v>1648.26</v>
      </c>
      <c r="Q327" s="373"/>
      <c r="R327" s="370"/>
      <c r="S327" s="372"/>
      <c r="T327" s="373"/>
      <c r="U327" s="189">
        <v>0.08</v>
      </c>
    </row>
    <row r="328" spans="1:21" ht="14.25" customHeight="1" x14ac:dyDescent="0.25">
      <c r="A328" s="190" t="s">
        <v>153</v>
      </c>
      <c r="B328" s="190" t="s">
        <v>524</v>
      </c>
      <c r="C328" s="371" t="s">
        <v>523</v>
      </c>
      <c r="D328" s="372"/>
      <c r="E328" s="373"/>
      <c r="F328" s="374" t="s">
        <v>312</v>
      </c>
      <c r="G328" s="373"/>
      <c r="H328" s="375">
        <v>0.01</v>
      </c>
      <c r="I328" s="373"/>
      <c r="J328" s="375">
        <v>1</v>
      </c>
      <c r="K328" s="373"/>
      <c r="L328" s="189">
        <v>5.0000000000000002E-5</v>
      </c>
      <c r="M328" s="370"/>
      <c r="N328" s="373"/>
      <c r="O328" s="190" t="s">
        <v>153</v>
      </c>
      <c r="P328" s="375">
        <v>655.38</v>
      </c>
      <c r="Q328" s="373"/>
      <c r="R328" s="375">
        <v>1</v>
      </c>
      <c r="S328" s="372"/>
      <c r="T328" s="373"/>
      <c r="U328" s="189">
        <v>0.03</v>
      </c>
    </row>
    <row r="329" spans="1:21" ht="18.95" customHeight="1" x14ac:dyDescent="0.25">
      <c r="A329" s="190" t="s">
        <v>153</v>
      </c>
      <c r="B329" s="190" t="s">
        <v>454</v>
      </c>
      <c r="C329" s="371" t="s">
        <v>453</v>
      </c>
      <c r="D329" s="372"/>
      <c r="E329" s="373"/>
      <c r="F329" s="374" t="s">
        <v>452</v>
      </c>
      <c r="G329" s="373"/>
      <c r="H329" s="375">
        <v>0.01</v>
      </c>
      <c r="I329" s="373"/>
      <c r="J329" s="375">
        <v>1</v>
      </c>
      <c r="K329" s="373"/>
      <c r="L329" s="189">
        <v>5.0000000000000002E-5</v>
      </c>
      <c r="M329" s="370"/>
      <c r="N329" s="373"/>
      <c r="O329" s="190" t="s">
        <v>153</v>
      </c>
      <c r="P329" s="375">
        <v>657.75</v>
      </c>
      <c r="Q329" s="373"/>
      <c r="R329" s="370"/>
      <c r="S329" s="372"/>
      <c r="T329" s="373"/>
      <c r="U329" s="189">
        <v>0.03</v>
      </c>
    </row>
    <row r="330" spans="1:21" ht="14.25" customHeight="1" x14ac:dyDescent="0.25">
      <c r="A330" s="190" t="s">
        <v>153</v>
      </c>
      <c r="B330" s="190" t="s">
        <v>451</v>
      </c>
      <c r="C330" s="371" t="s">
        <v>450</v>
      </c>
      <c r="D330" s="372"/>
      <c r="E330" s="373"/>
      <c r="F330" s="374" t="s">
        <v>312</v>
      </c>
      <c r="G330" s="373"/>
      <c r="H330" s="375">
        <v>0.01</v>
      </c>
      <c r="I330" s="373"/>
      <c r="J330" s="375">
        <v>1</v>
      </c>
      <c r="K330" s="373"/>
      <c r="L330" s="189">
        <v>5.0000000000000002E-5</v>
      </c>
      <c r="M330" s="370"/>
      <c r="N330" s="373"/>
      <c r="O330" s="190" t="s">
        <v>153</v>
      </c>
      <c r="P330" s="375">
        <v>570.26</v>
      </c>
      <c r="Q330" s="373"/>
      <c r="R330" s="375">
        <v>1</v>
      </c>
      <c r="S330" s="372"/>
      <c r="T330" s="373"/>
      <c r="U330" s="189">
        <v>0.03</v>
      </c>
    </row>
    <row r="331" spans="1:21" ht="27.6" customHeight="1" x14ac:dyDescent="0.25">
      <c r="A331" s="190" t="s">
        <v>153</v>
      </c>
      <c r="B331" s="190" t="s">
        <v>522</v>
      </c>
      <c r="C331" s="371" t="s">
        <v>521</v>
      </c>
      <c r="D331" s="372"/>
      <c r="E331" s="373"/>
      <c r="F331" s="374" t="s">
        <v>452</v>
      </c>
      <c r="G331" s="373"/>
      <c r="H331" s="375">
        <v>0.65</v>
      </c>
      <c r="I331" s="373"/>
      <c r="J331" s="375">
        <v>1</v>
      </c>
      <c r="K331" s="373"/>
      <c r="L331" s="189">
        <v>3.2499999999999999E-3</v>
      </c>
      <c r="M331" s="375">
        <v>4.5199999999999996</v>
      </c>
      <c r="N331" s="373"/>
      <c r="O331" s="190" t="s">
        <v>520</v>
      </c>
      <c r="P331" s="375">
        <v>6.69</v>
      </c>
      <c r="Q331" s="373"/>
      <c r="R331" s="370"/>
      <c r="S331" s="372"/>
      <c r="T331" s="373"/>
      <c r="U331" s="189">
        <v>0.02</v>
      </c>
    </row>
    <row r="332" spans="1:21" ht="14.25" customHeight="1" x14ac:dyDescent="0.25">
      <c r="A332" s="190" t="s">
        <v>153</v>
      </c>
      <c r="B332" s="190" t="s">
        <v>311</v>
      </c>
      <c r="C332" s="371" t="s">
        <v>310</v>
      </c>
      <c r="D332" s="372"/>
      <c r="E332" s="373"/>
      <c r="F332" s="374" t="s">
        <v>153</v>
      </c>
      <c r="G332" s="373"/>
      <c r="H332" s="370"/>
      <c r="I332" s="373"/>
      <c r="J332" s="370"/>
      <c r="K332" s="373"/>
      <c r="L332" s="192"/>
      <c r="M332" s="370"/>
      <c r="N332" s="373"/>
      <c r="O332" s="190" t="s">
        <v>153</v>
      </c>
      <c r="P332" s="370"/>
      <c r="Q332" s="373"/>
      <c r="R332" s="370"/>
      <c r="S332" s="372"/>
      <c r="T332" s="373"/>
      <c r="U332" s="189">
        <v>5.37</v>
      </c>
    </row>
    <row r="333" spans="1:21" ht="14.25" customHeight="1" x14ac:dyDescent="0.25">
      <c r="A333" s="190" t="s">
        <v>153</v>
      </c>
      <c r="B333" s="190" t="s">
        <v>519</v>
      </c>
      <c r="C333" s="371" t="s">
        <v>518</v>
      </c>
      <c r="D333" s="372"/>
      <c r="E333" s="373"/>
      <c r="F333" s="374" t="s">
        <v>336</v>
      </c>
      <c r="G333" s="373"/>
      <c r="H333" s="375">
        <v>8.9999999999999993E-3</v>
      </c>
      <c r="I333" s="373"/>
      <c r="J333" s="375">
        <v>1</v>
      </c>
      <c r="K333" s="373"/>
      <c r="L333" s="189">
        <v>4.5000000000000003E-5</v>
      </c>
      <c r="M333" s="375">
        <v>80322.25</v>
      </c>
      <c r="N333" s="373"/>
      <c r="O333" s="190" t="s">
        <v>58</v>
      </c>
      <c r="P333" s="375">
        <v>104418.93</v>
      </c>
      <c r="Q333" s="373"/>
      <c r="R333" s="370"/>
      <c r="S333" s="372"/>
      <c r="T333" s="373"/>
      <c r="U333" s="189">
        <v>4.7</v>
      </c>
    </row>
    <row r="334" spans="1:21" ht="14.25" customHeight="1" x14ac:dyDescent="0.25">
      <c r="A334" s="190" t="s">
        <v>153</v>
      </c>
      <c r="B334" s="190" t="s">
        <v>517</v>
      </c>
      <c r="C334" s="371" t="s">
        <v>516</v>
      </c>
      <c r="D334" s="372"/>
      <c r="E334" s="373"/>
      <c r="F334" s="374" t="s">
        <v>440</v>
      </c>
      <c r="G334" s="373"/>
      <c r="H334" s="375">
        <v>1.4</v>
      </c>
      <c r="I334" s="373"/>
      <c r="J334" s="375">
        <v>1</v>
      </c>
      <c r="K334" s="373"/>
      <c r="L334" s="189">
        <v>7.0000000000000001E-3</v>
      </c>
      <c r="M334" s="375">
        <v>60.6</v>
      </c>
      <c r="N334" s="373"/>
      <c r="O334" s="190" t="s">
        <v>515</v>
      </c>
      <c r="P334" s="375">
        <v>95.75</v>
      </c>
      <c r="Q334" s="373"/>
      <c r="R334" s="370"/>
      <c r="S334" s="372"/>
      <c r="T334" s="373"/>
      <c r="U334" s="189">
        <v>0.67</v>
      </c>
    </row>
    <row r="335" spans="1:21" ht="14.25" customHeight="1" x14ac:dyDescent="0.25">
      <c r="A335" s="190" t="s">
        <v>153</v>
      </c>
      <c r="B335" s="190" t="s">
        <v>153</v>
      </c>
      <c r="C335" s="357" t="s">
        <v>309</v>
      </c>
      <c r="D335" s="372"/>
      <c r="E335" s="373"/>
      <c r="F335" s="374" t="s">
        <v>153</v>
      </c>
      <c r="G335" s="373"/>
      <c r="H335" s="370"/>
      <c r="I335" s="373"/>
      <c r="J335" s="370"/>
      <c r="K335" s="373"/>
      <c r="L335" s="192"/>
      <c r="M335" s="370"/>
      <c r="N335" s="373"/>
      <c r="O335" s="190" t="s">
        <v>153</v>
      </c>
      <c r="P335" s="370"/>
      <c r="Q335" s="373"/>
      <c r="R335" s="370"/>
      <c r="S335" s="372"/>
      <c r="T335" s="373"/>
      <c r="U335" s="187">
        <v>11.29</v>
      </c>
    </row>
    <row r="336" spans="1:21" ht="14.25" customHeight="1" x14ac:dyDescent="0.25">
      <c r="A336" s="191" t="s">
        <v>153</v>
      </c>
      <c r="B336" s="191" t="s">
        <v>153</v>
      </c>
      <c r="C336" s="371" t="s">
        <v>308</v>
      </c>
      <c r="D336" s="372"/>
      <c r="E336" s="373"/>
      <c r="F336" s="374" t="s">
        <v>153</v>
      </c>
      <c r="G336" s="373"/>
      <c r="H336" s="370"/>
      <c r="I336" s="373"/>
      <c r="J336" s="371" t="s">
        <v>153</v>
      </c>
      <c r="K336" s="373"/>
      <c r="L336" s="190" t="s">
        <v>153</v>
      </c>
      <c r="M336" s="371" t="s">
        <v>153</v>
      </c>
      <c r="N336" s="373"/>
      <c r="O336" s="191" t="s">
        <v>153</v>
      </c>
      <c r="P336" s="370"/>
      <c r="Q336" s="373"/>
      <c r="R336" s="371" t="s">
        <v>153</v>
      </c>
      <c r="S336" s="372"/>
      <c r="T336" s="373"/>
      <c r="U336" s="189">
        <v>5.79</v>
      </c>
    </row>
    <row r="337" spans="1:21" ht="38.85" customHeight="1" x14ac:dyDescent="0.25">
      <c r="A337" s="191" t="s">
        <v>153</v>
      </c>
      <c r="B337" s="190" t="s">
        <v>514</v>
      </c>
      <c r="C337" s="371" t="s">
        <v>513</v>
      </c>
      <c r="D337" s="372"/>
      <c r="E337" s="373"/>
      <c r="F337" s="374" t="s">
        <v>303</v>
      </c>
      <c r="G337" s="373"/>
      <c r="H337" s="375">
        <v>94</v>
      </c>
      <c r="I337" s="373"/>
      <c r="J337" s="375">
        <v>1</v>
      </c>
      <c r="K337" s="373"/>
      <c r="L337" s="189">
        <v>94</v>
      </c>
      <c r="M337" s="370"/>
      <c r="N337" s="373"/>
      <c r="O337" s="190" t="s">
        <v>153</v>
      </c>
      <c r="P337" s="370"/>
      <c r="Q337" s="373"/>
      <c r="R337" s="378" t="s">
        <v>153</v>
      </c>
      <c r="S337" s="372"/>
      <c r="T337" s="373"/>
      <c r="U337" s="189">
        <v>5.44</v>
      </c>
    </row>
    <row r="338" spans="1:21" ht="38.85" customHeight="1" x14ac:dyDescent="0.25">
      <c r="A338" s="191" t="s">
        <v>153</v>
      </c>
      <c r="B338" s="190" t="s">
        <v>512</v>
      </c>
      <c r="C338" s="371" t="s">
        <v>511</v>
      </c>
      <c r="D338" s="372"/>
      <c r="E338" s="373"/>
      <c r="F338" s="374" t="s">
        <v>303</v>
      </c>
      <c r="G338" s="373"/>
      <c r="H338" s="375">
        <v>51</v>
      </c>
      <c r="I338" s="373"/>
      <c r="J338" s="375">
        <v>1</v>
      </c>
      <c r="K338" s="373"/>
      <c r="L338" s="189">
        <v>51</v>
      </c>
      <c r="M338" s="370"/>
      <c r="N338" s="373"/>
      <c r="O338" s="190" t="s">
        <v>153</v>
      </c>
      <c r="P338" s="370"/>
      <c r="Q338" s="373"/>
      <c r="R338" s="378" t="s">
        <v>153</v>
      </c>
      <c r="S338" s="372"/>
      <c r="T338" s="373"/>
      <c r="U338" s="189">
        <v>2.95</v>
      </c>
    </row>
    <row r="339" spans="1:21" ht="14.25" customHeight="1" x14ac:dyDescent="0.25">
      <c r="A339" s="188" t="s">
        <v>153</v>
      </c>
      <c r="B339" s="188" t="s">
        <v>153</v>
      </c>
      <c r="C339" s="357" t="s">
        <v>302</v>
      </c>
      <c r="D339" s="354"/>
      <c r="E339" s="354"/>
      <c r="F339" s="354"/>
      <c r="G339" s="354"/>
      <c r="H339" s="354"/>
      <c r="I339" s="354"/>
      <c r="J339" s="354"/>
      <c r="K339" s="354"/>
      <c r="L339" s="358"/>
      <c r="M339" s="376" t="s">
        <v>153</v>
      </c>
      <c r="N339" s="354"/>
      <c r="O339" s="358"/>
      <c r="P339" s="377">
        <v>3936</v>
      </c>
      <c r="Q339" s="358"/>
      <c r="R339" s="361"/>
      <c r="S339" s="354"/>
      <c r="T339" s="358"/>
      <c r="U339" s="187">
        <v>19.68</v>
      </c>
    </row>
    <row r="340" spans="1:21" ht="14.25" customHeight="1" x14ac:dyDescent="0.25"/>
    <row r="341" spans="1:21" ht="18.2" customHeight="1" x14ac:dyDescent="0.25">
      <c r="A341" s="356" t="s">
        <v>510</v>
      </c>
      <c r="B341" s="333"/>
      <c r="C341" s="333"/>
      <c r="D341" s="333"/>
      <c r="E341" s="333"/>
      <c r="F341" s="333"/>
      <c r="G341" s="333"/>
      <c r="H341" s="333"/>
      <c r="I341" s="333"/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3"/>
      <c r="U341" s="333"/>
    </row>
    <row r="342" spans="1:21" ht="71.45" customHeight="1" x14ac:dyDescent="0.25">
      <c r="A342" s="195" t="s">
        <v>509</v>
      </c>
      <c r="B342" s="194" t="s">
        <v>508</v>
      </c>
      <c r="C342" s="357" t="s">
        <v>507</v>
      </c>
      <c r="D342" s="354"/>
      <c r="E342" s="358"/>
      <c r="F342" s="359" t="s">
        <v>506</v>
      </c>
      <c r="G342" s="358"/>
      <c r="H342" s="360">
        <v>0.3</v>
      </c>
      <c r="I342" s="358"/>
      <c r="J342" s="360">
        <v>6</v>
      </c>
      <c r="K342" s="358"/>
      <c r="L342" s="187">
        <v>1.8</v>
      </c>
      <c r="M342" s="361"/>
      <c r="N342" s="358"/>
      <c r="O342" s="193"/>
      <c r="P342" s="361"/>
      <c r="Q342" s="358"/>
      <c r="R342" s="361"/>
      <c r="S342" s="354"/>
      <c r="T342" s="358"/>
      <c r="U342" s="192"/>
    </row>
    <row r="343" spans="1:21" ht="28.35" customHeight="1" x14ac:dyDescent="0.25">
      <c r="A343" s="196" t="s">
        <v>153</v>
      </c>
      <c r="B343" s="190" t="s">
        <v>462</v>
      </c>
      <c r="C343" s="371" t="s">
        <v>461</v>
      </c>
      <c r="D343" s="354"/>
      <c r="E343" s="354"/>
      <c r="F343" s="354"/>
      <c r="G343" s="354"/>
      <c r="H343" s="354"/>
      <c r="I343" s="354"/>
      <c r="J343" s="354"/>
      <c r="K343" s="354"/>
      <c r="L343" s="354"/>
      <c r="M343" s="354"/>
      <c r="N343" s="354"/>
      <c r="O343" s="354"/>
      <c r="P343" s="354"/>
      <c r="Q343" s="354"/>
      <c r="R343" s="354"/>
      <c r="S343" s="354"/>
      <c r="T343" s="358"/>
      <c r="U343" s="191" t="s">
        <v>153</v>
      </c>
    </row>
    <row r="344" spans="1:21" ht="14.25" customHeight="1" x14ac:dyDescent="0.25">
      <c r="A344" s="190" t="s">
        <v>153</v>
      </c>
      <c r="B344" s="190" t="s">
        <v>150</v>
      </c>
      <c r="C344" s="371" t="s">
        <v>319</v>
      </c>
      <c r="D344" s="354"/>
      <c r="E344" s="358"/>
      <c r="F344" s="374" t="s">
        <v>312</v>
      </c>
      <c r="G344" s="358"/>
      <c r="H344" s="370"/>
      <c r="I344" s="358"/>
      <c r="J344" s="370"/>
      <c r="K344" s="358"/>
      <c r="L344" s="189">
        <v>12.978</v>
      </c>
      <c r="M344" s="370"/>
      <c r="N344" s="358"/>
      <c r="O344" s="190" t="s">
        <v>153</v>
      </c>
      <c r="P344" s="370"/>
      <c r="Q344" s="358"/>
      <c r="R344" s="370"/>
      <c r="S344" s="354"/>
      <c r="T344" s="358"/>
      <c r="U344" s="189">
        <v>7235.24</v>
      </c>
    </row>
    <row r="345" spans="1:21" ht="14.25" customHeight="1" x14ac:dyDescent="0.25">
      <c r="A345" s="190" t="s">
        <v>153</v>
      </c>
      <c r="B345" s="190" t="s">
        <v>460</v>
      </c>
      <c r="C345" s="371" t="s">
        <v>459</v>
      </c>
      <c r="D345" s="354"/>
      <c r="E345" s="358"/>
      <c r="F345" s="374" t="s">
        <v>312</v>
      </c>
      <c r="G345" s="358"/>
      <c r="H345" s="375">
        <v>7.21</v>
      </c>
      <c r="I345" s="358"/>
      <c r="J345" s="375">
        <v>1</v>
      </c>
      <c r="K345" s="358"/>
      <c r="L345" s="189">
        <v>12.978</v>
      </c>
      <c r="M345" s="370"/>
      <c r="N345" s="358"/>
      <c r="O345" s="190" t="s">
        <v>153</v>
      </c>
      <c r="P345" s="375">
        <v>557.5</v>
      </c>
      <c r="Q345" s="373"/>
      <c r="R345" s="375">
        <v>1</v>
      </c>
      <c r="S345" s="372"/>
      <c r="T345" s="373"/>
      <c r="U345" s="189">
        <v>7235.24</v>
      </c>
    </row>
    <row r="346" spans="1:21" ht="14.25" customHeight="1" x14ac:dyDescent="0.25">
      <c r="A346" s="190" t="s">
        <v>153</v>
      </c>
      <c r="B346" s="190" t="s">
        <v>159</v>
      </c>
      <c r="C346" s="371" t="s">
        <v>314</v>
      </c>
      <c r="D346" s="372"/>
      <c r="E346" s="373"/>
      <c r="F346" s="374" t="s">
        <v>153</v>
      </c>
      <c r="G346" s="373"/>
      <c r="H346" s="370"/>
      <c r="I346" s="373"/>
      <c r="J346" s="370"/>
      <c r="K346" s="373"/>
      <c r="L346" s="192"/>
      <c r="M346" s="370"/>
      <c r="N346" s="373"/>
      <c r="O346" s="190" t="s">
        <v>153</v>
      </c>
      <c r="P346" s="370"/>
      <c r="Q346" s="373"/>
      <c r="R346" s="370"/>
      <c r="S346" s="372"/>
      <c r="T346" s="373"/>
      <c r="U346" s="189">
        <v>475.31</v>
      </c>
    </row>
    <row r="347" spans="1:21" ht="14.25" customHeight="1" x14ac:dyDescent="0.25">
      <c r="A347" s="190" t="s">
        <v>153</v>
      </c>
      <c r="B347" s="190" t="s">
        <v>161</v>
      </c>
      <c r="C347" s="371" t="s">
        <v>313</v>
      </c>
      <c r="D347" s="372"/>
      <c r="E347" s="373"/>
      <c r="F347" s="374" t="s">
        <v>312</v>
      </c>
      <c r="G347" s="373"/>
      <c r="H347" s="370"/>
      <c r="I347" s="373"/>
      <c r="J347" s="370"/>
      <c r="K347" s="373"/>
      <c r="L347" s="189">
        <v>0.252</v>
      </c>
      <c r="M347" s="370"/>
      <c r="N347" s="373"/>
      <c r="O347" s="190" t="s">
        <v>153</v>
      </c>
      <c r="P347" s="370"/>
      <c r="Q347" s="373"/>
      <c r="R347" s="370"/>
      <c r="S347" s="372"/>
      <c r="T347" s="373"/>
      <c r="U347" s="189">
        <v>168.37</v>
      </c>
    </row>
    <row r="348" spans="1:21" ht="18.95" customHeight="1" x14ac:dyDescent="0.25">
      <c r="A348" s="190" t="s">
        <v>153</v>
      </c>
      <c r="B348" s="190" t="s">
        <v>458</v>
      </c>
      <c r="C348" s="371" t="s">
        <v>457</v>
      </c>
      <c r="D348" s="372"/>
      <c r="E348" s="373"/>
      <c r="F348" s="374" t="s">
        <v>452</v>
      </c>
      <c r="G348" s="373"/>
      <c r="H348" s="375">
        <v>7.0000000000000007E-2</v>
      </c>
      <c r="I348" s="373"/>
      <c r="J348" s="375">
        <v>1</v>
      </c>
      <c r="K348" s="373"/>
      <c r="L348" s="189">
        <v>0.126</v>
      </c>
      <c r="M348" s="370"/>
      <c r="N348" s="373"/>
      <c r="O348" s="190" t="s">
        <v>153</v>
      </c>
      <c r="P348" s="375">
        <v>1664.09</v>
      </c>
      <c r="Q348" s="373"/>
      <c r="R348" s="370"/>
      <c r="S348" s="372"/>
      <c r="T348" s="373"/>
      <c r="U348" s="189">
        <v>209.68</v>
      </c>
    </row>
    <row r="349" spans="1:21" ht="14.25" customHeight="1" x14ac:dyDescent="0.25">
      <c r="A349" s="190" t="s">
        <v>153</v>
      </c>
      <c r="B349" s="190" t="s">
        <v>456</v>
      </c>
      <c r="C349" s="371" t="s">
        <v>455</v>
      </c>
      <c r="D349" s="372"/>
      <c r="E349" s="373"/>
      <c r="F349" s="374" t="s">
        <v>312</v>
      </c>
      <c r="G349" s="373"/>
      <c r="H349" s="375">
        <v>7.0000000000000007E-2</v>
      </c>
      <c r="I349" s="373"/>
      <c r="J349" s="375">
        <v>1</v>
      </c>
      <c r="K349" s="373"/>
      <c r="L349" s="189">
        <v>0.126</v>
      </c>
      <c r="M349" s="370"/>
      <c r="N349" s="373"/>
      <c r="O349" s="190" t="s">
        <v>153</v>
      </c>
      <c r="P349" s="375">
        <v>766.03</v>
      </c>
      <c r="Q349" s="373"/>
      <c r="R349" s="375">
        <v>1</v>
      </c>
      <c r="S349" s="372"/>
      <c r="T349" s="373"/>
      <c r="U349" s="189">
        <v>96.52</v>
      </c>
    </row>
    <row r="350" spans="1:21" ht="18.95" customHeight="1" x14ac:dyDescent="0.25">
      <c r="A350" s="190" t="s">
        <v>153</v>
      </c>
      <c r="B350" s="190" t="s">
        <v>454</v>
      </c>
      <c r="C350" s="371" t="s">
        <v>453</v>
      </c>
      <c r="D350" s="372"/>
      <c r="E350" s="373"/>
      <c r="F350" s="374" t="s">
        <v>452</v>
      </c>
      <c r="G350" s="373"/>
      <c r="H350" s="375">
        <v>7.0000000000000007E-2</v>
      </c>
      <c r="I350" s="373"/>
      <c r="J350" s="375">
        <v>1</v>
      </c>
      <c r="K350" s="373"/>
      <c r="L350" s="189">
        <v>0.126</v>
      </c>
      <c r="M350" s="370"/>
      <c r="N350" s="373"/>
      <c r="O350" s="190" t="s">
        <v>153</v>
      </c>
      <c r="P350" s="375">
        <v>657.75</v>
      </c>
      <c r="Q350" s="373"/>
      <c r="R350" s="370"/>
      <c r="S350" s="372"/>
      <c r="T350" s="373"/>
      <c r="U350" s="189">
        <v>82.88</v>
      </c>
    </row>
    <row r="351" spans="1:21" ht="14.25" customHeight="1" x14ac:dyDescent="0.25">
      <c r="A351" s="190" t="s">
        <v>153</v>
      </c>
      <c r="B351" s="190" t="s">
        <v>451</v>
      </c>
      <c r="C351" s="371" t="s">
        <v>450</v>
      </c>
      <c r="D351" s="372"/>
      <c r="E351" s="373"/>
      <c r="F351" s="374" t="s">
        <v>312</v>
      </c>
      <c r="G351" s="373"/>
      <c r="H351" s="375">
        <v>7.0000000000000007E-2</v>
      </c>
      <c r="I351" s="373"/>
      <c r="J351" s="375">
        <v>1</v>
      </c>
      <c r="K351" s="373"/>
      <c r="L351" s="189">
        <v>0.126</v>
      </c>
      <c r="M351" s="370"/>
      <c r="N351" s="373"/>
      <c r="O351" s="190" t="s">
        <v>153</v>
      </c>
      <c r="P351" s="375">
        <v>570.26</v>
      </c>
      <c r="Q351" s="373"/>
      <c r="R351" s="375">
        <v>1</v>
      </c>
      <c r="S351" s="372"/>
      <c r="T351" s="373"/>
      <c r="U351" s="189">
        <v>71.849999999999994</v>
      </c>
    </row>
    <row r="352" spans="1:21" ht="18.95" customHeight="1" x14ac:dyDescent="0.25">
      <c r="A352" s="190" t="s">
        <v>153</v>
      </c>
      <c r="B352" s="190" t="s">
        <v>489</v>
      </c>
      <c r="C352" s="371" t="s">
        <v>488</v>
      </c>
      <c r="D352" s="372"/>
      <c r="E352" s="373"/>
      <c r="F352" s="374" t="s">
        <v>452</v>
      </c>
      <c r="G352" s="373"/>
      <c r="H352" s="375">
        <v>2.19</v>
      </c>
      <c r="I352" s="373"/>
      <c r="J352" s="375">
        <v>1</v>
      </c>
      <c r="K352" s="373"/>
      <c r="L352" s="189">
        <v>3.9420000000000002</v>
      </c>
      <c r="M352" s="370"/>
      <c r="N352" s="373"/>
      <c r="O352" s="190" t="s">
        <v>153</v>
      </c>
      <c r="P352" s="375">
        <v>46.36</v>
      </c>
      <c r="Q352" s="373"/>
      <c r="R352" s="370"/>
      <c r="S352" s="372"/>
      <c r="T352" s="373"/>
      <c r="U352" s="189">
        <v>182.75</v>
      </c>
    </row>
    <row r="353" spans="1:21" ht="14.25" customHeight="1" x14ac:dyDescent="0.25">
      <c r="A353" s="190" t="s">
        <v>153</v>
      </c>
      <c r="B353" s="190" t="s">
        <v>311</v>
      </c>
      <c r="C353" s="371" t="s">
        <v>310</v>
      </c>
      <c r="D353" s="372"/>
      <c r="E353" s="373"/>
      <c r="F353" s="374" t="s">
        <v>153</v>
      </c>
      <c r="G353" s="373"/>
      <c r="H353" s="370"/>
      <c r="I353" s="373"/>
      <c r="J353" s="370"/>
      <c r="K353" s="373"/>
      <c r="L353" s="192"/>
      <c r="M353" s="370"/>
      <c r="N353" s="373"/>
      <c r="O353" s="190" t="s">
        <v>153</v>
      </c>
      <c r="P353" s="370"/>
      <c r="Q353" s="373"/>
      <c r="R353" s="370"/>
      <c r="S353" s="372"/>
      <c r="T353" s="373"/>
      <c r="U353" s="189">
        <v>4327.41</v>
      </c>
    </row>
    <row r="354" spans="1:21" ht="36.6" customHeight="1" x14ac:dyDescent="0.25">
      <c r="A354" s="190" t="s">
        <v>153</v>
      </c>
      <c r="B354" s="190" t="s">
        <v>502</v>
      </c>
      <c r="C354" s="371" t="s">
        <v>501</v>
      </c>
      <c r="D354" s="372"/>
      <c r="E354" s="373"/>
      <c r="F354" s="374" t="s">
        <v>440</v>
      </c>
      <c r="G354" s="373"/>
      <c r="H354" s="375">
        <v>1.9</v>
      </c>
      <c r="I354" s="373"/>
      <c r="J354" s="375">
        <v>1</v>
      </c>
      <c r="K354" s="373"/>
      <c r="L354" s="189">
        <v>3.42</v>
      </c>
      <c r="M354" s="375">
        <v>911.56</v>
      </c>
      <c r="N354" s="373"/>
      <c r="O354" s="190" t="s">
        <v>443</v>
      </c>
      <c r="P354" s="375">
        <v>1175.9100000000001</v>
      </c>
      <c r="Q354" s="373"/>
      <c r="R354" s="370"/>
      <c r="S354" s="372"/>
      <c r="T354" s="373"/>
      <c r="U354" s="189">
        <v>4021.61</v>
      </c>
    </row>
    <row r="355" spans="1:21" ht="27.6" customHeight="1" x14ac:dyDescent="0.25">
      <c r="A355" s="190" t="s">
        <v>153</v>
      </c>
      <c r="B355" s="190" t="s">
        <v>500</v>
      </c>
      <c r="C355" s="371" t="s">
        <v>499</v>
      </c>
      <c r="D355" s="372"/>
      <c r="E355" s="373"/>
      <c r="F355" s="374" t="s">
        <v>440</v>
      </c>
      <c r="G355" s="373"/>
      <c r="H355" s="375">
        <v>0.71</v>
      </c>
      <c r="I355" s="373"/>
      <c r="J355" s="375">
        <v>1</v>
      </c>
      <c r="K355" s="373"/>
      <c r="L355" s="189">
        <v>1.278</v>
      </c>
      <c r="M355" s="375">
        <v>155.63</v>
      </c>
      <c r="N355" s="373"/>
      <c r="O355" s="190" t="s">
        <v>498</v>
      </c>
      <c r="P355" s="375">
        <v>126.06</v>
      </c>
      <c r="Q355" s="373"/>
      <c r="R355" s="370"/>
      <c r="S355" s="372"/>
      <c r="T355" s="373"/>
      <c r="U355" s="189">
        <v>161.1</v>
      </c>
    </row>
    <row r="356" spans="1:21" ht="18.95" customHeight="1" x14ac:dyDescent="0.25">
      <c r="A356" s="190" t="s">
        <v>153</v>
      </c>
      <c r="B356" s="190" t="s">
        <v>432</v>
      </c>
      <c r="C356" s="371" t="s">
        <v>431</v>
      </c>
      <c r="D356" s="372"/>
      <c r="E356" s="373"/>
      <c r="F356" s="374" t="s">
        <v>303</v>
      </c>
      <c r="G356" s="373"/>
      <c r="H356" s="375">
        <v>1</v>
      </c>
      <c r="I356" s="373"/>
      <c r="J356" s="375">
        <v>1</v>
      </c>
      <c r="K356" s="373"/>
      <c r="L356" s="189">
        <v>144.70488</v>
      </c>
      <c r="M356" s="370"/>
      <c r="N356" s="373"/>
      <c r="O356" s="190" t="s">
        <v>153</v>
      </c>
      <c r="P356" s="375">
        <v>1</v>
      </c>
      <c r="Q356" s="373"/>
      <c r="R356" s="370"/>
      <c r="S356" s="372"/>
      <c r="T356" s="373"/>
      <c r="U356" s="189">
        <v>144.69999999999999</v>
      </c>
    </row>
    <row r="357" spans="1:21" ht="14.25" customHeight="1" x14ac:dyDescent="0.25">
      <c r="A357" s="190" t="s">
        <v>153</v>
      </c>
      <c r="B357" s="190" t="s">
        <v>153</v>
      </c>
      <c r="C357" s="357" t="s">
        <v>309</v>
      </c>
      <c r="D357" s="372"/>
      <c r="E357" s="373"/>
      <c r="F357" s="374" t="s">
        <v>153</v>
      </c>
      <c r="G357" s="373"/>
      <c r="H357" s="370"/>
      <c r="I357" s="373"/>
      <c r="J357" s="370"/>
      <c r="K357" s="373"/>
      <c r="L357" s="192"/>
      <c r="M357" s="370"/>
      <c r="N357" s="373"/>
      <c r="O357" s="190" t="s">
        <v>153</v>
      </c>
      <c r="P357" s="370"/>
      <c r="Q357" s="373"/>
      <c r="R357" s="370"/>
      <c r="S357" s="372"/>
      <c r="T357" s="373"/>
      <c r="U357" s="187">
        <v>12206.33</v>
      </c>
    </row>
    <row r="358" spans="1:21" ht="14.25" customHeight="1" x14ac:dyDescent="0.25">
      <c r="A358" s="191" t="s">
        <v>153</v>
      </c>
      <c r="B358" s="191" t="s">
        <v>153</v>
      </c>
      <c r="C358" s="371" t="s">
        <v>308</v>
      </c>
      <c r="D358" s="372"/>
      <c r="E358" s="373"/>
      <c r="F358" s="374" t="s">
        <v>153</v>
      </c>
      <c r="G358" s="373"/>
      <c r="H358" s="370"/>
      <c r="I358" s="373"/>
      <c r="J358" s="371" t="s">
        <v>153</v>
      </c>
      <c r="K358" s="373"/>
      <c r="L358" s="190" t="s">
        <v>153</v>
      </c>
      <c r="M358" s="371" t="s">
        <v>153</v>
      </c>
      <c r="N358" s="373"/>
      <c r="O358" s="191" t="s">
        <v>153</v>
      </c>
      <c r="P358" s="370"/>
      <c r="Q358" s="373"/>
      <c r="R358" s="371" t="s">
        <v>153</v>
      </c>
      <c r="S358" s="372"/>
      <c r="T358" s="373"/>
      <c r="U358" s="189">
        <v>7403.61</v>
      </c>
    </row>
    <row r="359" spans="1:21" ht="28.35" customHeight="1" x14ac:dyDescent="0.25">
      <c r="A359" s="191" t="s">
        <v>153</v>
      </c>
      <c r="B359" s="190" t="s">
        <v>430</v>
      </c>
      <c r="C359" s="371" t="s">
        <v>429</v>
      </c>
      <c r="D359" s="372"/>
      <c r="E359" s="373"/>
      <c r="F359" s="374" t="s">
        <v>303</v>
      </c>
      <c r="G359" s="373"/>
      <c r="H359" s="375">
        <v>97</v>
      </c>
      <c r="I359" s="373"/>
      <c r="J359" s="375">
        <v>1</v>
      </c>
      <c r="K359" s="373"/>
      <c r="L359" s="189">
        <v>97</v>
      </c>
      <c r="M359" s="370"/>
      <c r="N359" s="373"/>
      <c r="O359" s="190" t="s">
        <v>153</v>
      </c>
      <c r="P359" s="370"/>
      <c r="Q359" s="373"/>
      <c r="R359" s="378" t="s">
        <v>153</v>
      </c>
      <c r="S359" s="372"/>
      <c r="T359" s="373"/>
      <c r="U359" s="189">
        <v>7181.5</v>
      </c>
    </row>
    <row r="360" spans="1:21" ht="28.35" customHeight="1" x14ac:dyDescent="0.25">
      <c r="A360" s="191" t="s">
        <v>153</v>
      </c>
      <c r="B360" s="190" t="s">
        <v>428</v>
      </c>
      <c r="C360" s="371" t="s">
        <v>427</v>
      </c>
      <c r="D360" s="372"/>
      <c r="E360" s="373"/>
      <c r="F360" s="374" t="s">
        <v>303</v>
      </c>
      <c r="G360" s="373"/>
      <c r="H360" s="375">
        <v>51</v>
      </c>
      <c r="I360" s="373"/>
      <c r="J360" s="375">
        <v>1</v>
      </c>
      <c r="K360" s="373"/>
      <c r="L360" s="189">
        <v>51</v>
      </c>
      <c r="M360" s="370"/>
      <c r="N360" s="373"/>
      <c r="O360" s="190" t="s">
        <v>153</v>
      </c>
      <c r="P360" s="370"/>
      <c r="Q360" s="373"/>
      <c r="R360" s="378" t="s">
        <v>153</v>
      </c>
      <c r="S360" s="372"/>
      <c r="T360" s="373"/>
      <c r="U360" s="189">
        <v>3775.84</v>
      </c>
    </row>
    <row r="361" spans="1:21" ht="14.25" customHeight="1" x14ac:dyDescent="0.25">
      <c r="A361" s="188" t="s">
        <v>153</v>
      </c>
      <c r="B361" s="188" t="s">
        <v>153</v>
      </c>
      <c r="C361" s="357" t="s">
        <v>302</v>
      </c>
      <c r="D361" s="372"/>
      <c r="E361" s="372"/>
      <c r="F361" s="372"/>
      <c r="G361" s="372"/>
      <c r="H361" s="372"/>
      <c r="I361" s="372"/>
      <c r="J361" s="372"/>
      <c r="K361" s="372"/>
      <c r="L361" s="373"/>
      <c r="M361" s="376" t="s">
        <v>153</v>
      </c>
      <c r="N361" s="372"/>
      <c r="O361" s="373"/>
      <c r="P361" s="377">
        <v>12868.71</v>
      </c>
      <c r="Q361" s="373"/>
      <c r="R361" s="361"/>
      <c r="S361" s="372"/>
      <c r="T361" s="373"/>
      <c r="U361" s="187">
        <v>23163.67</v>
      </c>
    </row>
    <row r="362" spans="1:21" ht="71.45" customHeight="1" x14ac:dyDescent="0.25">
      <c r="A362" s="195" t="s">
        <v>505</v>
      </c>
      <c r="B362" s="194" t="s">
        <v>504</v>
      </c>
      <c r="C362" s="357" t="s">
        <v>503</v>
      </c>
      <c r="D362" s="372"/>
      <c r="E362" s="373"/>
      <c r="F362" s="359" t="s">
        <v>463</v>
      </c>
      <c r="G362" s="373"/>
      <c r="H362" s="360">
        <v>0.05</v>
      </c>
      <c r="I362" s="373"/>
      <c r="J362" s="360">
        <v>1</v>
      </c>
      <c r="K362" s="373"/>
      <c r="L362" s="187">
        <v>0.05</v>
      </c>
      <c r="M362" s="361"/>
      <c r="N362" s="373"/>
      <c r="O362" s="193"/>
      <c r="P362" s="361"/>
      <c r="Q362" s="373"/>
      <c r="R362" s="361"/>
      <c r="S362" s="372"/>
      <c r="T362" s="373"/>
      <c r="U362" s="192"/>
    </row>
    <row r="363" spans="1:21" ht="28.35" customHeight="1" x14ac:dyDescent="0.25">
      <c r="A363" s="196" t="s">
        <v>153</v>
      </c>
      <c r="B363" s="190" t="s">
        <v>462</v>
      </c>
      <c r="C363" s="371" t="s">
        <v>461</v>
      </c>
      <c r="D363" s="372"/>
      <c r="E363" s="372"/>
      <c r="F363" s="372"/>
      <c r="G363" s="372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3"/>
      <c r="U363" s="191" t="s">
        <v>153</v>
      </c>
    </row>
    <row r="364" spans="1:21" ht="14.25" customHeight="1" x14ac:dyDescent="0.25">
      <c r="A364" s="190" t="s">
        <v>153</v>
      </c>
      <c r="B364" s="190" t="s">
        <v>150</v>
      </c>
      <c r="C364" s="371" t="s">
        <v>319</v>
      </c>
      <c r="D364" s="372"/>
      <c r="E364" s="373"/>
      <c r="F364" s="374" t="s">
        <v>312</v>
      </c>
      <c r="G364" s="373"/>
      <c r="H364" s="370"/>
      <c r="I364" s="373"/>
      <c r="J364" s="370"/>
      <c r="K364" s="373"/>
      <c r="L364" s="189">
        <v>0.82499999999999996</v>
      </c>
      <c r="M364" s="370"/>
      <c r="N364" s="373"/>
      <c r="O364" s="190" t="s">
        <v>153</v>
      </c>
      <c r="P364" s="370"/>
      <c r="Q364" s="373"/>
      <c r="R364" s="370"/>
      <c r="S364" s="372"/>
      <c r="T364" s="373"/>
      <c r="U364" s="189">
        <v>459.94</v>
      </c>
    </row>
    <row r="365" spans="1:21" ht="14.25" customHeight="1" x14ac:dyDescent="0.25">
      <c r="A365" s="190" t="s">
        <v>153</v>
      </c>
      <c r="B365" s="190" t="s">
        <v>460</v>
      </c>
      <c r="C365" s="371" t="s">
        <v>459</v>
      </c>
      <c r="D365" s="372"/>
      <c r="E365" s="373"/>
      <c r="F365" s="374" t="s">
        <v>312</v>
      </c>
      <c r="G365" s="373"/>
      <c r="H365" s="375">
        <v>16.5</v>
      </c>
      <c r="I365" s="373"/>
      <c r="J365" s="375">
        <v>1</v>
      </c>
      <c r="K365" s="373"/>
      <c r="L365" s="189">
        <v>0.82499999999999996</v>
      </c>
      <c r="M365" s="370"/>
      <c r="N365" s="373"/>
      <c r="O365" s="190" t="s">
        <v>153</v>
      </c>
      <c r="P365" s="375">
        <v>557.5</v>
      </c>
      <c r="Q365" s="373"/>
      <c r="R365" s="375">
        <v>1</v>
      </c>
      <c r="S365" s="372"/>
      <c r="T365" s="373"/>
      <c r="U365" s="189">
        <v>459.94</v>
      </c>
    </row>
    <row r="366" spans="1:21" ht="14.25" customHeight="1" x14ac:dyDescent="0.25">
      <c r="A366" s="190" t="s">
        <v>153</v>
      </c>
      <c r="B366" s="190" t="s">
        <v>159</v>
      </c>
      <c r="C366" s="371" t="s">
        <v>314</v>
      </c>
      <c r="D366" s="372"/>
      <c r="E366" s="373"/>
      <c r="F366" s="374" t="s">
        <v>153</v>
      </c>
      <c r="G366" s="373"/>
      <c r="H366" s="370"/>
      <c r="I366" s="373"/>
      <c r="J366" s="370"/>
      <c r="K366" s="373"/>
      <c r="L366" s="192"/>
      <c r="M366" s="370"/>
      <c r="N366" s="373"/>
      <c r="O366" s="190" t="s">
        <v>153</v>
      </c>
      <c r="P366" s="370"/>
      <c r="Q366" s="373"/>
      <c r="R366" s="370"/>
      <c r="S366" s="372"/>
      <c r="T366" s="373"/>
      <c r="U366" s="189">
        <v>21.36</v>
      </c>
    </row>
    <row r="367" spans="1:21" ht="14.25" customHeight="1" x14ac:dyDescent="0.25">
      <c r="A367" s="190" t="s">
        <v>153</v>
      </c>
      <c r="B367" s="190" t="s">
        <v>161</v>
      </c>
      <c r="C367" s="371" t="s">
        <v>313</v>
      </c>
      <c r="D367" s="372"/>
      <c r="E367" s="373"/>
      <c r="F367" s="374" t="s">
        <v>312</v>
      </c>
      <c r="G367" s="373"/>
      <c r="H367" s="370"/>
      <c r="I367" s="373"/>
      <c r="J367" s="370"/>
      <c r="K367" s="373"/>
      <c r="L367" s="189">
        <v>1.2999999999999999E-2</v>
      </c>
      <c r="M367" s="370"/>
      <c r="N367" s="373"/>
      <c r="O367" s="190" t="s">
        <v>153</v>
      </c>
      <c r="P367" s="370"/>
      <c r="Q367" s="373"/>
      <c r="R367" s="370"/>
      <c r="S367" s="372"/>
      <c r="T367" s="373"/>
      <c r="U367" s="189">
        <v>8.69</v>
      </c>
    </row>
    <row r="368" spans="1:21" ht="18.95" customHeight="1" x14ac:dyDescent="0.25">
      <c r="A368" s="190" t="s">
        <v>153</v>
      </c>
      <c r="B368" s="190" t="s">
        <v>458</v>
      </c>
      <c r="C368" s="371" t="s">
        <v>457</v>
      </c>
      <c r="D368" s="372"/>
      <c r="E368" s="373"/>
      <c r="F368" s="374" t="s">
        <v>452</v>
      </c>
      <c r="G368" s="373"/>
      <c r="H368" s="375">
        <v>0.13</v>
      </c>
      <c r="I368" s="373"/>
      <c r="J368" s="375">
        <v>1</v>
      </c>
      <c r="K368" s="373"/>
      <c r="L368" s="189">
        <v>6.4999999999999997E-3</v>
      </c>
      <c r="M368" s="370"/>
      <c r="N368" s="373"/>
      <c r="O368" s="190" t="s">
        <v>153</v>
      </c>
      <c r="P368" s="375">
        <v>1664.09</v>
      </c>
      <c r="Q368" s="373"/>
      <c r="R368" s="370"/>
      <c r="S368" s="372"/>
      <c r="T368" s="373"/>
      <c r="U368" s="189">
        <v>10.82</v>
      </c>
    </row>
    <row r="369" spans="1:21" ht="14.25" customHeight="1" x14ac:dyDescent="0.25">
      <c r="A369" s="190" t="s">
        <v>153</v>
      </c>
      <c r="B369" s="190" t="s">
        <v>456</v>
      </c>
      <c r="C369" s="371" t="s">
        <v>455</v>
      </c>
      <c r="D369" s="372"/>
      <c r="E369" s="373"/>
      <c r="F369" s="374" t="s">
        <v>312</v>
      </c>
      <c r="G369" s="373"/>
      <c r="H369" s="375">
        <v>0.13</v>
      </c>
      <c r="I369" s="373"/>
      <c r="J369" s="375">
        <v>1</v>
      </c>
      <c r="K369" s="373"/>
      <c r="L369" s="189">
        <v>6.4999999999999997E-3</v>
      </c>
      <c r="M369" s="370"/>
      <c r="N369" s="373"/>
      <c r="O369" s="190" t="s">
        <v>153</v>
      </c>
      <c r="P369" s="375">
        <v>766.03</v>
      </c>
      <c r="Q369" s="373"/>
      <c r="R369" s="375">
        <v>1</v>
      </c>
      <c r="S369" s="372"/>
      <c r="T369" s="373"/>
      <c r="U369" s="189">
        <v>4.9800000000000004</v>
      </c>
    </row>
    <row r="370" spans="1:21" ht="18.95" customHeight="1" x14ac:dyDescent="0.25">
      <c r="A370" s="190" t="s">
        <v>153</v>
      </c>
      <c r="B370" s="190" t="s">
        <v>454</v>
      </c>
      <c r="C370" s="371" t="s">
        <v>453</v>
      </c>
      <c r="D370" s="372"/>
      <c r="E370" s="373"/>
      <c r="F370" s="374" t="s">
        <v>452</v>
      </c>
      <c r="G370" s="373"/>
      <c r="H370" s="375">
        <v>0.13</v>
      </c>
      <c r="I370" s="373"/>
      <c r="J370" s="375">
        <v>1</v>
      </c>
      <c r="K370" s="373"/>
      <c r="L370" s="189">
        <v>6.4999999999999997E-3</v>
      </c>
      <c r="M370" s="370"/>
      <c r="N370" s="373"/>
      <c r="O370" s="190" t="s">
        <v>153</v>
      </c>
      <c r="P370" s="375">
        <v>657.75</v>
      </c>
      <c r="Q370" s="373"/>
      <c r="R370" s="370"/>
      <c r="S370" s="372"/>
      <c r="T370" s="373"/>
      <c r="U370" s="189">
        <v>4.28</v>
      </c>
    </row>
    <row r="371" spans="1:21" ht="14.25" customHeight="1" x14ac:dyDescent="0.25">
      <c r="A371" s="190" t="s">
        <v>153</v>
      </c>
      <c r="B371" s="190" t="s">
        <v>451</v>
      </c>
      <c r="C371" s="371" t="s">
        <v>450</v>
      </c>
      <c r="D371" s="372"/>
      <c r="E371" s="373"/>
      <c r="F371" s="374" t="s">
        <v>312</v>
      </c>
      <c r="G371" s="373"/>
      <c r="H371" s="375">
        <v>0.13</v>
      </c>
      <c r="I371" s="373"/>
      <c r="J371" s="375">
        <v>1</v>
      </c>
      <c r="K371" s="373"/>
      <c r="L371" s="189">
        <v>6.4999999999999997E-3</v>
      </c>
      <c r="M371" s="370"/>
      <c r="N371" s="373"/>
      <c r="O371" s="190" t="s">
        <v>153</v>
      </c>
      <c r="P371" s="375">
        <v>570.26</v>
      </c>
      <c r="Q371" s="373"/>
      <c r="R371" s="375">
        <v>1</v>
      </c>
      <c r="S371" s="372"/>
      <c r="T371" s="373"/>
      <c r="U371" s="189">
        <v>3.71</v>
      </c>
    </row>
    <row r="372" spans="1:21" ht="18.95" customHeight="1" x14ac:dyDescent="0.25">
      <c r="A372" s="190" t="s">
        <v>153</v>
      </c>
      <c r="B372" s="190" t="s">
        <v>489</v>
      </c>
      <c r="C372" s="371" t="s">
        <v>488</v>
      </c>
      <c r="D372" s="372"/>
      <c r="E372" s="373"/>
      <c r="F372" s="374" t="s">
        <v>452</v>
      </c>
      <c r="G372" s="373"/>
      <c r="H372" s="375">
        <v>2.7</v>
      </c>
      <c r="I372" s="373"/>
      <c r="J372" s="375">
        <v>1</v>
      </c>
      <c r="K372" s="373"/>
      <c r="L372" s="189">
        <v>0.13500000000000001</v>
      </c>
      <c r="M372" s="370"/>
      <c r="N372" s="373"/>
      <c r="O372" s="190" t="s">
        <v>153</v>
      </c>
      <c r="P372" s="375">
        <v>46.36</v>
      </c>
      <c r="Q372" s="373"/>
      <c r="R372" s="370"/>
      <c r="S372" s="372"/>
      <c r="T372" s="373"/>
      <c r="U372" s="189">
        <v>6.26</v>
      </c>
    </row>
    <row r="373" spans="1:21" ht="14.25" customHeight="1" x14ac:dyDescent="0.25">
      <c r="A373" s="190" t="s">
        <v>153</v>
      </c>
      <c r="B373" s="190" t="s">
        <v>311</v>
      </c>
      <c r="C373" s="371" t="s">
        <v>310</v>
      </c>
      <c r="D373" s="372"/>
      <c r="E373" s="373"/>
      <c r="F373" s="374" t="s">
        <v>153</v>
      </c>
      <c r="G373" s="373"/>
      <c r="H373" s="370"/>
      <c r="I373" s="373"/>
      <c r="J373" s="370"/>
      <c r="K373" s="373"/>
      <c r="L373" s="192"/>
      <c r="M373" s="370"/>
      <c r="N373" s="373"/>
      <c r="O373" s="190" t="s">
        <v>153</v>
      </c>
      <c r="P373" s="370"/>
      <c r="Q373" s="373"/>
      <c r="R373" s="370"/>
      <c r="S373" s="372"/>
      <c r="T373" s="373"/>
      <c r="U373" s="189">
        <v>130.57</v>
      </c>
    </row>
    <row r="374" spans="1:21" ht="36.6" customHeight="1" x14ac:dyDescent="0.25">
      <c r="A374" s="190" t="s">
        <v>153</v>
      </c>
      <c r="B374" s="190" t="s">
        <v>502</v>
      </c>
      <c r="C374" s="371" t="s">
        <v>501</v>
      </c>
      <c r="D374" s="372"/>
      <c r="E374" s="373"/>
      <c r="F374" s="374" t="s">
        <v>440</v>
      </c>
      <c r="G374" s="373"/>
      <c r="H374" s="375">
        <v>2</v>
      </c>
      <c r="I374" s="373"/>
      <c r="J374" s="375">
        <v>1</v>
      </c>
      <c r="K374" s="373"/>
      <c r="L374" s="189">
        <v>0.1</v>
      </c>
      <c r="M374" s="375">
        <v>911.56</v>
      </c>
      <c r="N374" s="373"/>
      <c r="O374" s="190" t="s">
        <v>443</v>
      </c>
      <c r="P374" s="375">
        <v>1175.9100000000001</v>
      </c>
      <c r="Q374" s="373"/>
      <c r="R374" s="370"/>
      <c r="S374" s="372"/>
      <c r="T374" s="373"/>
      <c r="U374" s="189">
        <v>117.59</v>
      </c>
    </row>
    <row r="375" spans="1:21" ht="27.6" customHeight="1" x14ac:dyDescent="0.25">
      <c r="A375" s="190" t="s">
        <v>153</v>
      </c>
      <c r="B375" s="190" t="s">
        <v>500</v>
      </c>
      <c r="C375" s="371" t="s">
        <v>499</v>
      </c>
      <c r="D375" s="372"/>
      <c r="E375" s="373"/>
      <c r="F375" s="374" t="s">
        <v>440</v>
      </c>
      <c r="G375" s="373"/>
      <c r="H375" s="375">
        <v>0.6</v>
      </c>
      <c r="I375" s="373"/>
      <c r="J375" s="375">
        <v>1</v>
      </c>
      <c r="K375" s="373"/>
      <c r="L375" s="189">
        <v>0.03</v>
      </c>
      <c r="M375" s="375">
        <v>155.63</v>
      </c>
      <c r="N375" s="373"/>
      <c r="O375" s="190" t="s">
        <v>498</v>
      </c>
      <c r="P375" s="375">
        <v>126.06</v>
      </c>
      <c r="Q375" s="373"/>
      <c r="R375" s="370"/>
      <c r="S375" s="372"/>
      <c r="T375" s="373"/>
      <c r="U375" s="189">
        <v>3.78</v>
      </c>
    </row>
    <row r="376" spans="1:21" ht="18.95" customHeight="1" x14ac:dyDescent="0.25">
      <c r="A376" s="190" t="s">
        <v>153</v>
      </c>
      <c r="B376" s="190" t="s">
        <v>432</v>
      </c>
      <c r="C376" s="371" t="s">
        <v>431</v>
      </c>
      <c r="D376" s="372"/>
      <c r="E376" s="373"/>
      <c r="F376" s="374" t="s">
        <v>303</v>
      </c>
      <c r="G376" s="373"/>
      <c r="H376" s="375">
        <v>1</v>
      </c>
      <c r="I376" s="373"/>
      <c r="J376" s="375">
        <v>1</v>
      </c>
      <c r="K376" s="373"/>
      <c r="L376" s="189">
        <v>9.1987500000000004</v>
      </c>
      <c r="M376" s="370"/>
      <c r="N376" s="373"/>
      <c r="O376" s="190" t="s">
        <v>153</v>
      </c>
      <c r="P376" s="375">
        <v>1</v>
      </c>
      <c r="Q376" s="373"/>
      <c r="R376" s="370"/>
      <c r="S376" s="372"/>
      <c r="T376" s="373"/>
      <c r="U376" s="189">
        <v>9.1999999999999993</v>
      </c>
    </row>
    <row r="377" spans="1:21" ht="14.25" customHeight="1" x14ac:dyDescent="0.25">
      <c r="A377" s="190" t="s">
        <v>153</v>
      </c>
      <c r="B377" s="190" t="s">
        <v>153</v>
      </c>
      <c r="C377" s="357" t="s">
        <v>309</v>
      </c>
      <c r="D377" s="372"/>
      <c r="E377" s="373"/>
      <c r="F377" s="374" t="s">
        <v>153</v>
      </c>
      <c r="G377" s="373"/>
      <c r="H377" s="370"/>
      <c r="I377" s="373"/>
      <c r="J377" s="370"/>
      <c r="K377" s="373"/>
      <c r="L377" s="192"/>
      <c r="M377" s="370"/>
      <c r="N377" s="373"/>
      <c r="O377" s="190" t="s">
        <v>153</v>
      </c>
      <c r="P377" s="370"/>
      <c r="Q377" s="373"/>
      <c r="R377" s="370"/>
      <c r="S377" s="372"/>
      <c r="T377" s="373"/>
      <c r="U377" s="187">
        <v>620.55999999999995</v>
      </c>
    </row>
    <row r="378" spans="1:21" ht="14.25" customHeight="1" x14ac:dyDescent="0.25">
      <c r="A378" s="191" t="s">
        <v>153</v>
      </c>
      <c r="B378" s="191" t="s">
        <v>153</v>
      </c>
      <c r="C378" s="371" t="s">
        <v>308</v>
      </c>
      <c r="D378" s="372"/>
      <c r="E378" s="373"/>
      <c r="F378" s="374" t="s">
        <v>153</v>
      </c>
      <c r="G378" s="373"/>
      <c r="H378" s="370"/>
      <c r="I378" s="373"/>
      <c r="J378" s="371" t="s">
        <v>153</v>
      </c>
      <c r="K378" s="373"/>
      <c r="L378" s="190" t="s">
        <v>153</v>
      </c>
      <c r="M378" s="371" t="s">
        <v>153</v>
      </c>
      <c r="N378" s="373"/>
      <c r="O378" s="191" t="s">
        <v>153</v>
      </c>
      <c r="P378" s="370"/>
      <c r="Q378" s="373"/>
      <c r="R378" s="371" t="s">
        <v>153</v>
      </c>
      <c r="S378" s="372"/>
      <c r="T378" s="373"/>
      <c r="U378" s="189">
        <v>468.63</v>
      </c>
    </row>
    <row r="379" spans="1:21" ht="28.35" customHeight="1" x14ac:dyDescent="0.25">
      <c r="A379" s="191" t="s">
        <v>153</v>
      </c>
      <c r="B379" s="190" t="s">
        <v>430</v>
      </c>
      <c r="C379" s="371" t="s">
        <v>429</v>
      </c>
      <c r="D379" s="372"/>
      <c r="E379" s="373"/>
      <c r="F379" s="374" t="s">
        <v>303</v>
      </c>
      <c r="G379" s="373"/>
      <c r="H379" s="375">
        <v>97</v>
      </c>
      <c r="I379" s="373"/>
      <c r="J379" s="375">
        <v>1</v>
      </c>
      <c r="K379" s="373"/>
      <c r="L379" s="189">
        <v>97</v>
      </c>
      <c r="M379" s="370"/>
      <c r="N379" s="373"/>
      <c r="O379" s="190" t="s">
        <v>153</v>
      </c>
      <c r="P379" s="370"/>
      <c r="Q379" s="373"/>
      <c r="R379" s="378" t="s">
        <v>153</v>
      </c>
      <c r="S379" s="372"/>
      <c r="T379" s="373"/>
      <c r="U379" s="189">
        <v>454.57</v>
      </c>
    </row>
    <row r="380" spans="1:21" ht="28.35" customHeight="1" x14ac:dyDescent="0.25">
      <c r="A380" s="191" t="s">
        <v>153</v>
      </c>
      <c r="B380" s="190" t="s">
        <v>428</v>
      </c>
      <c r="C380" s="371" t="s">
        <v>427</v>
      </c>
      <c r="D380" s="372"/>
      <c r="E380" s="373"/>
      <c r="F380" s="374" t="s">
        <v>303</v>
      </c>
      <c r="G380" s="373"/>
      <c r="H380" s="375">
        <v>51</v>
      </c>
      <c r="I380" s="373"/>
      <c r="J380" s="375">
        <v>1</v>
      </c>
      <c r="K380" s="373"/>
      <c r="L380" s="189">
        <v>51</v>
      </c>
      <c r="M380" s="370"/>
      <c r="N380" s="373"/>
      <c r="O380" s="190" t="s">
        <v>153</v>
      </c>
      <c r="P380" s="370"/>
      <c r="Q380" s="373"/>
      <c r="R380" s="378" t="s">
        <v>153</v>
      </c>
      <c r="S380" s="372"/>
      <c r="T380" s="373"/>
      <c r="U380" s="189">
        <v>239</v>
      </c>
    </row>
    <row r="381" spans="1:21" ht="14.25" customHeight="1" x14ac:dyDescent="0.25">
      <c r="A381" s="188" t="s">
        <v>153</v>
      </c>
      <c r="B381" s="188" t="s">
        <v>153</v>
      </c>
      <c r="C381" s="357" t="s">
        <v>302</v>
      </c>
      <c r="D381" s="372"/>
      <c r="E381" s="372"/>
      <c r="F381" s="372"/>
      <c r="G381" s="372"/>
      <c r="H381" s="372"/>
      <c r="I381" s="372"/>
      <c r="J381" s="372"/>
      <c r="K381" s="372"/>
      <c r="L381" s="373"/>
      <c r="M381" s="376" t="s">
        <v>153</v>
      </c>
      <c r="N381" s="372"/>
      <c r="O381" s="373"/>
      <c r="P381" s="377">
        <v>26282.6</v>
      </c>
      <c r="Q381" s="373"/>
      <c r="R381" s="361"/>
      <c r="S381" s="372"/>
      <c r="T381" s="373"/>
      <c r="U381" s="187">
        <v>1314.13</v>
      </c>
    </row>
    <row r="382" spans="1:21" ht="71.45" customHeight="1" x14ac:dyDescent="0.25">
      <c r="A382" s="195" t="s">
        <v>497</v>
      </c>
      <c r="B382" s="194" t="s">
        <v>496</v>
      </c>
      <c r="C382" s="357" t="s">
        <v>495</v>
      </c>
      <c r="D382" s="372"/>
      <c r="E382" s="373"/>
      <c r="F382" s="359" t="s">
        <v>343</v>
      </c>
      <c r="G382" s="373"/>
      <c r="H382" s="360">
        <v>0.03</v>
      </c>
      <c r="I382" s="373"/>
      <c r="J382" s="360">
        <v>1</v>
      </c>
      <c r="K382" s="373"/>
      <c r="L382" s="187">
        <v>0.03</v>
      </c>
      <c r="M382" s="361"/>
      <c r="N382" s="373"/>
      <c r="O382" s="193"/>
      <c r="P382" s="361"/>
      <c r="Q382" s="373"/>
      <c r="R382" s="361"/>
      <c r="S382" s="372"/>
      <c r="T382" s="373"/>
      <c r="U382" s="192"/>
    </row>
    <row r="383" spans="1:21" ht="28.35" customHeight="1" x14ac:dyDescent="0.25">
      <c r="A383" s="196" t="s">
        <v>153</v>
      </c>
      <c r="B383" s="190" t="s">
        <v>462</v>
      </c>
      <c r="C383" s="371" t="s">
        <v>461</v>
      </c>
      <c r="D383" s="372"/>
      <c r="E383" s="372"/>
      <c r="F383" s="372"/>
      <c r="G383" s="372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3"/>
      <c r="U383" s="191" t="s">
        <v>153</v>
      </c>
    </row>
    <row r="384" spans="1:21" ht="14.25" customHeight="1" x14ac:dyDescent="0.25">
      <c r="A384" s="190" t="s">
        <v>153</v>
      </c>
      <c r="B384" s="190" t="s">
        <v>150</v>
      </c>
      <c r="C384" s="371" t="s">
        <v>319</v>
      </c>
      <c r="D384" s="372"/>
      <c r="E384" s="373"/>
      <c r="F384" s="374" t="s">
        <v>312</v>
      </c>
      <c r="G384" s="373"/>
      <c r="H384" s="370"/>
      <c r="I384" s="373"/>
      <c r="J384" s="370"/>
      <c r="K384" s="373"/>
      <c r="L384" s="189">
        <v>0.68159999999999998</v>
      </c>
      <c r="M384" s="370"/>
      <c r="N384" s="373"/>
      <c r="O384" s="190" t="s">
        <v>153</v>
      </c>
      <c r="P384" s="370"/>
      <c r="Q384" s="373"/>
      <c r="R384" s="370"/>
      <c r="S384" s="372"/>
      <c r="T384" s="373"/>
      <c r="U384" s="189">
        <v>379.99</v>
      </c>
    </row>
    <row r="385" spans="1:21" ht="14.25" customHeight="1" x14ac:dyDescent="0.25">
      <c r="A385" s="190" t="s">
        <v>153</v>
      </c>
      <c r="B385" s="190" t="s">
        <v>460</v>
      </c>
      <c r="C385" s="371" t="s">
        <v>459</v>
      </c>
      <c r="D385" s="372"/>
      <c r="E385" s="373"/>
      <c r="F385" s="374" t="s">
        <v>312</v>
      </c>
      <c r="G385" s="373"/>
      <c r="H385" s="375">
        <v>22.72</v>
      </c>
      <c r="I385" s="373"/>
      <c r="J385" s="375">
        <v>1</v>
      </c>
      <c r="K385" s="373"/>
      <c r="L385" s="189">
        <v>0.68159999999999998</v>
      </c>
      <c r="M385" s="370"/>
      <c r="N385" s="373"/>
      <c r="O385" s="190" t="s">
        <v>153</v>
      </c>
      <c r="P385" s="375">
        <v>557.5</v>
      </c>
      <c r="Q385" s="373"/>
      <c r="R385" s="375">
        <v>1</v>
      </c>
      <c r="S385" s="372"/>
      <c r="T385" s="373"/>
      <c r="U385" s="189">
        <v>379.99</v>
      </c>
    </row>
    <row r="386" spans="1:21" ht="14.25" customHeight="1" x14ac:dyDescent="0.25">
      <c r="A386" s="190" t="s">
        <v>153</v>
      </c>
      <c r="B386" s="190" t="s">
        <v>159</v>
      </c>
      <c r="C386" s="371" t="s">
        <v>314</v>
      </c>
      <c r="D386" s="372"/>
      <c r="E386" s="373"/>
      <c r="F386" s="374" t="s">
        <v>153</v>
      </c>
      <c r="G386" s="373"/>
      <c r="H386" s="370"/>
      <c r="I386" s="373"/>
      <c r="J386" s="370"/>
      <c r="K386" s="373"/>
      <c r="L386" s="192"/>
      <c r="M386" s="370"/>
      <c r="N386" s="373"/>
      <c r="O386" s="190" t="s">
        <v>153</v>
      </c>
      <c r="P386" s="370"/>
      <c r="Q386" s="373"/>
      <c r="R386" s="370"/>
      <c r="S386" s="372"/>
      <c r="T386" s="373"/>
      <c r="U386" s="189">
        <v>0</v>
      </c>
    </row>
    <row r="387" spans="1:21" ht="14.25" customHeight="1" x14ac:dyDescent="0.25">
      <c r="A387" s="190" t="s">
        <v>153</v>
      </c>
      <c r="B387" s="190" t="s">
        <v>161</v>
      </c>
      <c r="C387" s="371" t="s">
        <v>313</v>
      </c>
      <c r="D387" s="372"/>
      <c r="E387" s="373"/>
      <c r="F387" s="374" t="s">
        <v>312</v>
      </c>
      <c r="G387" s="373"/>
      <c r="H387" s="370"/>
      <c r="I387" s="373"/>
      <c r="J387" s="370"/>
      <c r="K387" s="373"/>
      <c r="L387" s="192"/>
      <c r="M387" s="370"/>
      <c r="N387" s="373"/>
      <c r="O387" s="190" t="s">
        <v>153</v>
      </c>
      <c r="P387" s="370"/>
      <c r="Q387" s="373"/>
      <c r="R387" s="370"/>
      <c r="S387" s="372"/>
      <c r="T387" s="373"/>
      <c r="U387" s="189">
        <v>0</v>
      </c>
    </row>
    <row r="388" spans="1:21" ht="14.25" customHeight="1" x14ac:dyDescent="0.25">
      <c r="A388" s="190" t="s">
        <v>153</v>
      </c>
      <c r="B388" s="190" t="s">
        <v>311</v>
      </c>
      <c r="C388" s="371" t="s">
        <v>310</v>
      </c>
      <c r="D388" s="372"/>
      <c r="E388" s="373"/>
      <c r="F388" s="374" t="s">
        <v>153</v>
      </c>
      <c r="G388" s="373"/>
      <c r="H388" s="370"/>
      <c r="I388" s="373"/>
      <c r="J388" s="370"/>
      <c r="K388" s="373"/>
      <c r="L388" s="192"/>
      <c r="M388" s="370"/>
      <c r="N388" s="373"/>
      <c r="O388" s="190" t="s">
        <v>153</v>
      </c>
      <c r="P388" s="370"/>
      <c r="Q388" s="373"/>
      <c r="R388" s="370"/>
      <c r="S388" s="372"/>
      <c r="T388" s="373"/>
      <c r="U388" s="189">
        <v>7.6</v>
      </c>
    </row>
    <row r="389" spans="1:21" ht="18.95" customHeight="1" x14ac:dyDescent="0.25">
      <c r="A389" s="190" t="s">
        <v>153</v>
      </c>
      <c r="B389" s="190" t="s">
        <v>432</v>
      </c>
      <c r="C389" s="371" t="s">
        <v>431</v>
      </c>
      <c r="D389" s="372"/>
      <c r="E389" s="373"/>
      <c r="F389" s="374" t="s">
        <v>303</v>
      </c>
      <c r="G389" s="373"/>
      <c r="H389" s="375">
        <v>1</v>
      </c>
      <c r="I389" s="373"/>
      <c r="J389" s="375">
        <v>1</v>
      </c>
      <c r="K389" s="373"/>
      <c r="L389" s="189">
        <v>7.5998400000000004</v>
      </c>
      <c r="M389" s="370"/>
      <c r="N389" s="373"/>
      <c r="O389" s="190" t="s">
        <v>153</v>
      </c>
      <c r="P389" s="375">
        <v>1</v>
      </c>
      <c r="Q389" s="373"/>
      <c r="R389" s="370"/>
      <c r="S389" s="372"/>
      <c r="T389" s="373"/>
      <c r="U389" s="189">
        <v>7.6</v>
      </c>
    </row>
    <row r="390" spans="1:21" ht="14.25" customHeight="1" x14ac:dyDescent="0.25">
      <c r="A390" s="190" t="s">
        <v>153</v>
      </c>
      <c r="B390" s="190" t="s">
        <v>153</v>
      </c>
      <c r="C390" s="357" t="s">
        <v>309</v>
      </c>
      <c r="D390" s="372"/>
      <c r="E390" s="373"/>
      <c r="F390" s="374" t="s">
        <v>153</v>
      </c>
      <c r="G390" s="373"/>
      <c r="H390" s="370"/>
      <c r="I390" s="373"/>
      <c r="J390" s="370"/>
      <c r="K390" s="373"/>
      <c r="L390" s="192"/>
      <c r="M390" s="370"/>
      <c r="N390" s="373"/>
      <c r="O390" s="190" t="s">
        <v>153</v>
      </c>
      <c r="P390" s="370"/>
      <c r="Q390" s="373"/>
      <c r="R390" s="370"/>
      <c r="S390" s="372"/>
      <c r="T390" s="373"/>
      <c r="U390" s="187">
        <v>387.59</v>
      </c>
    </row>
    <row r="391" spans="1:21" ht="14.25" customHeight="1" x14ac:dyDescent="0.25">
      <c r="A391" s="191" t="s">
        <v>153</v>
      </c>
      <c r="B391" s="191" t="s">
        <v>153</v>
      </c>
      <c r="C391" s="371" t="s">
        <v>308</v>
      </c>
      <c r="D391" s="372"/>
      <c r="E391" s="373"/>
      <c r="F391" s="374" t="s">
        <v>153</v>
      </c>
      <c r="G391" s="373"/>
      <c r="H391" s="370"/>
      <c r="I391" s="373"/>
      <c r="J391" s="371" t="s">
        <v>153</v>
      </c>
      <c r="K391" s="373"/>
      <c r="L391" s="190" t="s">
        <v>153</v>
      </c>
      <c r="M391" s="371" t="s">
        <v>153</v>
      </c>
      <c r="N391" s="373"/>
      <c r="O391" s="191" t="s">
        <v>153</v>
      </c>
      <c r="P391" s="370"/>
      <c r="Q391" s="373"/>
      <c r="R391" s="371" t="s">
        <v>153</v>
      </c>
      <c r="S391" s="372"/>
      <c r="T391" s="373"/>
      <c r="U391" s="189">
        <v>379.99</v>
      </c>
    </row>
    <row r="392" spans="1:21" ht="28.35" customHeight="1" x14ac:dyDescent="0.25">
      <c r="A392" s="191" t="s">
        <v>153</v>
      </c>
      <c r="B392" s="190" t="s">
        <v>430</v>
      </c>
      <c r="C392" s="371" t="s">
        <v>429</v>
      </c>
      <c r="D392" s="372"/>
      <c r="E392" s="373"/>
      <c r="F392" s="374" t="s">
        <v>303</v>
      </c>
      <c r="G392" s="373"/>
      <c r="H392" s="375">
        <v>97</v>
      </c>
      <c r="I392" s="373"/>
      <c r="J392" s="375">
        <v>1</v>
      </c>
      <c r="K392" s="373"/>
      <c r="L392" s="189">
        <v>97</v>
      </c>
      <c r="M392" s="370"/>
      <c r="N392" s="373"/>
      <c r="O392" s="190" t="s">
        <v>153</v>
      </c>
      <c r="P392" s="370"/>
      <c r="Q392" s="373"/>
      <c r="R392" s="378" t="s">
        <v>153</v>
      </c>
      <c r="S392" s="372"/>
      <c r="T392" s="373"/>
      <c r="U392" s="189">
        <v>368.59</v>
      </c>
    </row>
    <row r="393" spans="1:21" ht="28.35" customHeight="1" x14ac:dyDescent="0.25">
      <c r="A393" s="191" t="s">
        <v>153</v>
      </c>
      <c r="B393" s="190" t="s">
        <v>428</v>
      </c>
      <c r="C393" s="371" t="s">
        <v>427</v>
      </c>
      <c r="D393" s="372"/>
      <c r="E393" s="373"/>
      <c r="F393" s="374" t="s">
        <v>303</v>
      </c>
      <c r="G393" s="373"/>
      <c r="H393" s="375">
        <v>51</v>
      </c>
      <c r="I393" s="373"/>
      <c r="J393" s="375">
        <v>1</v>
      </c>
      <c r="K393" s="373"/>
      <c r="L393" s="189">
        <v>51</v>
      </c>
      <c r="M393" s="370"/>
      <c r="N393" s="373"/>
      <c r="O393" s="190" t="s">
        <v>153</v>
      </c>
      <c r="P393" s="370"/>
      <c r="Q393" s="373"/>
      <c r="R393" s="378" t="s">
        <v>153</v>
      </c>
      <c r="S393" s="372"/>
      <c r="T393" s="373"/>
      <c r="U393" s="189">
        <v>193.79</v>
      </c>
    </row>
    <row r="394" spans="1:21" ht="14.25" customHeight="1" x14ac:dyDescent="0.25">
      <c r="A394" s="188" t="s">
        <v>153</v>
      </c>
      <c r="B394" s="188" t="s">
        <v>153</v>
      </c>
      <c r="C394" s="357" t="s">
        <v>302</v>
      </c>
      <c r="D394" s="372"/>
      <c r="E394" s="372"/>
      <c r="F394" s="372"/>
      <c r="G394" s="372"/>
      <c r="H394" s="372"/>
      <c r="I394" s="372"/>
      <c r="J394" s="372"/>
      <c r="K394" s="372"/>
      <c r="L394" s="373"/>
      <c r="M394" s="376" t="s">
        <v>153</v>
      </c>
      <c r="N394" s="372"/>
      <c r="O394" s="373"/>
      <c r="P394" s="377">
        <v>31665.67</v>
      </c>
      <c r="Q394" s="373"/>
      <c r="R394" s="361"/>
      <c r="S394" s="372"/>
      <c r="T394" s="373"/>
      <c r="U394" s="187">
        <v>949.97</v>
      </c>
    </row>
    <row r="395" spans="1:21" ht="50.25" customHeight="1" x14ac:dyDescent="0.25">
      <c r="A395" s="195" t="s">
        <v>494</v>
      </c>
      <c r="B395" s="194" t="s">
        <v>493</v>
      </c>
      <c r="C395" s="357" t="s">
        <v>492</v>
      </c>
      <c r="D395" s="372"/>
      <c r="E395" s="373"/>
      <c r="F395" s="359" t="s">
        <v>343</v>
      </c>
      <c r="G395" s="373"/>
      <c r="H395" s="360">
        <v>0.02</v>
      </c>
      <c r="I395" s="373"/>
      <c r="J395" s="360">
        <v>1</v>
      </c>
      <c r="K395" s="373"/>
      <c r="L395" s="187">
        <v>0.02</v>
      </c>
      <c r="M395" s="361"/>
      <c r="N395" s="373"/>
      <c r="O395" s="193"/>
      <c r="P395" s="361"/>
      <c r="Q395" s="373"/>
      <c r="R395" s="361"/>
      <c r="S395" s="372"/>
      <c r="T395" s="373"/>
      <c r="U395" s="192"/>
    </row>
    <row r="396" spans="1:21" ht="28.35" customHeight="1" x14ac:dyDescent="0.25">
      <c r="A396" s="196" t="s">
        <v>153</v>
      </c>
      <c r="B396" s="190" t="s">
        <v>462</v>
      </c>
      <c r="C396" s="371" t="s">
        <v>461</v>
      </c>
      <c r="D396" s="372"/>
      <c r="E396" s="372"/>
      <c r="F396" s="372"/>
      <c r="G396" s="372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3"/>
      <c r="U396" s="191" t="s">
        <v>153</v>
      </c>
    </row>
    <row r="397" spans="1:21" ht="14.25" customHeight="1" x14ac:dyDescent="0.25">
      <c r="A397" s="190" t="s">
        <v>153</v>
      </c>
      <c r="B397" s="190" t="s">
        <v>150</v>
      </c>
      <c r="C397" s="371" t="s">
        <v>319</v>
      </c>
      <c r="D397" s="372"/>
      <c r="E397" s="373"/>
      <c r="F397" s="374" t="s">
        <v>312</v>
      </c>
      <c r="G397" s="373"/>
      <c r="H397" s="370"/>
      <c r="I397" s="373"/>
      <c r="J397" s="370"/>
      <c r="K397" s="373"/>
      <c r="L397" s="189">
        <v>0.82399999999999995</v>
      </c>
      <c r="M397" s="370"/>
      <c r="N397" s="373"/>
      <c r="O397" s="190" t="s">
        <v>153</v>
      </c>
      <c r="P397" s="370"/>
      <c r="Q397" s="373"/>
      <c r="R397" s="370"/>
      <c r="S397" s="372"/>
      <c r="T397" s="373"/>
      <c r="U397" s="189">
        <v>469.89</v>
      </c>
    </row>
    <row r="398" spans="1:21" ht="14.25" customHeight="1" x14ac:dyDescent="0.25">
      <c r="A398" s="190" t="s">
        <v>153</v>
      </c>
      <c r="B398" s="190" t="s">
        <v>491</v>
      </c>
      <c r="C398" s="371" t="s">
        <v>490</v>
      </c>
      <c r="D398" s="372"/>
      <c r="E398" s="373"/>
      <c r="F398" s="374" t="s">
        <v>312</v>
      </c>
      <c r="G398" s="373"/>
      <c r="H398" s="375">
        <v>41.2</v>
      </c>
      <c r="I398" s="373"/>
      <c r="J398" s="375">
        <v>1</v>
      </c>
      <c r="K398" s="373"/>
      <c r="L398" s="189">
        <v>0.82399999999999995</v>
      </c>
      <c r="M398" s="370"/>
      <c r="N398" s="373"/>
      <c r="O398" s="190" t="s">
        <v>153</v>
      </c>
      <c r="P398" s="375">
        <v>570.26</v>
      </c>
      <c r="Q398" s="373"/>
      <c r="R398" s="375">
        <v>1</v>
      </c>
      <c r="S398" s="372"/>
      <c r="T398" s="373"/>
      <c r="U398" s="189">
        <v>469.89</v>
      </c>
    </row>
    <row r="399" spans="1:21" ht="14.25" customHeight="1" x14ac:dyDescent="0.25">
      <c r="A399" s="190" t="s">
        <v>153</v>
      </c>
      <c r="B399" s="190" t="s">
        <v>159</v>
      </c>
      <c r="C399" s="371" t="s">
        <v>314</v>
      </c>
      <c r="D399" s="372"/>
      <c r="E399" s="373"/>
      <c r="F399" s="374" t="s">
        <v>153</v>
      </c>
      <c r="G399" s="373"/>
      <c r="H399" s="370"/>
      <c r="I399" s="373"/>
      <c r="J399" s="370"/>
      <c r="K399" s="373"/>
      <c r="L399" s="192"/>
      <c r="M399" s="370"/>
      <c r="N399" s="373"/>
      <c r="O399" s="190" t="s">
        <v>153</v>
      </c>
      <c r="P399" s="370"/>
      <c r="Q399" s="373"/>
      <c r="R399" s="370"/>
      <c r="S399" s="372"/>
      <c r="T399" s="373"/>
      <c r="U399" s="189">
        <v>4.8</v>
      </c>
    </row>
    <row r="400" spans="1:21" ht="14.25" customHeight="1" x14ac:dyDescent="0.25">
      <c r="A400" s="190" t="s">
        <v>153</v>
      </c>
      <c r="B400" s="190" t="s">
        <v>161</v>
      </c>
      <c r="C400" s="371" t="s">
        <v>313</v>
      </c>
      <c r="D400" s="372"/>
      <c r="E400" s="373"/>
      <c r="F400" s="374" t="s">
        <v>312</v>
      </c>
      <c r="G400" s="373"/>
      <c r="H400" s="370"/>
      <c r="I400" s="373"/>
      <c r="J400" s="370"/>
      <c r="K400" s="373"/>
      <c r="L400" s="189">
        <v>4.0000000000000001E-3</v>
      </c>
      <c r="M400" s="370"/>
      <c r="N400" s="373"/>
      <c r="O400" s="190" t="s">
        <v>153</v>
      </c>
      <c r="P400" s="370"/>
      <c r="Q400" s="373"/>
      <c r="R400" s="370"/>
      <c r="S400" s="372"/>
      <c r="T400" s="373"/>
      <c r="U400" s="189">
        <v>2.67</v>
      </c>
    </row>
    <row r="401" spans="1:21" ht="18.95" customHeight="1" x14ac:dyDescent="0.25">
      <c r="A401" s="190" t="s">
        <v>153</v>
      </c>
      <c r="B401" s="190" t="s">
        <v>458</v>
      </c>
      <c r="C401" s="371" t="s">
        <v>457</v>
      </c>
      <c r="D401" s="372"/>
      <c r="E401" s="373"/>
      <c r="F401" s="374" t="s">
        <v>452</v>
      </c>
      <c r="G401" s="373"/>
      <c r="H401" s="375">
        <v>0.1</v>
      </c>
      <c r="I401" s="373"/>
      <c r="J401" s="375">
        <v>1</v>
      </c>
      <c r="K401" s="373"/>
      <c r="L401" s="189">
        <v>2E-3</v>
      </c>
      <c r="M401" s="370"/>
      <c r="N401" s="373"/>
      <c r="O401" s="190" t="s">
        <v>153</v>
      </c>
      <c r="P401" s="375">
        <v>1664.09</v>
      </c>
      <c r="Q401" s="373"/>
      <c r="R401" s="370"/>
      <c r="S401" s="372"/>
      <c r="T401" s="373"/>
      <c r="U401" s="189">
        <v>3.33</v>
      </c>
    </row>
    <row r="402" spans="1:21" ht="14.25" customHeight="1" x14ac:dyDescent="0.25">
      <c r="A402" s="190" t="s">
        <v>153</v>
      </c>
      <c r="B402" s="190" t="s">
        <v>456</v>
      </c>
      <c r="C402" s="371" t="s">
        <v>455</v>
      </c>
      <c r="D402" s="372"/>
      <c r="E402" s="373"/>
      <c r="F402" s="374" t="s">
        <v>312</v>
      </c>
      <c r="G402" s="373"/>
      <c r="H402" s="375">
        <v>0.1</v>
      </c>
      <c r="I402" s="373"/>
      <c r="J402" s="375">
        <v>1</v>
      </c>
      <c r="K402" s="373"/>
      <c r="L402" s="189">
        <v>2E-3</v>
      </c>
      <c r="M402" s="370"/>
      <c r="N402" s="373"/>
      <c r="O402" s="190" t="s">
        <v>153</v>
      </c>
      <c r="P402" s="375">
        <v>766.03</v>
      </c>
      <c r="Q402" s="373"/>
      <c r="R402" s="375">
        <v>1</v>
      </c>
      <c r="S402" s="372"/>
      <c r="T402" s="373"/>
      <c r="U402" s="189">
        <v>1.53</v>
      </c>
    </row>
    <row r="403" spans="1:21" ht="18.95" customHeight="1" x14ac:dyDescent="0.25">
      <c r="A403" s="190" t="s">
        <v>153</v>
      </c>
      <c r="B403" s="190" t="s">
        <v>454</v>
      </c>
      <c r="C403" s="371" t="s">
        <v>453</v>
      </c>
      <c r="D403" s="372"/>
      <c r="E403" s="373"/>
      <c r="F403" s="374" t="s">
        <v>452</v>
      </c>
      <c r="G403" s="373"/>
      <c r="H403" s="375">
        <v>0.1</v>
      </c>
      <c r="I403" s="373"/>
      <c r="J403" s="375">
        <v>1</v>
      </c>
      <c r="K403" s="373"/>
      <c r="L403" s="189">
        <v>2E-3</v>
      </c>
      <c r="M403" s="370"/>
      <c r="N403" s="373"/>
      <c r="O403" s="190" t="s">
        <v>153</v>
      </c>
      <c r="P403" s="375">
        <v>657.75</v>
      </c>
      <c r="Q403" s="373"/>
      <c r="R403" s="370"/>
      <c r="S403" s="372"/>
      <c r="T403" s="373"/>
      <c r="U403" s="189">
        <v>1.32</v>
      </c>
    </row>
    <row r="404" spans="1:21" ht="14.25" customHeight="1" x14ac:dyDescent="0.25">
      <c r="A404" s="190" t="s">
        <v>153</v>
      </c>
      <c r="B404" s="190" t="s">
        <v>451</v>
      </c>
      <c r="C404" s="371" t="s">
        <v>450</v>
      </c>
      <c r="D404" s="372"/>
      <c r="E404" s="373"/>
      <c r="F404" s="374" t="s">
        <v>312</v>
      </c>
      <c r="G404" s="373"/>
      <c r="H404" s="375">
        <v>0.1</v>
      </c>
      <c r="I404" s="373"/>
      <c r="J404" s="375">
        <v>1</v>
      </c>
      <c r="K404" s="373"/>
      <c r="L404" s="189">
        <v>2E-3</v>
      </c>
      <c r="M404" s="370"/>
      <c r="N404" s="373"/>
      <c r="O404" s="190" t="s">
        <v>153</v>
      </c>
      <c r="P404" s="375">
        <v>570.26</v>
      </c>
      <c r="Q404" s="373"/>
      <c r="R404" s="375">
        <v>1</v>
      </c>
      <c r="S404" s="372"/>
      <c r="T404" s="373"/>
      <c r="U404" s="189">
        <v>1.1399999999999999</v>
      </c>
    </row>
    <row r="405" spans="1:21" ht="18.95" customHeight="1" x14ac:dyDescent="0.25">
      <c r="A405" s="190" t="s">
        <v>153</v>
      </c>
      <c r="B405" s="190" t="s">
        <v>489</v>
      </c>
      <c r="C405" s="371" t="s">
        <v>488</v>
      </c>
      <c r="D405" s="372"/>
      <c r="E405" s="373"/>
      <c r="F405" s="374" t="s">
        <v>452</v>
      </c>
      <c r="G405" s="373"/>
      <c r="H405" s="375">
        <v>0.16</v>
      </c>
      <c r="I405" s="373"/>
      <c r="J405" s="375">
        <v>1</v>
      </c>
      <c r="K405" s="373"/>
      <c r="L405" s="189">
        <v>3.2000000000000002E-3</v>
      </c>
      <c r="M405" s="370"/>
      <c r="N405" s="373"/>
      <c r="O405" s="190" t="s">
        <v>153</v>
      </c>
      <c r="P405" s="375">
        <v>46.36</v>
      </c>
      <c r="Q405" s="373"/>
      <c r="R405" s="370"/>
      <c r="S405" s="372"/>
      <c r="T405" s="373"/>
      <c r="U405" s="189">
        <v>0.15</v>
      </c>
    </row>
    <row r="406" spans="1:21" ht="14.25" customHeight="1" x14ac:dyDescent="0.25">
      <c r="A406" s="190" t="s">
        <v>153</v>
      </c>
      <c r="B406" s="190" t="s">
        <v>311</v>
      </c>
      <c r="C406" s="371" t="s">
        <v>310</v>
      </c>
      <c r="D406" s="372"/>
      <c r="E406" s="373"/>
      <c r="F406" s="374" t="s">
        <v>153</v>
      </c>
      <c r="G406" s="373"/>
      <c r="H406" s="370"/>
      <c r="I406" s="373"/>
      <c r="J406" s="370"/>
      <c r="K406" s="373"/>
      <c r="L406" s="192"/>
      <c r="M406" s="370"/>
      <c r="N406" s="373"/>
      <c r="O406" s="190" t="s">
        <v>153</v>
      </c>
      <c r="P406" s="370"/>
      <c r="Q406" s="373"/>
      <c r="R406" s="370"/>
      <c r="S406" s="372"/>
      <c r="T406" s="373"/>
      <c r="U406" s="189">
        <v>35.44</v>
      </c>
    </row>
    <row r="407" spans="1:21" ht="18.95" customHeight="1" x14ac:dyDescent="0.25">
      <c r="A407" s="190" t="s">
        <v>153</v>
      </c>
      <c r="B407" s="190" t="s">
        <v>487</v>
      </c>
      <c r="C407" s="371" t="s">
        <v>486</v>
      </c>
      <c r="D407" s="372"/>
      <c r="E407" s="373"/>
      <c r="F407" s="374" t="s">
        <v>336</v>
      </c>
      <c r="G407" s="373"/>
      <c r="H407" s="375">
        <v>3.0000000000000001E-3</v>
      </c>
      <c r="I407" s="373"/>
      <c r="J407" s="375">
        <v>1</v>
      </c>
      <c r="K407" s="373"/>
      <c r="L407" s="189">
        <v>6.0000000000000002E-5</v>
      </c>
      <c r="M407" s="375">
        <v>70310.45</v>
      </c>
      <c r="N407" s="373"/>
      <c r="O407" s="190" t="s">
        <v>485</v>
      </c>
      <c r="P407" s="375">
        <v>54139.05</v>
      </c>
      <c r="Q407" s="373"/>
      <c r="R407" s="370"/>
      <c r="S407" s="372"/>
      <c r="T407" s="373"/>
      <c r="U407" s="189">
        <v>3.25</v>
      </c>
    </row>
    <row r="408" spans="1:21" ht="18.95" customHeight="1" x14ac:dyDescent="0.25">
      <c r="A408" s="190" t="s">
        <v>153</v>
      </c>
      <c r="B408" s="190" t="s">
        <v>442</v>
      </c>
      <c r="C408" s="371" t="s">
        <v>441</v>
      </c>
      <c r="D408" s="372"/>
      <c r="E408" s="373"/>
      <c r="F408" s="374" t="s">
        <v>440</v>
      </c>
      <c r="G408" s="373"/>
      <c r="H408" s="375">
        <v>0.8</v>
      </c>
      <c r="I408" s="373"/>
      <c r="J408" s="375">
        <v>1</v>
      </c>
      <c r="K408" s="373"/>
      <c r="L408" s="189">
        <v>1.6E-2</v>
      </c>
      <c r="M408" s="375">
        <v>79.88</v>
      </c>
      <c r="N408" s="373"/>
      <c r="O408" s="190" t="s">
        <v>439</v>
      </c>
      <c r="P408" s="375">
        <v>121.42</v>
      </c>
      <c r="Q408" s="373"/>
      <c r="R408" s="370"/>
      <c r="S408" s="372"/>
      <c r="T408" s="373"/>
      <c r="U408" s="189">
        <v>1.94</v>
      </c>
    </row>
    <row r="409" spans="1:21" ht="14.25" customHeight="1" x14ac:dyDescent="0.25">
      <c r="A409" s="190" t="s">
        <v>153</v>
      </c>
      <c r="B409" s="190" t="s">
        <v>484</v>
      </c>
      <c r="C409" s="371" t="s">
        <v>483</v>
      </c>
      <c r="D409" s="372"/>
      <c r="E409" s="373"/>
      <c r="F409" s="374" t="s">
        <v>343</v>
      </c>
      <c r="G409" s="373"/>
      <c r="H409" s="375">
        <v>1.02</v>
      </c>
      <c r="I409" s="373"/>
      <c r="J409" s="375">
        <v>1</v>
      </c>
      <c r="K409" s="373"/>
      <c r="L409" s="189">
        <v>2.0400000000000001E-2</v>
      </c>
      <c r="M409" s="375">
        <v>896.51</v>
      </c>
      <c r="N409" s="373"/>
      <c r="O409" s="190" t="s">
        <v>482</v>
      </c>
      <c r="P409" s="375">
        <v>1022.02</v>
      </c>
      <c r="Q409" s="373"/>
      <c r="R409" s="370"/>
      <c r="S409" s="372"/>
      <c r="T409" s="373"/>
      <c r="U409" s="189">
        <v>20.85</v>
      </c>
    </row>
    <row r="410" spans="1:21" ht="18.95" customHeight="1" x14ac:dyDescent="0.25">
      <c r="A410" s="190" t="s">
        <v>153</v>
      </c>
      <c r="B410" s="190" t="s">
        <v>432</v>
      </c>
      <c r="C410" s="371" t="s">
        <v>431</v>
      </c>
      <c r="D410" s="372"/>
      <c r="E410" s="373"/>
      <c r="F410" s="374" t="s">
        <v>303</v>
      </c>
      <c r="G410" s="373"/>
      <c r="H410" s="375">
        <v>1</v>
      </c>
      <c r="I410" s="373"/>
      <c r="J410" s="375">
        <v>1</v>
      </c>
      <c r="K410" s="373"/>
      <c r="L410" s="189">
        <v>9.3978839999999995</v>
      </c>
      <c r="M410" s="370"/>
      <c r="N410" s="373"/>
      <c r="O410" s="190" t="s">
        <v>153</v>
      </c>
      <c r="P410" s="375">
        <v>1</v>
      </c>
      <c r="Q410" s="373"/>
      <c r="R410" s="370"/>
      <c r="S410" s="372"/>
      <c r="T410" s="373"/>
      <c r="U410" s="189">
        <v>9.4</v>
      </c>
    </row>
    <row r="411" spans="1:21" ht="14.25" customHeight="1" x14ac:dyDescent="0.25">
      <c r="A411" s="190" t="s">
        <v>153</v>
      </c>
      <c r="B411" s="190" t="s">
        <v>153</v>
      </c>
      <c r="C411" s="357" t="s">
        <v>309</v>
      </c>
      <c r="D411" s="372"/>
      <c r="E411" s="373"/>
      <c r="F411" s="374" t="s">
        <v>153</v>
      </c>
      <c r="G411" s="373"/>
      <c r="H411" s="370"/>
      <c r="I411" s="373"/>
      <c r="J411" s="370"/>
      <c r="K411" s="373"/>
      <c r="L411" s="192"/>
      <c r="M411" s="370"/>
      <c r="N411" s="373"/>
      <c r="O411" s="190" t="s">
        <v>153</v>
      </c>
      <c r="P411" s="370"/>
      <c r="Q411" s="373"/>
      <c r="R411" s="370"/>
      <c r="S411" s="372"/>
      <c r="T411" s="373"/>
      <c r="U411" s="187">
        <v>512.79999999999995</v>
      </c>
    </row>
    <row r="412" spans="1:21" ht="14.25" customHeight="1" x14ac:dyDescent="0.25">
      <c r="A412" s="191" t="s">
        <v>153</v>
      </c>
      <c r="B412" s="191" t="s">
        <v>153</v>
      </c>
      <c r="C412" s="371" t="s">
        <v>308</v>
      </c>
      <c r="D412" s="372"/>
      <c r="E412" s="373"/>
      <c r="F412" s="374" t="s">
        <v>153</v>
      </c>
      <c r="G412" s="373"/>
      <c r="H412" s="370"/>
      <c r="I412" s="373"/>
      <c r="J412" s="371" t="s">
        <v>153</v>
      </c>
      <c r="K412" s="373"/>
      <c r="L412" s="190" t="s">
        <v>153</v>
      </c>
      <c r="M412" s="371" t="s">
        <v>153</v>
      </c>
      <c r="N412" s="373"/>
      <c r="O412" s="191" t="s">
        <v>153</v>
      </c>
      <c r="P412" s="370"/>
      <c r="Q412" s="373"/>
      <c r="R412" s="371" t="s">
        <v>153</v>
      </c>
      <c r="S412" s="372"/>
      <c r="T412" s="373"/>
      <c r="U412" s="189">
        <v>472.56</v>
      </c>
    </row>
    <row r="413" spans="1:21" ht="28.35" customHeight="1" x14ac:dyDescent="0.25">
      <c r="A413" s="191" t="s">
        <v>153</v>
      </c>
      <c r="B413" s="190" t="s">
        <v>430</v>
      </c>
      <c r="C413" s="371" t="s">
        <v>429</v>
      </c>
      <c r="D413" s="372"/>
      <c r="E413" s="373"/>
      <c r="F413" s="374" t="s">
        <v>303</v>
      </c>
      <c r="G413" s="373"/>
      <c r="H413" s="375">
        <v>97</v>
      </c>
      <c r="I413" s="373"/>
      <c r="J413" s="375">
        <v>1</v>
      </c>
      <c r="K413" s="373"/>
      <c r="L413" s="189">
        <v>97</v>
      </c>
      <c r="M413" s="370"/>
      <c r="N413" s="373"/>
      <c r="O413" s="190" t="s">
        <v>153</v>
      </c>
      <c r="P413" s="370"/>
      <c r="Q413" s="373"/>
      <c r="R413" s="378" t="s">
        <v>153</v>
      </c>
      <c r="S413" s="372"/>
      <c r="T413" s="373"/>
      <c r="U413" s="189">
        <v>458.38</v>
      </c>
    </row>
    <row r="414" spans="1:21" ht="28.35" customHeight="1" x14ac:dyDescent="0.25">
      <c r="A414" s="191" t="s">
        <v>153</v>
      </c>
      <c r="B414" s="190" t="s">
        <v>428</v>
      </c>
      <c r="C414" s="371" t="s">
        <v>427</v>
      </c>
      <c r="D414" s="372"/>
      <c r="E414" s="373"/>
      <c r="F414" s="374" t="s">
        <v>303</v>
      </c>
      <c r="G414" s="373"/>
      <c r="H414" s="375">
        <v>51</v>
      </c>
      <c r="I414" s="373"/>
      <c r="J414" s="375">
        <v>1</v>
      </c>
      <c r="K414" s="373"/>
      <c r="L414" s="189">
        <v>51</v>
      </c>
      <c r="M414" s="370"/>
      <c r="N414" s="373"/>
      <c r="O414" s="190" t="s">
        <v>153</v>
      </c>
      <c r="P414" s="370"/>
      <c r="Q414" s="373"/>
      <c r="R414" s="378" t="s">
        <v>153</v>
      </c>
      <c r="S414" s="372"/>
      <c r="T414" s="373"/>
      <c r="U414" s="189">
        <v>241.01</v>
      </c>
    </row>
    <row r="415" spans="1:21" ht="14.25" customHeight="1" x14ac:dyDescent="0.25">
      <c r="A415" s="188" t="s">
        <v>153</v>
      </c>
      <c r="B415" s="188" t="s">
        <v>153</v>
      </c>
      <c r="C415" s="357" t="s">
        <v>302</v>
      </c>
      <c r="D415" s="372"/>
      <c r="E415" s="372"/>
      <c r="F415" s="372"/>
      <c r="G415" s="372"/>
      <c r="H415" s="372"/>
      <c r="I415" s="372"/>
      <c r="J415" s="372"/>
      <c r="K415" s="372"/>
      <c r="L415" s="373"/>
      <c r="M415" s="376" t="s">
        <v>153</v>
      </c>
      <c r="N415" s="372"/>
      <c r="O415" s="373"/>
      <c r="P415" s="377">
        <v>60609.5</v>
      </c>
      <c r="Q415" s="373"/>
      <c r="R415" s="361"/>
      <c r="S415" s="372"/>
      <c r="T415" s="373"/>
      <c r="U415" s="187">
        <v>1212.19</v>
      </c>
    </row>
    <row r="416" spans="1:21" ht="38.85" customHeight="1" x14ac:dyDescent="0.25">
      <c r="A416" s="195" t="s">
        <v>481</v>
      </c>
      <c r="B416" s="194" t="s">
        <v>480</v>
      </c>
      <c r="C416" s="357" t="s">
        <v>479</v>
      </c>
      <c r="D416" s="372"/>
      <c r="E416" s="373"/>
      <c r="F416" s="359" t="s">
        <v>478</v>
      </c>
      <c r="G416" s="373"/>
      <c r="H416" s="360">
        <v>6.0000000000000001E-3</v>
      </c>
      <c r="I416" s="373"/>
      <c r="J416" s="360">
        <v>1</v>
      </c>
      <c r="K416" s="373"/>
      <c r="L416" s="187">
        <v>6.0000000000000001E-3</v>
      </c>
      <c r="M416" s="361"/>
      <c r="N416" s="373"/>
      <c r="O416" s="193"/>
      <c r="P416" s="361"/>
      <c r="Q416" s="373"/>
      <c r="R416" s="361"/>
      <c r="S416" s="372"/>
      <c r="T416" s="373"/>
      <c r="U416" s="192"/>
    </row>
    <row r="417" spans="1:21" ht="14.25" customHeight="1" x14ac:dyDescent="0.25">
      <c r="A417" s="190" t="s">
        <v>153</v>
      </c>
      <c r="B417" s="190" t="s">
        <v>150</v>
      </c>
      <c r="C417" s="371" t="s">
        <v>319</v>
      </c>
      <c r="D417" s="372"/>
      <c r="E417" s="373"/>
      <c r="F417" s="374" t="s">
        <v>312</v>
      </c>
      <c r="G417" s="373"/>
      <c r="H417" s="370"/>
      <c r="I417" s="373"/>
      <c r="J417" s="370"/>
      <c r="K417" s="373"/>
      <c r="L417" s="189">
        <v>0.79800000000000004</v>
      </c>
      <c r="M417" s="370"/>
      <c r="N417" s="373"/>
      <c r="O417" s="190" t="s">
        <v>153</v>
      </c>
      <c r="P417" s="370"/>
      <c r="Q417" s="373"/>
      <c r="R417" s="370"/>
      <c r="S417" s="372"/>
      <c r="T417" s="373"/>
      <c r="U417" s="189">
        <v>400.73</v>
      </c>
    </row>
    <row r="418" spans="1:21" ht="14.25" customHeight="1" x14ac:dyDescent="0.25">
      <c r="A418" s="190" t="s">
        <v>153</v>
      </c>
      <c r="B418" s="190" t="s">
        <v>477</v>
      </c>
      <c r="C418" s="371" t="s">
        <v>476</v>
      </c>
      <c r="D418" s="372"/>
      <c r="E418" s="373"/>
      <c r="F418" s="374" t="s">
        <v>312</v>
      </c>
      <c r="G418" s="373"/>
      <c r="H418" s="375">
        <v>133</v>
      </c>
      <c r="I418" s="373"/>
      <c r="J418" s="375">
        <v>1</v>
      </c>
      <c r="K418" s="373"/>
      <c r="L418" s="189">
        <v>0.79800000000000004</v>
      </c>
      <c r="M418" s="370"/>
      <c r="N418" s="373"/>
      <c r="O418" s="190" t="s">
        <v>153</v>
      </c>
      <c r="P418" s="375">
        <v>502.17</v>
      </c>
      <c r="Q418" s="373"/>
      <c r="R418" s="375">
        <v>1</v>
      </c>
      <c r="S418" s="372"/>
      <c r="T418" s="373"/>
      <c r="U418" s="189">
        <v>400.73</v>
      </c>
    </row>
    <row r="419" spans="1:21" ht="14.25" customHeight="1" x14ac:dyDescent="0.25">
      <c r="A419" s="190" t="s">
        <v>153</v>
      </c>
      <c r="B419" s="190" t="s">
        <v>159</v>
      </c>
      <c r="C419" s="371" t="s">
        <v>314</v>
      </c>
      <c r="D419" s="372"/>
      <c r="E419" s="373"/>
      <c r="F419" s="374" t="s">
        <v>153</v>
      </c>
      <c r="G419" s="373"/>
      <c r="H419" s="370"/>
      <c r="I419" s="373"/>
      <c r="J419" s="370"/>
      <c r="K419" s="373"/>
      <c r="L419" s="192"/>
      <c r="M419" s="370"/>
      <c r="N419" s="373"/>
      <c r="O419" s="190" t="s">
        <v>153</v>
      </c>
      <c r="P419" s="370"/>
      <c r="Q419" s="373"/>
      <c r="R419" s="370"/>
      <c r="S419" s="372"/>
      <c r="T419" s="373"/>
      <c r="U419" s="189">
        <v>0</v>
      </c>
    </row>
    <row r="420" spans="1:21" ht="14.25" customHeight="1" x14ac:dyDescent="0.25">
      <c r="A420" s="190" t="s">
        <v>153</v>
      </c>
      <c r="B420" s="190" t="s">
        <v>161</v>
      </c>
      <c r="C420" s="371" t="s">
        <v>313</v>
      </c>
      <c r="D420" s="372"/>
      <c r="E420" s="373"/>
      <c r="F420" s="374" t="s">
        <v>312</v>
      </c>
      <c r="G420" s="373"/>
      <c r="H420" s="370"/>
      <c r="I420" s="373"/>
      <c r="J420" s="370"/>
      <c r="K420" s="373"/>
      <c r="L420" s="192"/>
      <c r="M420" s="370"/>
      <c r="N420" s="373"/>
      <c r="O420" s="190" t="s">
        <v>153</v>
      </c>
      <c r="P420" s="370"/>
      <c r="Q420" s="373"/>
      <c r="R420" s="370"/>
      <c r="S420" s="372"/>
      <c r="T420" s="373"/>
      <c r="U420" s="189">
        <v>0</v>
      </c>
    </row>
    <row r="421" spans="1:21" ht="14.25" customHeight="1" x14ac:dyDescent="0.25">
      <c r="A421" s="190" t="s">
        <v>153</v>
      </c>
      <c r="B421" s="190" t="s">
        <v>311</v>
      </c>
      <c r="C421" s="371" t="s">
        <v>310</v>
      </c>
      <c r="D421" s="372"/>
      <c r="E421" s="373"/>
      <c r="F421" s="374" t="s">
        <v>153</v>
      </c>
      <c r="G421" s="373"/>
      <c r="H421" s="370"/>
      <c r="I421" s="373"/>
      <c r="J421" s="370"/>
      <c r="K421" s="373"/>
      <c r="L421" s="192"/>
      <c r="M421" s="370"/>
      <c r="N421" s="373"/>
      <c r="O421" s="190" t="s">
        <v>153</v>
      </c>
      <c r="P421" s="370"/>
      <c r="Q421" s="373"/>
      <c r="R421" s="370"/>
      <c r="S421" s="372"/>
      <c r="T421" s="373"/>
      <c r="U421" s="189">
        <v>7.98</v>
      </c>
    </row>
    <row r="422" spans="1:21" ht="36.6" customHeight="1" x14ac:dyDescent="0.25">
      <c r="A422" s="190" t="s">
        <v>153</v>
      </c>
      <c r="B422" s="190" t="s">
        <v>475</v>
      </c>
      <c r="C422" s="371" t="s">
        <v>474</v>
      </c>
      <c r="D422" s="372"/>
      <c r="E422" s="373"/>
      <c r="F422" s="374" t="s">
        <v>400</v>
      </c>
      <c r="G422" s="373"/>
      <c r="H422" s="375">
        <v>0.08</v>
      </c>
      <c r="I422" s="373"/>
      <c r="J422" s="375">
        <v>1</v>
      </c>
      <c r="K422" s="373"/>
      <c r="L422" s="189">
        <v>4.8000000000000001E-4</v>
      </c>
      <c r="M422" s="375">
        <v>16655</v>
      </c>
      <c r="N422" s="373"/>
      <c r="O422" s="190" t="s">
        <v>473</v>
      </c>
      <c r="P422" s="375">
        <v>15988.8</v>
      </c>
      <c r="Q422" s="373"/>
      <c r="R422" s="370"/>
      <c r="S422" s="372"/>
      <c r="T422" s="373"/>
      <c r="U422" s="189">
        <v>7.67</v>
      </c>
    </row>
    <row r="423" spans="1:21" ht="14.25" customHeight="1" x14ac:dyDescent="0.25">
      <c r="A423" s="190" t="s">
        <v>153</v>
      </c>
      <c r="B423" s="190" t="s">
        <v>472</v>
      </c>
      <c r="C423" s="371" t="s">
        <v>471</v>
      </c>
      <c r="D423" s="372"/>
      <c r="E423" s="373"/>
      <c r="F423" s="374" t="s">
        <v>336</v>
      </c>
      <c r="G423" s="373"/>
      <c r="H423" s="375">
        <v>8.0000000000000004E-4</v>
      </c>
      <c r="I423" s="373"/>
      <c r="J423" s="375">
        <v>1</v>
      </c>
      <c r="K423" s="373"/>
      <c r="L423" s="189">
        <v>5.0000000000000004E-6</v>
      </c>
      <c r="M423" s="370"/>
      <c r="N423" s="373"/>
      <c r="O423" s="190" t="s">
        <v>153</v>
      </c>
      <c r="P423" s="375">
        <v>62488.160000000003</v>
      </c>
      <c r="Q423" s="373"/>
      <c r="R423" s="370"/>
      <c r="S423" s="372"/>
      <c r="T423" s="373"/>
      <c r="U423" s="189">
        <v>0.31</v>
      </c>
    </row>
    <row r="424" spans="1:21" ht="14.25" customHeight="1" x14ac:dyDescent="0.25">
      <c r="A424" s="190" t="s">
        <v>153</v>
      </c>
      <c r="B424" s="190" t="s">
        <v>153</v>
      </c>
      <c r="C424" s="357" t="s">
        <v>309</v>
      </c>
      <c r="D424" s="372"/>
      <c r="E424" s="373"/>
      <c r="F424" s="374" t="s">
        <v>153</v>
      </c>
      <c r="G424" s="373"/>
      <c r="H424" s="370"/>
      <c r="I424" s="373"/>
      <c r="J424" s="370"/>
      <c r="K424" s="373"/>
      <c r="L424" s="192"/>
      <c r="M424" s="370"/>
      <c r="N424" s="373"/>
      <c r="O424" s="190" t="s">
        <v>153</v>
      </c>
      <c r="P424" s="370"/>
      <c r="Q424" s="373"/>
      <c r="R424" s="370"/>
      <c r="S424" s="372"/>
      <c r="T424" s="373"/>
      <c r="U424" s="187">
        <v>408.71</v>
      </c>
    </row>
    <row r="425" spans="1:21" ht="14.25" customHeight="1" x14ac:dyDescent="0.25">
      <c r="A425" s="191" t="s">
        <v>153</v>
      </c>
      <c r="B425" s="191" t="s">
        <v>153</v>
      </c>
      <c r="C425" s="371" t="s">
        <v>308</v>
      </c>
      <c r="D425" s="372"/>
      <c r="E425" s="373"/>
      <c r="F425" s="374" t="s">
        <v>153</v>
      </c>
      <c r="G425" s="373"/>
      <c r="H425" s="370"/>
      <c r="I425" s="373"/>
      <c r="J425" s="371" t="s">
        <v>153</v>
      </c>
      <c r="K425" s="373"/>
      <c r="L425" s="190" t="s">
        <v>153</v>
      </c>
      <c r="M425" s="371" t="s">
        <v>153</v>
      </c>
      <c r="N425" s="373"/>
      <c r="O425" s="191" t="s">
        <v>153</v>
      </c>
      <c r="P425" s="370"/>
      <c r="Q425" s="373"/>
      <c r="R425" s="371" t="s">
        <v>153</v>
      </c>
      <c r="S425" s="372"/>
      <c r="T425" s="373"/>
      <c r="U425" s="189">
        <v>400.73</v>
      </c>
    </row>
    <row r="426" spans="1:21" ht="28.35" customHeight="1" x14ac:dyDescent="0.25">
      <c r="A426" s="191" t="s">
        <v>153</v>
      </c>
      <c r="B426" s="190" t="s">
        <v>470</v>
      </c>
      <c r="C426" s="371" t="s">
        <v>469</v>
      </c>
      <c r="D426" s="372"/>
      <c r="E426" s="373"/>
      <c r="F426" s="374" t="s">
        <v>303</v>
      </c>
      <c r="G426" s="373"/>
      <c r="H426" s="375">
        <v>98</v>
      </c>
      <c r="I426" s="373"/>
      <c r="J426" s="375">
        <v>1</v>
      </c>
      <c r="K426" s="373"/>
      <c r="L426" s="189">
        <v>98</v>
      </c>
      <c r="M426" s="370"/>
      <c r="N426" s="373"/>
      <c r="O426" s="190" t="s">
        <v>153</v>
      </c>
      <c r="P426" s="370"/>
      <c r="Q426" s="373"/>
      <c r="R426" s="378" t="s">
        <v>153</v>
      </c>
      <c r="S426" s="372"/>
      <c r="T426" s="373"/>
      <c r="U426" s="189">
        <v>392.72</v>
      </c>
    </row>
    <row r="427" spans="1:21" ht="28.35" customHeight="1" x14ac:dyDescent="0.25">
      <c r="A427" s="191" t="s">
        <v>153</v>
      </c>
      <c r="B427" s="190" t="s">
        <v>468</v>
      </c>
      <c r="C427" s="371" t="s">
        <v>467</v>
      </c>
      <c r="D427" s="372"/>
      <c r="E427" s="373"/>
      <c r="F427" s="374" t="s">
        <v>303</v>
      </c>
      <c r="G427" s="373"/>
      <c r="H427" s="375">
        <v>58</v>
      </c>
      <c r="I427" s="373"/>
      <c r="J427" s="375">
        <v>1</v>
      </c>
      <c r="K427" s="373"/>
      <c r="L427" s="189">
        <v>58</v>
      </c>
      <c r="M427" s="370"/>
      <c r="N427" s="373"/>
      <c r="O427" s="190" t="s">
        <v>153</v>
      </c>
      <c r="P427" s="370"/>
      <c r="Q427" s="373"/>
      <c r="R427" s="378" t="s">
        <v>153</v>
      </c>
      <c r="S427" s="372"/>
      <c r="T427" s="373"/>
      <c r="U427" s="189">
        <v>232.42</v>
      </c>
    </row>
    <row r="428" spans="1:21" ht="14.25" customHeight="1" x14ac:dyDescent="0.25">
      <c r="A428" s="188" t="s">
        <v>153</v>
      </c>
      <c r="B428" s="188" t="s">
        <v>153</v>
      </c>
      <c r="C428" s="357" t="s">
        <v>302</v>
      </c>
      <c r="D428" s="372"/>
      <c r="E428" s="372"/>
      <c r="F428" s="372"/>
      <c r="G428" s="372"/>
      <c r="H428" s="372"/>
      <c r="I428" s="372"/>
      <c r="J428" s="372"/>
      <c r="K428" s="372"/>
      <c r="L428" s="373"/>
      <c r="M428" s="376" t="s">
        <v>153</v>
      </c>
      <c r="N428" s="372"/>
      <c r="O428" s="373"/>
      <c r="P428" s="377">
        <v>172308.33</v>
      </c>
      <c r="Q428" s="373"/>
      <c r="R428" s="361"/>
      <c r="S428" s="372"/>
      <c r="T428" s="373"/>
      <c r="U428" s="187">
        <v>1033.8499999999999</v>
      </c>
    </row>
    <row r="429" spans="1:21" ht="93.6" customHeight="1" x14ac:dyDescent="0.25">
      <c r="A429" s="195" t="s">
        <v>466</v>
      </c>
      <c r="B429" s="194" t="s">
        <v>465</v>
      </c>
      <c r="C429" s="357" t="s">
        <v>464</v>
      </c>
      <c r="D429" s="372"/>
      <c r="E429" s="373"/>
      <c r="F429" s="359" t="s">
        <v>463</v>
      </c>
      <c r="G429" s="373"/>
      <c r="H429" s="360">
        <v>0.06</v>
      </c>
      <c r="I429" s="373"/>
      <c r="J429" s="360">
        <v>1</v>
      </c>
      <c r="K429" s="373"/>
      <c r="L429" s="187">
        <v>0.06</v>
      </c>
      <c r="M429" s="361"/>
      <c r="N429" s="373"/>
      <c r="O429" s="193"/>
      <c r="P429" s="361"/>
      <c r="Q429" s="373"/>
      <c r="R429" s="361"/>
      <c r="S429" s="372"/>
      <c r="T429" s="373"/>
      <c r="U429" s="192"/>
    </row>
    <row r="430" spans="1:21" ht="28.35" customHeight="1" x14ac:dyDescent="0.25">
      <c r="A430" s="196" t="s">
        <v>153</v>
      </c>
      <c r="B430" s="190" t="s">
        <v>462</v>
      </c>
      <c r="C430" s="371" t="s">
        <v>461</v>
      </c>
      <c r="D430" s="372"/>
      <c r="E430" s="372"/>
      <c r="F430" s="372"/>
      <c r="G430" s="372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3"/>
      <c r="U430" s="191" t="s">
        <v>153</v>
      </c>
    </row>
    <row r="431" spans="1:21" ht="14.25" customHeight="1" x14ac:dyDescent="0.25">
      <c r="A431" s="190" t="s">
        <v>153</v>
      </c>
      <c r="B431" s="190" t="s">
        <v>150</v>
      </c>
      <c r="C431" s="371" t="s">
        <v>319</v>
      </c>
      <c r="D431" s="372"/>
      <c r="E431" s="373"/>
      <c r="F431" s="374" t="s">
        <v>312</v>
      </c>
      <c r="G431" s="373"/>
      <c r="H431" s="370"/>
      <c r="I431" s="373"/>
      <c r="J431" s="370"/>
      <c r="K431" s="373"/>
      <c r="L431" s="189">
        <v>0.86399999999999999</v>
      </c>
      <c r="M431" s="370"/>
      <c r="N431" s="373"/>
      <c r="O431" s="190" t="s">
        <v>153</v>
      </c>
      <c r="P431" s="370"/>
      <c r="Q431" s="373"/>
      <c r="R431" s="370"/>
      <c r="S431" s="372"/>
      <c r="T431" s="373"/>
      <c r="U431" s="189">
        <v>481.68</v>
      </c>
    </row>
    <row r="432" spans="1:21" ht="14.25" customHeight="1" x14ac:dyDescent="0.25">
      <c r="A432" s="190" t="s">
        <v>153</v>
      </c>
      <c r="B432" s="190" t="s">
        <v>460</v>
      </c>
      <c r="C432" s="371" t="s">
        <v>459</v>
      </c>
      <c r="D432" s="372"/>
      <c r="E432" s="373"/>
      <c r="F432" s="374" t="s">
        <v>312</v>
      </c>
      <c r="G432" s="373"/>
      <c r="H432" s="375">
        <v>14.4</v>
      </c>
      <c r="I432" s="373"/>
      <c r="J432" s="375">
        <v>1</v>
      </c>
      <c r="K432" s="373"/>
      <c r="L432" s="189">
        <v>0.86399999999999999</v>
      </c>
      <c r="M432" s="370"/>
      <c r="N432" s="373"/>
      <c r="O432" s="190" t="s">
        <v>153</v>
      </c>
      <c r="P432" s="375">
        <v>557.5</v>
      </c>
      <c r="Q432" s="373"/>
      <c r="R432" s="375">
        <v>1</v>
      </c>
      <c r="S432" s="372"/>
      <c r="T432" s="373"/>
      <c r="U432" s="189">
        <v>481.68</v>
      </c>
    </row>
    <row r="433" spans="1:21" ht="14.25" customHeight="1" x14ac:dyDescent="0.25">
      <c r="A433" s="190" t="s">
        <v>153</v>
      </c>
      <c r="B433" s="190" t="s">
        <v>159</v>
      </c>
      <c r="C433" s="371" t="s">
        <v>314</v>
      </c>
      <c r="D433" s="372"/>
      <c r="E433" s="373"/>
      <c r="F433" s="374" t="s">
        <v>153</v>
      </c>
      <c r="G433" s="373"/>
      <c r="H433" s="370"/>
      <c r="I433" s="373"/>
      <c r="J433" s="370"/>
      <c r="K433" s="373"/>
      <c r="L433" s="192"/>
      <c r="M433" s="370"/>
      <c r="N433" s="373"/>
      <c r="O433" s="190" t="s">
        <v>153</v>
      </c>
      <c r="P433" s="370"/>
      <c r="Q433" s="373"/>
      <c r="R433" s="370"/>
      <c r="S433" s="372"/>
      <c r="T433" s="373"/>
      <c r="U433" s="189">
        <v>27.86</v>
      </c>
    </row>
    <row r="434" spans="1:21" ht="14.25" customHeight="1" x14ac:dyDescent="0.25">
      <c r="A434" s="190" t="s">
        <v>153</v>
      </c>
      <c r="B434" s="190" t="s">
        <v>161</v>
      </c>
      <c r="C434" s="371" t="s">
        <v>313</v>
      </c>
      <c r="D434" s="372"/>
      <c r="E434" s="373"/>
      <c r="F434" s="374" t="s">
        <v>312</v>
      </c>
      <c r="G434" s="373"/>
      <c r="H434" s="370"/>
      <c r="I434" s="373"/>
      <c r="J434" s="370"/>
      <c r="K434" s="373"/>
      <c r="L434" s="189">
        <v>2.4E-2</v>
      </c>
      <c r="M434" s="370"/>
      <c r="N434" s="373"/>
      <c r="O434" s="190" t="s">
        <v>153</v>
      </c>
      <c r="P434" s="370"/>
      <c r="Q434" s="373"/>
      <c r="R434" s="370"/>
      <c r="S434" s="372"/>
      <c r="T434" s="373"/>
      <c r="U434" s="189">
        <v>16.03</v>
      </c>
    </row>
    <row r="435" spans="1:21" ht="18.95" customHeight="1" x14ac:dyDescent="0.25">
      <c r="A435" s="190" t="s">
        <v>153</v>
      </c>
      <c r="B435" s="190" t="s">
        <v>458</v>
      </c>
      <c r="C435" s="371" t="s">
        <v>457</v>
      </c>
      <c r="D435" s="372"/>
      <c r="E435" s="373"/>
      <c r="F435" s="374" t="s">
        <v>452</v>
      </c>
      <c r="G435" s="373"/>
      <c r="H435" s="375">
        <v>0.2</v>
      </c>
      <c r="I435" s="373"/>
      <c r="J435" s="375">
        <v>1</v>
      </c>
      <c r="K435" s="373"/>
      <c r="L435" s="189">
        <v>1.2E-2</v>
      </c>
      <c r="M435" s="370"/>
      <c r="N435" s="373"/>
      <c r="O435" s="190" t="s">
        <v>153</v>
      </c>
      <c r="P435" s="375">
        <v>1664.09</v>
      </c>
      <c r="Q435" s="373"/>
      <c r="R435" s="370"/>
      <c r="S435" s="372"/>
      <c r="T435" s="373"/>
      <c r="U435" s="189">
        <v>19.97</v>
      </c>
    </row>
    <row r="436" spans="1:21" ht="14.25" customHeight="1" x14ac:dyDescent="0.25">
      <c r="A436" s="190" t="s">
        <v>153</v>
      </c>
      <c r="B436" s="190" t="s">
        <v>456</v>
      </c>
      <c r="C436" s="371" t="s">
        <v>455</v>
      </c>
      <c r="D436" s="372"/>
      <c r="E436" s="373"/>
      <c r="F436" s="374" t="s">
        <v>312</v>
      </c>
      <c r="G436" s="373"/>
      <c r="H436" s="375">
        <v>0.2</v>
      </c>
      <c r="I436" s="373"/>
      <c r="J436" s="375">
        <v>1</v>
      </c>
      <c r="K436" s="373"/>
      <c r="L436" s="189">
        <v>1.2E-2</v>
      </c>
      <c r="M436" s="370"/>
      <c r="N436" s="373"/>
      <c r="O436" s="190" t="s">
        <v>153</v>
      </c>
      <c r="P436" s="375">
        <v>766.03</v>
      </c>
      <c r="Q436" s="373"/>
      <c r="R436" s="375">
        <v>1</v>
      </c>
      <c r="S436" s="372"/>
      <c r="T436" s="373"/>
      <c r="U436" s="189">
        <v>9.19</v>
      </c>
    </row>
    <row r="437" spans="1:21" ht="18.95" customHeight="1" x14ac:dyDescent="0.25">
      <c r="A437" s="190" t="s">
        <v>153</v>
      </c>
      <c r="B437" s="190" t="s">
        <v>454</v>
      </c>
      <c r="C437" s="371" t="s">
        <v>453</v>
      </c>
      <c r="D437" s="372"/>
      <c r="E437" s="373"/>
      <c r="F437" s="374" t="s">
        <v>452</v>
      </c>
      <c r="G437" s="373"/>
      <c r="H437" s="375">
        <v>0.2</v>
      </c>
      <c r="I437" s="373"/>
      <c r="J437" s="375">
        <v>1</v>
      </c>
      <c r="K437" s="373"/>
      <c r="L437" s="189">
        <v>1.2E-2</v>
      </c>
      <c r="M437" s="370"/>
      <c r="N437" s="373"/>
      <c r="O437" s="190" t="s">
        <v>153</v>
      </c>
      <c r="P437" s="375">
        <v>657.75</v>
      </c>
      <c r="Q437" s="373"/>
      <c r="R437" s="370"/>
      <c r="S437" s="372"/>
      <c r="T437" s="373"/>
      <c r="U437" s="189">
        <v>7.89</v>
      </c>
    </row>
    <row r="438" spans="1:21" ht="14.25" customHeight="1" x14ac:dyDescent="0.25">
      <c r="A438" s="190" t="s">
        <v>153</v>
      </c>
      <c r="B438" s="190" t="s">
        <v>451</v>
      </c>
      <c r="C438" s="371" t="s">
        <v>450</v>
      </c>
      <c r="D438" s="372"/>
      <c r="E438" s="373"/>
      <c r="F438" s="374" t="s">
        <v>312</v>
      </c>
      <c r="G438" s="373"/>
      <c r="H438" s="375">
        <v>0.2</v>
      </c>
      <c r="I438" s="373"/>
      <c r="J438" s="375">
        <v>1</v>
      </c>
      <c r="K438" s="373"/>
      <c r="L438" s="189">
        <v>1.2E-2</v>
      </c>
      <c r="M438" s="370"/>
      <c r="N438" s="373"/>
      <c r="O438" s="190" t="s">
        <v>153</v>
      </c>
      <c r="P438" s="375">
        <v>570.26</v>
      </c>
      <c r="Q438" s="373"/>
      <c r="R438" s="375">
        <v>1</v>
      </c>
      <c r="S438" s="372"/>
      <c r="T438" s="373"/>
      <c r="U438" s="189">
        <v>6.84</v>
      </c>
    </row>
    <row r="439" spans="1:21" ht="14.25" customHeight="1" x14ac:dyDescent="0.25">
      <c r="A439" s="190" t="s">
        <v>153</v>
      </c>
      <c r="B439" s="190" t="s">
        <v>311</v>
      </c>
      <c r="C439" s="371" t="s">
        <v>310</v>
      </c>
      <c r="D439" s="372"/>
      <c r="E439" s="373"/>
      <c r="F439" s="374" t="s">
        <v>153</v>
      </c>
      <c r="G439" s="373"/>
      <c r="H439" s="370"/>
      <c r="I439" s="373"/>
      <c r="J439" s="370"/>
      <c r="K439" s="373"/>
      <c r="L439" s="192"/>
      <c r="M439" s="370"/>
      <c r="N439" s="373"/>
      <c r="O439" s="190" t="s">
        <v>153</v>
      </c>
      <c r="P439" s="370"/>
      <c r="Q439" s="373"/>
      <c r="R439" s="370"/>
      <c r="S439" s="372"/>
      <c r="T439" s="373"/>
      <c r="U439" s="189">
        <v>75.209999999999994</v>
      </c>
    </row>
    <row r="440" spans="1:21" ht="14.25" customHeight="1" x14ac:dyDescent="0.25">
      <c r="A440" s="190" t="s">
        <v>153</v>
      </c>
      <c r="B440" s="190" t="s">
        <v>449</v>
      </c>
      <c r="C440" s="371" t="s">
        <v>448</v>
      </c>
      <c r="D440" s="372"/>
      <c r="E440" s="373"/>
      <c r="F440" s="374" t="s">
        <v>343</v>
      </c>
      <c r="G440" s="373"/>
      <c r="H440" s="375">
        <v>0.05</v>
      </c>
      <c r="I440" s="373"/>
      <c r="J440" s="375">
        <v>1</v>
      </c>
      <c r="K440" s="373"/>
      <c r="L440" s="189">
        <v>3.0000000000000001E-3</v>
      </c>
      <c r="M440" s="375">
        <v>11574.95</v>
      </c>
      <c r="N440" s="373"/>
      <c r="O440" s="190" t="s">
        <v>447</v>
      </c>
      <c r="P440" s="375">
        <v>14352.94</v>
      </c>
      <c r="Q440" s="373"/>
      <c r="R440" s="370"/>
      <c r="S440" s="372"/>
      <c r="T440" s="373"/>
      <c r="U440" s="189">
        <v>43.06</v>
      </c>
    </row>
    <row r="441" spans="1:21" ht="14.25" customHeight="1" x14ac:dyDescent="0.25">
      <c r="A441" s="190" t="s">
        <v>153</v>
      </c>
      <c r="B441" s="190" t="s">
        <v>446</v>
      </c>
      <c r="C441" s="371" t="s">
        <v>445</v>
      </c>
      <c r="D441" s="372"/>
      <c r="E441" s="373"/>
      <c r="F441" s="374" t="s">
        <v>444</v>
      </c>
      <c r="G441" s="373"/>
      <c r="H441" s="375">
        <v>1.2200000000000001E-2</v>
      </c>
      <c r="I441" s="373"/>
      <c r="J441" s="375">
        <v>1</v>
      </c>
      <c r="K441" s="373"/>
      <c r="L441" s="189">
        <v>7.3200000000000001E-4</v>
      </c>
      <c r="M441" s="375">
        <v>6904.76</v>
      </c>
      <c r="N441" s="373"/>
      <c r="O441" s="190" t="s">
        <v>443</v>
      </c>
      <c r="P441" s="375">
        <v>8907.14</v>
      </c>
      <c r="Q441" s="373"/>
      <c r="R441" s="370"/>
      <c r="S441" s="372"/>
      <c r="T441" s="373"/>
      <c r="U441" s="189">
        <v>6.52</v>
      </c>
    </row>
    <row r="442" spans="1:21" ht="18.95" customHeight="1" x14ac:dyDescent="0.25">
      <c r="A442" s="190" t="s">
        <v>153</v>
      </c>
      <c r="B442" s="190" t="s">
        <v>442</v>
      </c>
      <c r="C442" s="371" t="s">
        <v>441</v>
      </c>
      <c r="D442" s="372"/>
      <c r="E442" s="373"/>
      <c r="F442" s="374" t="s">
        <v>440</v>
      </c>
      <c r="G442" s="373"/>
      <c r="H442" s="375">
        <v>0.02</v>
      </c>
      <c r="I442" s="373"/>
      <c r="J442" s="375">
        <v>1</v>
      </c>
      <c r="K442" s="373"/>
      <c r="L442" s="189">
        <v>1.1999999999999999E-3</v>
      </c>
      <c r="M442" s="375">
        <v>79.88</v>
      </c>
      <c r="N442" s="373"/>
      <c r="O442" s="190" t="s">
        <v>439</v>
      </c>
      <c r="P442" s="375">
        <v>121.42</v>
      </c>
      <c r="Q442" s="373"/>
      <c r="R442" s="370"/>
      <c r="S442" s="372"/>
      <c r="T442" s="373"/>
      <c r="U442" s="189">
        <v>0.15</v>
      </c>
    </row>
    <row r="443" spans="1:21" ht="36.6" customHeight="1" x14ac:dyDescent="0.25">
      <c r="A443" s="190" t="s">
        <v>153</v>
      </c>
      <c r="B443" s="190" t="s">
        <v>438</v>
      </c>
      <c r="C443" s="371" t="s">
        <v>437</v>
      </c>
      <c r="D443" s="372"/>
      <c r="E443" s="373"/>
      <c r="F443" s="374" t="s">
        <v>390</v>
      </c>
      <c r="G443" s="373"/>
      <c r="H443" s="375">
        <v>33.33</v>
      </c>
      <c r="I443" s="373"/>
      <c r="J443" s="375">
        <v>1</v>
      </c>
      <c r="K443" s="373"/>
      <c r="L443" s="189">
        <v>1.9998</v>
      </c>
      <c r="M443" s="375">
        <v>5.87</v>
      </c>
      <c r="N443" s="373"/>
      <c r="O443" s="190" t="s">
        <v>436</v>
      </c>
      <c r="P443" s="375">
        <v>5.34</v>
      </c>
      <c r="Q443" s="373"/>
      <c r="R443" s="370"/>
      <c r="S443" s="372"/>
      <c r="T443" s="373"/>
      <c r="U443" s="189">
        <v>10.68</v>
      </c>
    </row>
    <row r="444" spans="1:21" ht="14.25" customHeight="1" x14ac:dyDescent="0.25">
      <c r="A444" s="190" t="s">
        <v>153</v>
      </c>
      <c r="B444" s="190" t="s">
        <v>435</v>
      </c>
      <c r="C444" s="371" t="s">
        <v>434</v>
      </c>
      <c r="D444" s="372"/>
      <c r="E444" s="373"/>
      <c r="F444" s="374" t="s">
        <v>336</v>
      </c>
      <c r="G444" s="373"/>
      <c r="H444" s="375">
        <v>1.3699999999999999E-3</v>
      </c>
      <c r="I444" s="373"/>
      <c r="J444" s="375">
        <v>1</v>
      </c>
      <c r="K444" s="373"/>
      <c r="L444" s="189">
        <v>8.2000000000000001E-5</v>
      </c>
      <c r="M444" s="375">
        <v>43821.53</v>
      </c>
      <c r="N444" s="373"/>
      <c r="O444" s="190" t="s">
        <v>433</v>
      </c>
      <c r="P444" s="375">
        <v>63103</v>
      </c>
      <c r="Q444" s="373"/>
      <c r="R444" s="370"/>
      <c r="S444" s="372"/>
      <c r="T444" s="373"/>
      <c r="U444" s="189">
        <v>5.17</v>
      </c>
    </row>
    <row r="445" spans="1:21" ht="18.95" customHeight="1" x14ac:dyDescent="0.25">
      <c r="A445" s="190" t="s">
        <v>153</v>
      </c>
      <c r="B445" s="190" t="s">
        <v>432</v>
      </c>
      <c r="C445" s="371" t="s">
        <v>431</v>
      </c>
      <c r="D445" s="372"/>
      <c r="E445" s="373"/>
      <c r="F445" s="374" t="s">
        <v>303</v>
      </c>
      <c r="G445" s="373"/>
      <c r="H445" s="375">
        <v>1</v>
      </c>
      <c r="I445" s="373"/>
      <c r="J445" s="375">
        <v>1</v>
      </c>
      <c r="K445" s="373"/>
      <c r="L445" s="189">
        <v>9.6335999999999995</v>
      </c>
      <c r="M445" s="370"/>
      <c r="N445" s="373"/>
      <c r="O445" s="190" t="s">
        <v>153</v>
      </c>
      <c r="P445" s="375">
        <v>1</v>
      </c>
      <c r="Q445" s="373"/>
      <c r="R445" s="370"/>
      <c r="S445" s="372"/>
      <c r="T445" s="373"/>
      <c r="U445" s="189">
        <v>9.6300000000000008</v>
      </c>
    </row>
    <row r="446" spans="1:21" ht="14.25" customHeight="1" x14ac:dyDescent="0.25">
      <c r="A446" s="190" t="s">
        <v>153</v>
      </c>
      <c r="B446" s="190" t="s">
        <v>153</v>
      </c>
      <c r="C446" s="357" t="s">
        <v>309</v>
      </c>
      <c r="D446" s="372"/>
      <c r="E446" s="373"/>
      <c r="F446" s="374" t="s">
        <v>153</v>
      </c>
      <c r="G446" s="373"/>
      <c r="H446" s="370"/>
      <c r="I446" s="373"/>
      <c r="J446" s="370"/>
      <c r="K446" s="373"/>
      <c r="L446" s="192"/>
      <c r="M446" s="370"/>
      <c r="N446" s="373"/>
      <c r="O446" s="190" t="s">
        <v>153</v>
      </c>
      <c r="P446" s="370"/>
      <c r="Q446" s="373"/>
      <c r="R446" s="370"/>
      <c r="S446" s="372"/>
      <c r="T446" s="373"/>
      <c r="U446" s="187">
        <v>600.78</v>
      </c>
    </row>
    <row r="447" spans="1:21" ht="14.25" customHeight="1" x14ac:dyDescent="0.25">
      <c r="A447" s="191" t="s">
        <v>153</v>
      </c>
      <c r="B447" s="191" t="s">
        <v>153</v>
      </c>
      <c r="C447" s="371" t="s">
        <v>308</v>
      </c>
      <c r="D447" s="372"/>
      <c r="E447" s="373"/>
      <c r="F447" s="374" t="s">
        <v>153</v>
      </c>
      <c r="G447" s="373"/>
      <c r="H447" s="370"/>
      <c r="I447" s="373"/>
      <c r="J447" s="371" t="s">
        <v>153</v>
      </c>
      <c r="K447" s="373"/>
      <c r="L447" s="190" t="s">
        <v>153</v>
      </c>
      <c r="M447" s="371" t="s">
        <v>153</v>
      </c>
      <c r="N447" s="373"/>
      <c r="O447" s="191" t="s">
        <v>153</v>
      </c>
      <c r="P447" s="370"/>
      <c r="Q447" s="373"/>
      <c r="R447" s="371" t="s">
        <v>153</v>
      </c>
      <c r="S447" s="372"/>
      <c r="T447" s="373"/>
      <c r="U447" s="189">
        <v>497.71</v>
      </c>
    </row>
    <row r="448" spans="1:21" ht="28.35" customHeight="1" x14ac:dyDescent="0.25">
      <c r="A448" s="191" t="s">
        <v>153</v>
      </c>
      <c r="B448" s="190" t="s">
        <v>430</v>
      </c>
      <c r="C448" s="371" t="s">
        <v>429</v>
      </c>
      <c r="D448" s="372"/>
      <c r="E448" s="373"/>
      <c r="F448" s="374" t="s">
        <v>303</v>
      </c>
      <c r="G448" s="373"/>
      <c r="H448" s="375">
        <v>97</v>
      </c>
      <c r="I448" s="373"/>
      <c r="J448" s="375">
        <v>1</v>
      </c>
      <c r="K448" s="373"/>
      <c r="L448" s="189">
        <v>97</v>
      </c>
      <c r="M448" s="370"/>
      <c r="N448" s="373"/>
      <c r="O448" s="190" t="s">
        <v>153</v>
      </c>
      <c r="P448" s="370"/>
      <c r="Q448" s="373"/>
      <c r="R448" s="378" t="s">
        <v>153</v>
      </c>
      <c r="S448" s="372"/>
      <c r="T448" s="373"/>
      <c r="U448" s="189">
        <v>482.78</v>
      </c>
    </row>
    <row r="449" spans="1:21" ht="28.35" customHeight="1" x14ac:dyDescent="0.25">
      <c r="A449" s="191" t="s">
        <v>153</v>
      </c>
      <c r="B449" s="190" t="s">
        <v>428</v>
      </c>
      <c r="C449" s="371" t="s">
        <v>427</v>
      </c>
      <c r="D449" s="372"/>
      <c r="E449" s="373"/>
      <c r="F449" s="374" t="s">
        <v>303</v>
      </c>
      <c r="G449" s="373"/>
      <c r="H449" s="375">
        <v>51</v>
      </c>
      <c r="I449" s="373"/>
      <c r="J449" s="375">
        <v>1</v>
      </c>
      <c r="K449" s="373"/>
      <c r="L449" s="189">
        <v>51</v>
      </c>
      <c r="M449" s="370"/>
      <c r="N449" s="373"/>
      <c r="O449" s="190" t="s">
        <v>153</v>
      </c>
      <c r="P449" s="370"/>
      <c r="Q449" s="373"/>
      <c r="R449" s="378" t="s">
        <v>153</v>
      </c>
      <c r="S449" s="372"/>
      <c r="T449" s="373"/>
      <c r="U449" s="189">
        <v>253.83</v>
      </c>
    </row>
    <row r="450" spans="1:21" ht="14.25" customHeight="1" x14ac:dyDescent="0.25">
      <c r="A450" s="188" t="s">
        <v>153</v>
      </c>
      <c r="B450" s="188" t="s">
        <v>153</v>
      </c>
      <c r="C450" s="357" t="s">
        <v>302</v>
      </c>
      <c r="D450" s="372"/>
      <c r="E450" s="372"/>
      <c r="F450" s="372"/>
      <c r="G450" s="372"/>
      <c r="H450" s="372"/>
      <c r="I450" s="372"/>
      <c r="J450" s="372"/>
      <c r="K450" s="372"/>
      <c r="L450" s="373"/>
      <c r="M450" s="376" t="s">
        <v>153</v>
      </c>
      <c r="N450" s="372"/>
      <c r="O450" s="373"/>
      <c r="P450" s="377">
        <v>22289.83</v>
      </c>
      <c r="Q450" s="373"/>
      <c r="R450" s="361"/>
      <c r="S450" s="372"/>
      <c r="T450" s="373"/>
      <c r="U450" s="187">
        <v>1337.39</v>
      </c>
    </row>
    <row r="451" spans="1:21" ht="28.7" customHeight="1" x14ac:dyDescent="0.25"/>
    <row r="452" spans="1:21" ht="14.25" customHeight="1" x14ac:dyDescent="0.25">
      <c r="A452" s="186" t="s">
        <v>153</v>
      </c>
      <c r="B452" s="186" t="s">
        <v>153</v>
      </c>
      <c r="C452" s="379" t="s">
        <v>292</v>
      </c>
      <c r="D452" s="372"/>
      <c r="E452" s="372"/>
      <c r="F452" s="372"/>
      <c r="G452" s="372"/>
      <c r="H452" s="372"/>
      <c r="I452" s="372"/>
      <c r="J452" s="372"/>
      <c r="K452" s="372"/>
      <c r="L452" s="372"/>
      <c r="M452" s="372"/>
      <c r="N452" s="372"/>
      <c r="O452" s="373"/>
      <c r="P452" s="380" t="s">
        <v>153</v>
      </c>
      <c r="Q452" s="373"/>
      <c r="R452" s="380" t="s">
        <v>153</v>
      </c>
      <c r="S452" s="372"/>
      <c r="T452" s="373"/>
      <c r="U452" s="185" t="s">
        <v>153</v>
      </c>
    </row>
    <row r="453" spans="1:21" ht="14.25" customHeight="1" x14ac:dyDescent="0.25">
      <c r="A453" s="186" t="s">
        <v>153</v>
      </c>
      <c r="B453" s="186" t="s">
        <v>153</v>
      </c>
      <c r="C453" s="379" t="s">
        <v>301</v>
      </c>
      <c r="D453" s="372"/>
      <c r="E453" s="372"/>
      <c r="F453" s="372"/>
      <c r="G453" s="372"/>
      <c r="H453" s="372"/>
      <c r="I453" s="372"/>
      <c r="J453" s="372"/>
      <c r="K453" s="372"/>
      <c r="L453" s="372"/>
      <c r="M453" s="372"/>
      <c r="N453" s="372"/>
      <c r="O453" s="373"/>
      <c r="P453" s="380" t="s">
        <v>153</v>
      </c>
      <c r="Q453" s="373"/>
      <c r="R453" s="380" t="s">
        <v>153</v>
      </c>
      <c r="S453" s="372"/>
      <c r="T453" s="373"/>
      <c r="U453" s="185" t="s">
        <v>426</v>
      </c>
    </row>
    <row r="454" spans="1:21" ht="14.25" customHeight="1" x14ac:dyDescent="0.25">
      <c r="A454" s="186" t="s">
        <v>153</v>
      </c>
      <c r="B454" s="186" t="s">
        <v>153</v>
      </c>
      <c r="C454" s="379" t="s">
        <v>300</v>
      </c>
      <c r="D454" s="372"/>
      <c r="E454" s="372"/>
      <c r="F454" s="372"/>
      <c r="G454" s="372"/>
      <c r="H454" s="372"/>
      <c r="I454" s="372"/>
      <c r="J454" s="372"/>
      <c r="K454" s="372"/>
      <c r="L454" s="372"/>
      <c r="M454" s="372"/>
      <c r="N454" s="372"/>
      <c r="O454" s="373"/>
      <c r="P454" s="380" t="s">
        <v>153</v>
      </c>
      <c r="Q454" s="373"/>
      <c r="R454" s="380" t="s">
        <v>153</v>
      </c>
      <c r="S454" s="372"/>
      <c r="T454" s="373"/>
      <c r="U454" s="185" t="s">
        <v>425</v>
      </c>
    </row>
    <row r="455" spans="1:21" ht="14.25" customHeight="1" x14ac:dyDescent="0.25">
      <c r="A455" s="186" t="s">
        <v>153</v>
      </c>
      <c r="B455" s="186" t="s">
        <v>153</v>
      </c>
      <c r="C455" s="379" t="s">
        <v>424</v>
      </c>
      <c r="D455" s="372"/>
      <c r="E455" s="372"/>
      <c r="F455" s="372"/>
      <c r="G455" s="372"/>
      <c r="H455" s="372"/>
      <c r="I455" s="372"/>
      <c r="J455" s="372"/>
      <c r="K455" s="372"/>
      <c r="L455" s="372"/>
      <c r="M455" s="372"/>
      <c r="N455" s="372"/>
      <c r="O455" s="373"/>
      <c r="P455" s="380" t="s">
        <v>153</v>
      </c>
      <c r="Q455" s="373"/>
      <c r="R455" s="380" t="s">
        <v>153</v>
      </c>
      <c r="S455" s="372"/>
      <c r="T455" s="373"/>
      <c r="U455" s="185" t="s">
        <v>282</v>
      </c>
    </row>
    <row r="456" spans="1:21" ht="14.25" customHeight="1" x14ac:dyDescent="0.25">
      <c r="A456" s="186" t="s">
        <v>153</v>
      </c>
      <c r="B456" s="186" t="s">
        <v>153</v>
      </c>
      <c r="C456" s="379" t="s">
        <v>423</v>
      </c>
      <c r="D456" s="372"/>
      <c r="E456" s="372"/>
      <c r="F456" s="372"/>
      <c r="G456" s="372"/>
      <c r="H456" s="372"/>
      <c r="I456" s="372"/>
      <c r="J456" s="372"/>
      <c r="K456" s="372"/>
      <c r="L456" s="372"/>
      <c r="M456" s="372"/>
      <c r="N456" s="372"/>
      <c r="O456" s="373"/>
      <c r="P456" s="380" t="s">
        <v>153</v>
      </c>
      <c r="Q456" s="373"/>
      <c r="R456" s="380" t="s">
        <v>153</v>
      </c>
      <c r="S456" s="372"/>
      <c r="T456" s="373"/>
      <c r="U456" s="185" t="s">
        <v>279</v>
      </c>
    </row>
    <row r="457" spans="1:21" ht="14.25" customHeight="1" x14ac:dyDescent="0.25">
      <c r="A457" s="186" t="s">
        <v>153</v>
      </c>
      <c r="B457" s="186" t="s">
        <v>153</v>
      </c>
      <c r="C457" s="379" t="s">
        <v>335</v>
      </c>
      <c r="D457" s="372"/>
      <c r="E457" s="372"/>
      <c r="F457" s="372"/>
      <c r="G457" s="372"/>
      <c r="H457" s="372"/>
      <c r="I457" s="372"/>
      <c r="J457" s="372"/>
      <c r="K457" s="372"/>
      <c r="L457" s="372"/>
      <c r="M457" s="372"/>
      <c r="N457" s="372"/>
      <c r="O457" s="373"/>
      <c r="P457" s="380" t="s">
        <v>153</v>
      </c>
      <c r="Q457" s="373"/>
      <c r="R457" s="380" t="s">
        <v>153</v>
      </c>
      <c r="S457" s="372"/>
      <c r="T457" s="373"/>
      <c r="U457" s="185" t="s">
        <v>421</v>
      </c>
    </row>
    <row r="458" spans="1:21" ht="14.25" customHeight="1" x14ac:dyDescent="0.25">
      <c r="A458" s="186" t="s">
        <v>153</v>
      </c>
      <c r="B458" s="186" t="s">
        <v>153</v>
      </c>
      <c r="C458" s="379" t="s">
        <v>422</v>
      </c>
      <c r="D458" s="372"/>
      <c r="E458" s="372"/>
      <c r="F458" s="372"/>
      <c r="G458" s="372"/>
      <c r="H458" s="372"/>
      <c r="I458" s="372"/>
      <c r="J458" s="372"/>
      <c r="K458" s="372"/>
      <c r="L458" s="372"/>
      <c r="M458" s="372"/>
      <c r="N458" s="372"/>
      <c r="O458" s="373"/>
      <c r="P458" s="380" t="s">
        <v>153</v>
      </c>
      <c r="Q458" s="373"/>
      <c r="R458" s="380" t="s">
        <v>153</v>
      </c>
      <c r="S458" s="372"/>
      <c r="T458" s="373"/>
      <c r="U458" s="185" t="s">
        <v>421</v>
      </c>
    </row>
    <row r="459" spans="1:21" ht="14.25" customHeight="1" x14ac:dyDescent="0.25">
      <c r="A459" s="186" t="s">
        <v>153</v>
      </c>
      <c r="B459" s="186" t="s">
        <v>153</v>
      </c>
      <c r="C459" s="379" t="s">
        <v>299</v>
      </c>
      <c r="D459" s="372"/>
      <c r="E459" s="372"/>
      <c r="F459" s="372"/>
      <c r="G459" s="372"/>
      <c r="H459" s="372"/>
      <c r="I459" s="372"/>
      <c r="J459" s="372"/>
      <c r="K459" s="372"/>
      <c r="L459" s="372"/>
      <c r="M459" s="372"/>
      <c r="N459" s="372"/>
      <c r="O459" s="373"/>
      <c r="P459" s="380" t="s">
        <v>153</v>
      </c>
      <c r="Q459" s="373"/>
      <c r="R459" s="380" t="s">
        <v>153</v>
      </c>
      <c r="S459" s="372"/>
      <c r="T459" s="373"/>
      <c r="U459" s="185" t="s">
        <v>420</v>
      </c>
    </row>
    <row r="460" spans="1:21" ht="14.25" customHeight="1" x14ac:dyDescent="0.25">
      <c r="A460" s="186" t="s">
        <v>153</v>
      </c>
      <c r="B460" s="186" t="s">
        <v>153</v>
      </c>
      <c r="C460" s="379" t="s">
        <v>297</v>
      </c>
      <c r="D460" s="372"/>
      <c r="E460" s="372"/>
      <c r="F460" s="372"/>
      <c r="G460" s="372"/>
      <c r="H460" s="372"/>
      <c r="I460" s="372"/>
      <c r="J460" s="372"/>
      <c r="K460" s="372"/>
      <c r="L460" s="372"/>
      <c r="M460" s="372"/>
      <c r="N460" s="372"/>
      <c r="O460" s="373"/>
      <c r="P460" s="380" t="s">
        <v>153</v>
      </c>
      <c r="Q460" s="373"/>
      <c r="R460" s="380" t="s">
        <v>153</v>
      </c>
      <c r="S460" s="372"/>
      <c r="T460" s="373"/>
      <c r="U460" s="185" t="s">
        <v>419</v>
      </c>
    </row>
    <row r="461" spans="1:21" ht="14.25" customHeight="1" x14ac:dyDescent="0.25">
      <c r="A461" s="186" t="s">
        <v>153</v>
      </c>
      <c r="B461" s="186" t="s">
        <v>153</v>
      </c>
      <c r="C461" s="379" t="s">
        <v>295</v>
      </c>
      <c r="D461" s="372"/>
      <c r="E461" s="372"/>
      <c r="F461" s="372"/>
      <c r="G461" s="372"/>
      <c r="H461" s="372"/>
      <c r="I461" s="372"/>
      <c r="J461" s="372"/>
      <c r="K461" s="372"/>
      <c r="L461" s="372"/>
      <c r="M461" s="372"/>
      <c r="N461" s="372"/>
      <c r="O461" s="373"/>
      <c r="P461" s="380" t="s">
        <v>153</v>
      </c>
      <c r="Q461" s="373"/>
      <c r="R461" s="380" t="s">
        <v>153</v>
      </c>
      <c r="S461" s="372"/>
      <c r="T461" s="373"/>
      <c r="U461" s="185" t="s">
        <v>418</v>
      </c>
    </row>
    <row r="462" spans="1:21" ht="14.25" customHeight="1" x14ac:dyDescent="0.25">
      <c r="A462" s="186" t="s">
        <v>153</v>
      </c>
      <c r="B462" s="186" t="s">
        <v>153</v>
      </c>
      <c r="C462" s="379" t="s">
        <v>293</v>
      </c>
      <c r="D462" s="354"/>
      <c r="E462" s="354"/>
      <c r="F462" s="354"/>
      <c r="G462" s="354"/>
      <c r="H462" s="354"/>
      <c r="I462" s="354"/>
      <c r="J462" s="354"/>
      <c r="K462" s="354"/>
      <c r="L462" s="354"/>
      <c r="M462" s="354"/>
      <c r="N462" s="354"/>
      <c r="O462" s="358"/>
      <c r="P462" s="380" t="s">
        <v>153</v>
      </c>
      <c r="Q462" s="358"/>
      <c r="R462" s="380" t="s">
        <v>153</v>
      </c>
      <c r="S462" s="354"/>
      <c r="T462" s="358"/>
      <c r="U462" s="185" t="s">
        <v>417</v>
      </c>
    </row>
    <row r="463" spans="1:21" ht="14.25" customHeight="1" x14ac:dyDescent="0.25">
      <c r="A463" s="186" t="s">
        <v>153</v>
      </c>
      <c r="B463" s="186" t="s">
        <v>153</v>
      </c>
      <c r="C463" s="379" t="s">
        <v>292</v>
      </c>
      <c r="D463" s="354"/>
      <c r="E463" s="354"/>
      <c r="F463" s="354"/>
      <c r="G463" s="354"/>
      <c r="H463" s="354"/>
      <c r="I463" s="354"/>
      <c r="J463" s="354"/>
      <c r="K463" s="354"/>
      <c r="L463" s="354"/>
      <c r="M463" s="354"/>
      <c r="N463" s="354"/>
      <c r="O463" s="358"/>
      <c r="P463" s="380" t="s">
        <v>153</v>
      </c>
      <c r="Q463" s="358"/>
      <c r="R463" s="380" t="s">
        <v>153</v>
      </c>
      <c r="S463" s="354"/>
      <c r="T463" s="358"/>
      <c r="U463" s="185" t="s">
        <v>417</v>
      </c>
    </row>
    <row r="464" spans="1:21" ht="14.25" customHeight="1" x14ac:dyDescent="0.25">
      <c r="A464" s="186" t="s">
        <v>153</v>
      </c>
      <c r="B464" s="186" t="s">
        <v>153</v>
      </c>
      <c r="C464" s="379" t="s">
        <v>262</v>
      </c>
      <c r="D464" s="354"/>
      <c r="E464" s="354"/>
      <c r="F464" s="354"/>
      <c r="G464" s="354"/>
      <c r="H464" s="354"/>
      <c r="I464" s="354"/>
      <c r="J464" s="354"/>
      <c r="K464" s="354"/>
      <c r="L464" s="354"/>
      <c r="M464" s="354"/>
      <c r="N464" s="354"/>
      <c r="O464" s="358"/>
      <c r="P464" s="380" t="s">
        <v>153</v>
      </c>
      <c r="Q464" s="358"/>
      <c r="R464" s="380" t="s">
        <v>153</v>
      </c>
      <c r="S464" s="354"/>
      <c r="T464" s="358"/>
      <c r="U464" s="185" t="s">
        <v>153</v>
      </c>
    </row>
    <row r="465" spans="1:21" ht="14.25" customHeight="1" x14ac:dyDescent="0.25">
      <c r="A465" s="186" t="s">
        <v>153</v>
      </c>
      <c r="B465" s="186" t="s">
        <v>153</v>
      </c>
      <c r="C465" s="379" t="s">
        <v>290</v>
      </c>
      <c r="D465" s="354"/>
      <c r="E465" s="354"/>
      <c r="F465" s="354"/>
      <c r="G465" s="354"/>
      <c r="H465" s="354"/>
      <c r="I465" s="354"/>
      <c r="J465" s="354"/>
      <c r="K465" s="354"/>
      <c r="L465" s="354"/>
      <c r="M465" s="354"/>
      <c r="N465" s="354"/>
      <c r="O465" s="358"/>
      <c r="P465" s="380" t="s">
        <v>153</v>
      </c>
      <c r="Q465" s="358"/>
      <c r="R465" s="380" t="s">
        <v>153</v>
      </c>
      <c r="S465" s="354"/>
      <c r="T465" s="358"/>
      <c r="U465" s="185" t="s">
        <v>416</v>
      </c>
    </row>
    <row r="466" spans="1:21" ht="14.25" customHeight="1" x14ac:dyDescent="0.25">
      <c r="A466" s="186" t="s">
        <v>153</v>
      </c>
      <c r="B466" s="186" t="s">
        <v>153</v>
      </c>
      <c r="C466" s="379" t="s">
        <v>415</v>
      </c>
      <c r="D466" s="354"/>
      <c r="E466" s="354"/>
      <c r="F466" s="354"/>
      <c r="G466" s="354"/>
      <c r="H466" s="354"/>
      <c r="I466" s="354"/>
      <c r="J466" s="354"/>
      <c r="K466" s="354"/>
      <c r="L466" s="354"/>
      <c r="M466" s="354"/>
      <c r="N466" s="354"/>
      <c r="O466" s="358"/>
      <c r="P466" s="380" t="s">
        <v>153</v>
      </c>
      <c r="Q466" s="358"/>
      <c r="R466" s="380" t="s">
        <v>153</v>
      </c>
      <c r="S466" s="354"/>
      <c r="T466" s="358"/>
      <c r="U466" s="185" t="s">
        <v>258</v>
      </c>
    </row>
    <row r="467" spans="1:21" ht="18.2" customHeight="1" x14ac:dyDescent="0.25">
      <c r="A467" s="381" t="s">
        <v>414</v>
      </c>
      <c r="B467" s="354"/>
      <c r="C467" s="354"/>
      <c r="D467" s="354"/>
      <c r="E467" s="354"/>
      <c r="F467" s="354"/>
      <c r="G467" s="354"/>
      <c r="H467" s="354"/>
      <c r="I467" s="354"/>
      <c r="J467" s="354"/>
      <c r="K467" s="354"/>
      <c r="L467" s="354"/>
      <c r="M467" s="354"/>
      <c r="N467" s="354"/>
      <c r="O467" s="354"/>
      <c r="P467" s="354"/>
      <c r="Q467" s="354"/>
      <c r="R467" s="354"/>
      <c r="S467" s="354"/>
      <c r="T467" s="354"/>
      <c r="U467" s="354"/>
    </row>
    <row r="468" spans="1:21" ht="93.6" customHeight="1" x14ac:dyDescent="0.25">
      <c r="A468" s="196" t="s">
        <v>413</v>
      </c>
      <c r="B468" s="190" t="s">
        <v>412</v>
      </c>
      <c r="C468" s="371" t="s">
        <v>411</v>
      </c>
      <c r="D468" s="354"/>
      <c r="E468" s="358"/>
      <c r="F468" s="374" t="s">
        <v>410</v>
      </c>
      <c r="G468" s="358"/>
      <c r="H468" s="375">
        <v>1.5</v>
      </c>
      <c r="I468" s="358"/>
      <c r="J468" s="375">
        <v>1</v>
      </c>
      <c r="K468" s="358"/>
      <c r="L468" s="189">
        <v>1.5</v>
      </c>
      <c r="M468" s="370"/>
      <c r="N468" s="358"/>
      <c r="O468" s="192"/>
      <c r="P468" s="375">
        <v>344.17</v>
      </c>
      <c r="Q468" s="358"/>
      <c r="R468" s="375">
        <v>1</v>
      </c>
      <c r="S468" s="354"/>
      <c r="T468" s="358"/>
      <c r="U468" s="189">
        <v>516.26</v>
      </c>
    </row>
    <row r="469" spans="1:21" ht="14.25" customHeight="1" x14ac:dyDescent="0.25">
      <c r="A469" s="188" t="s">
        <v>153</v>
      </c>
      <c r="B469" s="188" t="s">
        <v>153</v>
      </c>
      <c r="C469" s="357" t="s">
        <v>302</v>
      </c>
      <c r="D469" s="354"/>
      <c r="E469" s="354"/>
      <c r="F469" s="354"/>
      <c r="G469" s="354"/>
      <c r="H469" s="354"/>
      <c r="I469" s="354"/>
      <c r="J469" s="354"/>
      <c r="K469" s="354"/>
      <c r="L469" s="358"/>
      <c r="M469" s="376" t="s">
        <v>153</v>
      </c>
      <c r="N469" s="354"/>
      <c r="O469" s="358"/>
      <c r="P469" s="377">
        <v>344.17</v>
      </c>
      <c r="Q469" s="358"/>
      <c r="R469" s="361"/>
      <c r="S469" s="354"/>
      <c r="T469" s="358"/>
      <c r="U469" s="187">
        <v>516.26</v>
      </c>
    </row>
    <row r="470" spans="1:21" ht="14.25" customHeight="1" x14ac:dyDescent="0.25"/>
    <row r="471" spans="1:21" ht="14.25" customHeight="1" x14ac:dyDescent="0.25">
      <c r="A471" s="186" t="s">
        <v>153</v>
      </c>
      <c r="B471" s="186" t="s">
        <v>153</v>
      </c>
      <c r="C471" s="379" t="s">
        <v>292</v>
      </c>
      <c r="D471" s="354"/>
      <c r="E471" s="354"/>
      <c r="F471" s="354"/>
      <c r="G471" s="354"/>
      <c r="H471" s="354"/>
      <c r="I471" s="354"/>
      <c r="J471" s="354"/>
      <c r="K471" s="354"/>
      <c r="L471" s="354"/>
      <c r="M471" s="354"/>
      <c r="N471" s="354"/>
      <c r="O471" s="358"/>
      <c r="P471" s="380" t="s">
        <v>153</v>
      </c>
      <c r="Q471" s="358"/>
      <c r="R471" s="380" t="s">
        <v>153</v>
      </c>
      <c r="S471" s="354"/>
      <c r="T471" s="358"/>
      <c r="U471" s="185" t="s">
        <v>153</v>
      </c>
    </row>
    <row r="472" spans="1:21" ht="14.25" customHeight="1" x14ac:dyDescent="0.25">
      <c r="A472" s="186" t="s">
        <v>153</v>
      </c>
      <c r="B472" s="186" t="s">
        <v>153</v>
      </c>
      <c r="C472" s="379" t="s">
        <v>301</v>
      </c>
      <c r="D472" s="354"/>
      <c r="E472" s="354"/>
      <c r="F472" s="354"/>
      <c r="G472" s="354"/>
      <c r="H472" s="354"/>
      <c r="I472" s="354"/>
      <c r="J472" s="354"/>
      <c r="K472" s="354"/>
      <c r="L472" s="354"/>
      <c r="M472" s="354"/>
      <c r="N472" s="354"/>
      <c r="O472" s="358"/>
      <c r="P472" s="380" t="s">
        <v>153</v>
      </c>
      <c r="Q472" s="358"/>
      <c r="R472" s="380" t="s">
        <v>153</v>
      </c>
      <c r="S472" s="354"/>
      <c r="T472" s="358"/>
      <c r="U472" s="185" t="s">
        <v>275</v>
      </c>
    </row>
    <row r="473" spans="1:21" ht="14.25" customHeight="1" x14ac:dyDescent="0.25">
      <c r="A473" s="186" t="s">
        <v>153</v>
      </c>
      <c r="B473" s="186" t="s">
        <v>153</v>
      </c>
      <c r="C473" s="379" t="s">
        <v>409</v>
      </c>
      <c r="D473" s="354"/>
      <c r="E473" s="354"/>
      <c r="F473" s="354"/>
      <c r="G473" s="354"/>
      <c r="H473" s="354"/>
      <c r="I473" s="354"/>
      <c r="J473" s="354"/>
      <c r="K473" s="354"/>
      <c r="L473" s="354"/>
      <c r="M473" s="354"/>
      <c r="N473" s="354"/>
      <c r="O473" s="358"/>
      <c r="P473" s="380" t="s">
        <v>153</v>
      </c>
      <c r="Q473" s="358"/>
      <c r="R473" s="380" t="s">
        <v>153</v>
      </c>
      <c r="S473" s="354"/>
      <c r="T473" s="358"/>
      <c r="U473" s="185" t="s">
        <v>275</v>
      </c>
    </row>
    <row r="474" spans="1:21" ht="14.25" customHeight="1" x14ac:dyDescent="0.25">
      <c r="A474" s="186" t="s">
        <v>153</v>
      </c>
      <c r="B474" s="186" t="s">
        <v>153</v>
      </c>
      <c r="C474" s="379" t="s">
        <v>293</v>
      </c>
      <c r="D474" s="354"/>
      <c r="E474" s="354"/>
      <c r="F474" s="354"/>
      <c r="G474" s="354"/>
      <c r="H474" s="354"/>
      <c r="I474" s="354"/>
      <c r="J474" s="354"/>
      <c r="K474" s="354"/>
      <c r="L474" s="354"/>
      <c r="M474" s="354"/>
      <c r="N474" s="354"/>
      <c r="O474" s="358"/>
      <c r="P474" s="380" t="s">
        <v>153</v>
      </c>
      <c r="Q474" s="358"/>
      <c r="R474" s="380" t="s">
        <v>153</v>
      </c>
      <c r="S474" s="354"/>
      <c r="T474" s="358"/>
      <c r="U474" s="185" t="s">
        <v>275</v>
      </c>
    </row>
    <row r="475" spans="1:21" ht="14.25" customHeight="1" x14ac:dyDescent="0.25">
      <c r="A475" s="186" t="s">
        <v>153</v>
      </c>
      <c r="B475" s="186" t="s">
        <v>153</v>
      </c>
      <c r="C475" s="379" t="s">
        <v>292</v>
      </c>
      <c r="D475" s="354"/>
      <c r="E475" s="354"/>
      <c r="F475" s="354"/>
      <c r="G475" s="354"/>
      <c r="H475" s="354"/>
      <c r="I475" s="354"/>
      <c r="J475" s="354"/>
      <c r="K475" s="354"/>
      <c r="L475" s="354"/>
      <c r="M475" s="354"/>
      <c r="N475" s="354"/>
      <c r="O475" s="358"/>
      <c r="P475" s="380" t="s">
        <v>153</v>
      </c>
      <c r="Q475" s="358"/>
      <c r="R475" s="380" t="s">
        <v>153</v>
      </c>
      <c r="S475" s="354"/>
      <c r="T475" s="358"/>
      <c r="U475" s="185" t="s">
        <v>275</v>
      </c>
    </row>
    <row r="476" spans="1:21" ht="18.2" customHeight="1" x14ac:dyDescent="0.25">
      <c r="A476" s="381" t="s">
        <v>408</v>
      </c>
      <c r="B476" s="354"/>
      <c r="C476" s="354"/>
      <c r="D476" s="354"/>
      <c r="E476" s="354"/>
      <c r="F476" s="354"/>
      <c r="G476" s="354"/>
      <c r="H476" s="354"/>
      <c r="I476" s="354"/>
      <c r="J476" s="354"/>
      <c r="K476" s="354"/>
      <c r="L476" s="354"/>
      <c r="M476" s="354"/>
      <c r="N476" s="354"/>
      <c r="O476" s="354"/>
      <c r="P476" s="354"/>
      <c r="Q476" s="354"/>
      <c r="R476" s="354"/>
      <c r="S476" s="354"/>
      <c r="T476" s="354"/>
      <c r="U476" s="354"/>
    </row>
    <row r="477" spans="1:21" ht="38.85" customHeight="1" x14ac:dyDescent="0.25">
      <c r="A477" s="196" t="s">
        <v>407</v>
      </c>
      <c r="B477" s="190" t="s">
        <v>406</v>
      </c>
      <c r="C477" s="371" t="s">
        <v>405</v>
      </c>
      <c r="D477" s="354"/>
      <c r="E477" s="358"/>
      <c r="F477" s="374" t="s">
        <v>404</v>
      </c>
      <c r="G477" s="358"/>
      <c r="H477" s="375">
        <v>7.1400000000000005E-2</v>
      </c>
      <c r="I477" s="358"/>
      <c r="J477" s="375">
        <v>1</v>
      </c>
      <c r="K477" s="358"/>
      <c r="L477" s="189">
        <v>7.1400000000000005E-2</v>
      </c>
      <c r="M477" s="375">
        <v>253564.29</v>
      </c>
      <c r="N477" s="358"/>
      <c r="O477" s="189">
        <v>1.4</v>
      </c>
      <c r="P477" s="375">
        <v>354990.01</v>
      </c>
      <c r="Q477" s="358"/>
      <c r="R477" s="375">
        <v>1</v>
      </c>
      <c r="S477" s="354"/>
      <c r="T477" s="358"/>
      <c r="U477" s="189">
        <v>25346.29</v>
      </c>
    </row>
    <row r="478" spans="1:21" ht="14.25" customHeight="1" x14ac:dyDescent="0.25">
      <c r="A478" s="188" t="s">
        <v>153</v>
      </c>
      <c r="B478" s="188" t="s">
        <v>153</v>
      </c>
      <c r="C478" s="357" t="s">
        <v>302</v>
      </c>
      <c r="D478" s="372"/>
      <c r="E478" s="372"/>
      <c r="F478" s="372"/>
      <c r="G478" s="372"/>
      <c r="H478" s="372"/>
      <c r="I478" s="372"/>
      <c r="J478" s="372"/>
      <c r="K478" s="372"/>
      <c r="L478" s="373"/>
      <c r="M478" s="376" t="s">
        <v>153</v>
      </c>
      <c r="N478" s="372"/>
      <c r="O478" s="373"/>
      <c r="P478" s="377">
        <v>354990.06</v>
      </c>
      <c r="Q478" s="373"/>
      <c r="R478" s="361"/>
      <c r="S478" s="372"/>
      <c r="T478" s="373"/>
      <c r="U478" s="187">
        <v>25346.29</v>
      </c>
    </row>
    <row r="479" spans="1:21" ht="50.25" customHeight="1" x14ac:dyDescent="0.25">
      <c r="A479" s="196" t="s">
        <v>403</v>
      </c>
      <c r="B479" s="190" t="s">
        <v>402</v>
      </c>
      <c r="C479" s="371" t="s">
        <v>401</v>
      </c>
      <c r="D479" s="372"/>
      <c r="E479" s="373"/>
      <c r="F479" s="374" t="s">
        <v>400</v>
      </c>
      <c r="G479" s="373"/>
      <c r="H479" s="375">
        <v>1.5</v>
      </c>
      <c r="I479" s="373"/>
      <c r="J479" s="375">
        <v>1</v>
      </c>
      <c r="K479" s="373"/>
      <c r="L479" s="189">
        <v>1.5</v>
      </c>
      <c r="M479" s="375">
        <v>16109.89</v>
      </c>
      <c r="N479" s="373"/>
      <c r="O479" s="189">
        <v>2.36</v>
      </c>
      <c r="P479" s="375">
        <v>38019.339999999997</v>
      </c>
      <c r="Q479" s="373"/>
      <c r="R479" s="375">
        <v>1</v>
      </c>
      <c r="S479" s="372"/>
      <c r="T479" s="373"/>
      <c r="U479" s="189">
        <v>57029.01</v>
      </c>
    </row>
    <row r="480" spans="1:21" ht="14.25" customHeight="1" x14ac:dyDescent="0.25">
      <c r="A480" s="188" t="s">
        <v>153</v>
      </c>
      <c r="B480" s="188" t="s">
        <v>153</v>
      </c>
      <c r="C480" s="357" t="s">
        <v>302</v>
      </c>
      <c r="D480" s="372"/>
      <c r="E480" s="372"/>
      <c r="F480" s="372"/>
      <c r="G480" s="372"/>
      <c r="H480" s="372"/>
      <c r="I480" s="372"/>
      <c r="J480" s="372"/>
      <c r="K480" s="372"/>
      <c r="L480" s="373"/>
      <c r="M480" s="376" t="s">
        <v>153</v>
      </c>
      <c r="N480" s="372"/>
      <c r="O480" s="373"/>
      <c r="P480" s="377">
        <v>38019.339999999997</v>
      </c>
      <c r="Q480" s="373"/>
      <c r="R480" s="361"/>
      <c r="S480" s="372"/>
      <c r="T480" s="373"/>
      <c r="U480" s="187">
        <v>57029.01</v>
      </c>
    </row>
    <row r="481" spans="1:21" ht="60.75" customHeight="1" x14ac:dyDescent="0.25">
      <c r="A481" s="196" t="s">
        <v>399</v>
      </c>
      <c r="B481" s="190" t="s">
        <v>398</v>
      </c>
      <c r="C481" s="371" t="s">
        <v>397</v>
      </c>
      <c r="D481" s="372"/>
      <c r="E481" s="373"/>
      <c r="F481" s="374" t="s">
        <v>336</v>
      </c>
      <c r="G481" s="373"/>
      <c r="H481" s="375">
        <v>0.7722</v>
      </c>
      <c r="I481" s="373"/>
      <c r="J481" s="375">
        <v>1</v>
      </c>
      <c r="K481" s="373"/>
      <c r="L481" s="189">
        <v>0.7722</v>
      </c>
      <c r="M481" s="375">
        <v>69695</v>
      </c>
      <c r="N481" s="373"/>
      <c r="O481" s="189">
        <v>0.62</v>
      </c>
      <c r="P481" s="375">
        <v>43210.9</v>
      </c>
      <c r="Q481" s="373"/>
      <c r="R481" s="375">
        <v>1</v>
      </c>
      <c r="S481" s="372"/>
      <c r="T481" s="373"/>
      <c r="U481" s="189">
        <v>33367.46</v>
      </c>
    </row>
    <row r="482" spans="1:21" ht="14.25" customHeight="1" x14ac:dyDescent="0.25">
      <c r="A482" s="188" t="s">
        <v>153</v>
      </c>
      <c r="B482" s="188" t="s">
        <v>153</v>
      </c>
      <c r="C482" s="357" t="s">
        <v>302</v>
      </c>
      <c r="D482" s="372"/>
      <c r="E482" s="372"/>
      <c r="F482" s="372"/>
      <c r="G482" s="372"/>
      <c r="H482" s="372"/>
      <c r="I482" s="372"/>
      <c r="J482" s="372"/>
      <c r="K482" s="372"/>
      <c r="L482" s="373"/>
      <c r="M482" s="376" t="s">
        <v>153</v>
      </c>
      <c r="N482" s="372"/>
      <c r="O482" s="373"/>
      <c r="P482" s="377">
        <v>43210.9</v>
      </c>
      <c r="Q482" s="373"/>
      <c r="R482" s="361"/>
      <c r="S482" s="372"/>
      <c r="T482" s="373"/>
      <c r="U482" s="187">
        <v>33367.46</v>
      </c>
    </row>
    <row r="483" spans="1:21" ht="50.25" customHeight="1" x14ac:dyDescent="0.25">
      <c r="A483" s="196" t="s">
        <v>396</v>
      </c>
      <c r="B483" s="190" t="s">
        <v>395</v>
      </c>
      <c r="C483" s="371" t="s">
        <v>394</v>
      </c>
      <c r="D483" s="372"/>
      <c r="E483" s="373"/>
      <c r="F483" s="374" t="s">
        <v>336</v>
      </c>
      <c r="G483" s="373"/>
      <c r="H483" s="375">
        <v>8.0499999999999999E-3</v>
      </c>
      <c r="I483" s="373"/>
      <c r="J483" s="375">
        <v>1</v>
      </c>
      <c r="K483" s="373"/>
      <c r="L483" s="189">
        <v>8.0499999999999999E-3</v>
      </c>
      <c r="M483" s="375">
        <v>67961.14</v>
      </c>
      <c r="N483" s="373"/>
      <c r="O483" s="189">
        <v>0.77</v>
      </c>
      <c r="P483" s="375">
        <v>52330.080000000002</v>
      </c>
      <c r="Q483" s="373"/>
      <c r="R483" s="375">
        <v>1</v>
      </c>
      <c r="S483" s="372"/>
      <c r="T483" s="373"/>
      <c r="U483" s="189">
        <v>421.26</v>
      </c>
    </row>
    <row r="484" spans="1:21" ht="14.25" customHeight="1" x14ac:dyDescent="0.25">
      <c r="A484" s="188" t="s">
        <v>153</v>
      </c>
      <c r="B484" s="188" t="s">
        <v>153</v>
      </c>
      <c r="C484" s="357" t="s">
        <v>302</v>
      </c>
      <c r="D484" s="372"/>
      <c r="E484" s="372"/>
      <c r="F484" s="372"/>
      <c r="G484" s="372"/>
      <c r="H484" s="372"/>
      <c r="I484" s="372"/>
      <c r="J484" s="372"/>
      <c r="K484" s="372"/>
      <c r="L484" s="373"/>
      <c r="M484" s="376" t="s">
        <v>153</v>
      </c>
      <c r="N484" s="372"/>
      <c r="O484" s="373"/>
      <c r="P484" s="377">
        <v>52330.43</v>
      </c>
      <c r="Q484" s="373"/>
      <c r="R484" s="361"/>
      <c r="S484" s="372"/>
      <c r="T484" s="373"/>
      <c r="U484" s="187">
        <v>421.26</v>
      </c>
    </row>
    <row r="485" spans="1:21" ht="38.85" customHeight="1" x14ac:dyDescent="0.25">
      <c r="A485" s="196" t="s">
        <v>393</v>
      </c>
      <c r="B485" s="190" t="s">
        <v>392</v>
      </c>
      <c r="C485" s="371" t="s">
        <v>391</v>
      </c>
      <c r="D485" s="372"/>
      <c r="E485" s="373"/>
      <c r="F485" s="374" t="s">
        <v>390</v>
      </c>
      <c r="G485" s="373"/>
      <c r="H485" s="375">
        <v>6</v>
      </c>
      <c r="I485" s="373"/>
      <c r="J485" s="375">
        <v>1</v>
      </c>
      <c r="K485" s="373"/>
      <c r="L485" s="189">
        <v>6</v>
      </c>
      <c r="M485" s="375">
        <v>102.43</v>
      </c>
      <c r="N485" s="373"/>
      <c r="O485" s="189">
        <v>1.1100000000000001</v>
      </c>
      <c r="P485" s="375">
        <v>113.7</v>
      </c>
      <c r="Q485" s="373"/>
      <c r="R485" s="375">
        <v>1</v>
      </c>
      <c r="S485" s="372"/>
      <c r="T485" s="373"/>
      <c r="U485" s="189">
        <v>682.2</v>
      </c>
    </row>
    <row r="486" spans="1:21" ht="14.25" customHeight="1" x14ac:dyDescent="0.25">
      <c r="A486" s="188" t="s">
        <v>153</v>
      </c>
      <c r="B486" s="188" t="s">
        <v>153</v>
      </c>
      <c r="C486" s="357" t="s">
        <v>302</v>
      </c>
      <c r="D486" s="372"/>
      <c r="E486" s="372"/>
      <c r="F486" s="372"/>
      <c r="G486" s="372"/>
      <c r="H486" s="372"/>
      <c r="I486" s="372"/>
      <c r="J486" s="372"/>
      <c r="K486" s="372"/>
      <c r="L486" s="373"/>
      <c r="M486" s="376" t="s">
        <v>153</v>
      </c>
      <c r="N486" s="372"/>
      <c r="O486" s="373"/>
      <c r="P486" s="377">
        <v>113.7</v>
      </c>
      <c r="Q486" s="373"/>
      <c r="R486" s="361"/>
      <c r="S486" s="372"/>
      <c r="T486" s="373"/>
      <c r="U486" s="187">
        <v>682.2</v>
      </c>
    </row>
    <row r="487" spans="1:21" ht="38.85" customHeight="1" x14ac:dyDescent="0.25">
      <c r="A487" s="196" t="s">
        <v>389</v>
      </c>
      <c r="B487" s="190" t="s">
        <v>388</v>
      </c>
      <c r="C487" s="371" t="s">
        <v>387</v>
      </c>
      <c r="D487" s="372"/>
      <c r="E487" s="373"/>
      <c r="F487" s="374" t="s">
        <v>133</v>
      </c>
      <c r="G487" s="373"/>
      <c r="H487" s="375">
        <v>2</v>
      </c>
      <c r="I487" s="373"/>
      <c r="J487" s="375">
        <v>1</v>
      </c>
      <c r="K487" s="373"/>
      <c r="L487" s="189">
        <v>2</v>
      </c>
      <c r="M487" s="375">
        <v>610.09</v>
      </c>
      <c r="N487" s="373"/>
      <c r="O487" s="189">
        <v>1.1399999999999999</v>
      </c>
      <c r="P487" s="375">
        <v>695.5</v>
      </c>
      <c r="Q487" s="373"/>
      <c r="R487" s="375">
        <v>1</v>
      </c>
      <c r="S487" s="372"/>
      <c r="T487" s="373"/>
      <c r="U487" s="189">
        <v>1391</v>
      </c>
    </row>
    <row r="488" spans="1:21" ht="14.25" customHeight="1" x14ac:dyDescent="0.25">
      <c r="A488" s="188" t="s">
        <v>153</v>
      </c>
      <c r="B488" s="188" t="s">
        <v>153</v>
      </c>
      <c r="C488" s="357" t="s">
        <v>302</v>
      </c>
      <c r="D488" s="372"/>
      <c r="E488" s="372"/>
      <c r="F488" s="372"/>
      <c r="G488" s="372"/>
      <c r="H488" s="372"/>
      <c r="I488" s="372"/>
      <c r="J488" s="372"/>
      <c r="K488" s="372"/>
      <c r="L488" s="373"/>
      <c r="M488" s="376" t="s">
        <v>153</v>
      </c>
      <c r="N488" s="372"/>
      <c r="O488" s="373"/>
      <c r="P488" s="377">
        <v>695.5</v>
      </c>
      <c r="Q488" s="373"/>
      <c r="R488" s="361"/>
      <c r="S488" s="372"/>
      <c r="T488" s="373"/>
      <c r="U488" s="187">
        <v>1391</v>
      </c>
    </row>
    <row r="489" spans="1:21" ht="38.85" customHeight="1" x14ac:dyDescent="0.25">
      <c r="A489" s="196" t="s">
        <v>386</v>
      </c>
      <c r="B489" s="190" t="s">
        <v>385</v>
      </c>
      <c r="C489" s="371" t="s">
        <v>384</v>
      </c>
      <c r="D489" s="372"/>
      <c r="E489" s="373"/>
      <c r="F489" s="374" t="s">
        <v>343</v>
      </c>
      <c r="G489" s="373"/>
      <c r="H489" s="375">
        <v>0.08</v>
      </c>
      <c r="I489" s="373"/>
      <c r="J489" s="375">
        <v>1</v>
      </c>
      <c r="K489" s="373"/>
      <c r="L489" s="189">
        <v>0.08</v>
      </c>
      <c r="M489" s="375">
        <v>17429.98</v>
      </c>
      <c r="N489" s="373"/>
      <c r="O489" s="189">
        <v>1.1399999999999999</v>
      </c>
      <c r="P489" s="375">
        <v>19870.18</v>
      </c>
      <c r="Q489" s="373"/>
      <c r="R489" s="375">
        <v>1</v>
      </c>
      <c r="S489" s="372"/>
      <c r="T489" s="373"/>
      <c r="U489" s="189">
        <v>1589.61</v>
      </c>
    </row>
    <row r="490" spans="1:21" ht="14.25" customHeight="1" x14ac:dyDescent="0.25">
      <c r="A490" s="188" t="s">
        <v>153</v>
      </c>
      <c r="B490" s="188" t="s">
        <v>153</v>
      </c>
      <c r="C490" s="357" t="s">
        <v>302</v>
      </c>
      <c r="D490" s="372"/>
      <c r="E490" s="372"/>
      <c r="F490" s="372"/>
      <c r="G490" s="372"/>
      <c r="H490" s="372"/>
      <c r="I490" s="372"/>
      <c r="J490" s="372"/>
      <c r="K490" s="372"/>
      <c r="L490" s="373"/>
      <c r="M490" s="376" t="s">
        <v>153</v>
      </c>
      <c r="N490" s="372"/>
      <c r="O490" s="373"/>
      <c r="P490" s="377">
        <v>19870.13</v>
      </c>
      <c r="Q490" s="373"/>
      <c r="R490" s="361"/>
      <c r="S490" s="372"/>
      <c r="T490" s="373"/>
      <c r="U490" s="187">
        <v>1589.61</v>
      </c>
    </row>
    <row r="491" spans="1:21" ht="38.85" customHeight="1" x14ac:dyDescent="0.25">
      <c r="A491" s="196" t="s">
        <v>383</v>
      </c>
      <c r="B491" s="190" t="s">
        <v>382</v>
      </c>
      <c r="C491" s="371" t="s">
        <v>381</v>
      </c>
      <c r="D491" s="372"/>
      <c r="E491" s="373"/>
      <c r="F491" s="374" t="s">
        <v>133</v>
      </c>
      <c r="G491" s="373"/>
      <c r="H491" s="375">
        <v>5</v>
      </c>
      <c r="I491" s="373"/>
      <c r="J491" s="375">
        <v>1</v>
      </c>
      <c r="K491" s="373"/>
      <c r="L491" s="189">
        <v>5</v>
      </c>
      <c r="M491" s="375">
        <v>58.77</v>
      </c>
      <c r="N491" s="373"/>
      <c r="O491" s="189">
        <v>1.1399999999999999</v>
      </c>
      <c r="P491" s="375">
        <v>67</v>
      </c>
      <c r="Q491" s="373"/>
      <c r="R491" s="375">
        <v>1</v>
      </c>
      <c r="S491" s="372"/>
      <c r="T491" s="373"/>
      <c r="U491" s="189">
        <v>335</v>
      </c>
    </row>
    <row r="492" spans="1:21" ht="14.25" customHeight="1" x14ac:dyDescent="0.25">
      <c r="A492" s="188" t="s">
        <v>153</v>
      </c>
      <c r="B492" s="188" t="s">
        <v>153</v>
      </c>
      <c r="C492" s="357" t="s">
        <v>302</v>
      </c>
      <c r="D492" s="372"/>
      <c r="E492" s="372"/>
      <c r="F492" s="372"/>
      <c r="G492" s="372"/>
      <c r="H492" s="372"/>
      <c r="I492" s="372"/>
      <c r="J492" s="372"/>
      <c r="K492" s="372"/>
      <c r="L492" s="373"/>
      <c r="M492" s="376" t="s">
        <v>153</v>
      </c>
      <c r="N492" s="372"/>
      <c r="O492" s="373"/>
      <c r="P492" s="377">
        <v>67</v>
      </c>
      <c r="Q492" s="373"/>
      <c r="R492" s="361"/>
      <c r="S492" s="372"/>
      <c r="T492" s="373"/>
      <c r="U492" s="187">
        <v>335</v>
      </c>
    </row>
    <row r="493" spans="1:21" ht="38.85" customHeight="1" x14ac:dyDescent="0.25">
      <c r="A493" s="196" t="s">
        <v>380</v>
      </c>
      <c r="B493" s="190" t="s">
        <v>379</v>
      </c>
      <c r="C493" s="371" t="s">
        <v>378</v>
      </c>
      <c r="D493" s="372"/>
      <c r="E493" s="373"/>
      <c r="F493" s="374" t="s">
        <v>133</v>
      </c>
      <c r="G493" s="373"/>
      <c r="H493" s="375">
        <v>5</v>
      </c>
      <c r="I493" s="373"/>
      <c r="J493" s="375">
        <v>1</v>
      </c>
      <c r="K493" s="373"/>
      <c r="L493" s="189">
        <v>5</v>
      </c>
      <c r="M493" s="375">
        <v>1891.8</v>
      </c>
      <c r="N493" s="373"/>
      <c r="O493" s="189">
        <v>1.1399999999999999</v>
      </c>
      <c r="P493" s="375">
        <v>2156.65</v>
      </c>
      <c r="Q493" s="373"/>
      <c r="R493" s="375">
        <v>1</v>
      </c>
      <c r="S493" s="372"/>
      <c r="T493" s="373"/>
      <c r="U493" s="189">
        <v>10783.25</v>
      </c>
    </row>
    <row r="494" spans="1:21" ht="14.25" customHeight="1" x14ac:dyDescent="0.25">
      <c r="A494" s="188" t="s">
        <v>153</v>
      </c>
      <c r="B494" s="188" t="s">
        <v>153</v>
      </c>
      <c r="C494" s="357" t="s">
        <v>302</v>
      </c>
      <c r="D494" s="372"/>
      <c r="E494" s="372"/>
      <c r="F494" s="372"/>
      <c r="G494" s="372"/>
      <c r="H494" s="372"/>
      <c r="I494" s="372"/>
      <c r="J494" s="372"/>
      <c r="K494" s="372"/>
      <c r="L494" s="373"/>
      <c r="M494" s="376" t="s">
        <v>153</v>
      </c>
      <c r="N494" s="372"/>
      <c r="O494" s="373"/>
      <c r="P494" s="377">
        <v>2156.65</v>
      </c>
      <c r="Q494" s="373"/>
      <c r="R494" s="361"/>
      <c r="S494" s="372"/>
      <c r="T494" s="373"/>
      <c r="U494" s="187">
        <v>10783.25</v>
      </c>
    </row>
    <row r="495" spans="1:21" ht="38.85" customHeight="1" x14ac:dyDescent="0.25">
      <c r="A495" s="196" t="s">
        <v>377</v>
      </c>
      <c r="B495" s="190" t="s">
        <v>376</v>
      </c>
      <c r="C495" s="371" t="s">
        <v>375</v>
      </c>
      <c r="D495" s="372"/>
      <c r="E495" s="373"/>
      <c r="F495" s="374" t="s">
        <v>133</v>
      </c>
      <c r="G495" s="373"/>
      <c r="H495" s="375">
        <v>1</v>
      </c>
      <c r="I495" s="373"/>
      <c r="J495" s="375">
        <v>1</v>
      </c>
      <c r="K495" s="373"/>
      <c r="L495" s="189">
        <v>1</v>
      </c>
      <c r="M495" s="375">
        <v>1678.28</v>
      </c>
      <c r="N495" s="373"/>
      <c r="O495" s="189">
        <v>1.1399999999999999</v>
      </c>
      <c r="P495" s="375">
        <v>1913.24</v>
      </c>
      <c r="Q495" s="373"/>
      <c r="R495" s="375">
        <v>1</v>
      </c>
      <c r="S495" s="372"/>
      <c r="T495" s="373"/>
      <c r="U495" s="189">
        <v>1913.24</v>
      </c>
    </row>
    <row r="496" spans="1:21" ht="14.25" customHeight="1" x14ac:dyDescent="0.25">
      <c r="A496" s="188" t="s">
        <v>153</v>
      </c>
      <c r="B496" s="188" t="s">
        <v>153</v>
      </c>
      <c r="C496" s="357" t="s">
        <v>302</v>
      </c>
      <c r="D496" s="372"/>
      <c r="E496" s="372"/>
      <c r="F496" s="372"/>
      <c r="G496" s="372"/>
      <c r="H496" s="372"/>
      <c r="I496" s="372"/>
      <c r="J496" s="372"/>
      <c r="K496" s="372"/>
      <c r="L496" s="373"/>
      <c r="M496" s="376" t="s">
        <v>153</v>
      </c>
      <c r="N496" s="372"/>
      <c r="O496" s="373"/>
      <c r="P496" s="377">
        <v>1913.24</v>
      </c>
      <c r="Q496" s="373"/>
      <c r="R496" s="361"/>
      <c r="S496" s="372"/>
      <c r="T496" s="373"/>
      <c r="U496" s="187">
        <v>1913.24</v>
      </c>
    </row>
    <row r="497" spans="1:21" ht="38.85" customHeight="1" x14ac:dyDescent="0.25">
      <c r="A497" s="196" t="s">
        <v>374</v>
      </c>
      <c r="B497" s="190" t="s">
        <v>373</v>
      </c>
      <c r="C497" s="371" t="s">
        <v>372</v>
      </c>
      <c r="D497" s="372"/>
      <c r="E497" s="373"/>
      <c r="F497" s="374" t="s">
        <v>133</v>
      </c>
      <c r="G497" s="373"/>
      <c r="H497" s="375">
        <v>2</v>
      </c>
      <c r="I497" s="373"/>
      <c r="J497" s="375">
        <v>1</v>
      </c>
      <c r="K497" s="373"/>
      <c r="L497" s="189">
        <v>2</v>
      </c>
      <c r="M497" s="375">
        <v>121.72</v>
      </c>
      <c r="N497" s="373"/>
      <c r="O497" s="189">
        <v>1.1399999999999999</v>
      </c>
      <c r="P497" s="375">
        <v>138.76</v>
      </c>
      <c r="Q497" s="373"/>
      <c r="R497" s="375">
        <v>1</v>
      </c>
      <c r="S497" s="372"/>
      <c r="T497" s="373"/>
      <c r="U497" s="189">
        <v>277.52</v>
      </c>
    </row>
    <row r="498" spans="1:21" ht="14.25" customHeight="1" x14ac:dyDescent="0.25">
      <c r="A498" s="188" t="s">
        <v>153</v>
      </c>
      <c r="B498" s="188" t="s">
        <v>153</v>
      </c>
      <c r="C498" s="357" t="s">
        <v>302</v>
      </c>
      <c r="D498" s="372"/>
      <c r="E498" s="372"/>
      <c r="F498" s="372"/>
      <c r="G498" s="372"/>
      <c r="H498" s="372"/>
      <c r="I498" s="372"/>
      <c r="J498" s="372"/>
      <c r="K498" s="372"/>
      <c r="L498" s="373"/>
      <c r="M498" s="376" t="s">
        <v>153</v>
      </c>
      <c r="N498" s="372"/>
      <c r="O498" s="373"/>
      <c r="P498" s="377">
        <v>138.76</v>
      </c>
      <c r="Q498" s="373"/>
      <c r="R498" s="361"/>
      <c r="S498" s="372"/>
      <c r="T498" s="373"/>
      <c r="U498" s="187">
        <v>277.52</v>
      </c>
    </row>
    <row r="499" spans="1:21" ht="38.85" customHeight="1" x14ac:dyDescent="0.25">
      <c r="A499" s="196" t="s">
        <v>371</v>
      </c>
      <c r="B499" s="190" t="s">
        <v>370</v>
      </c>
      <c r="C499" s="371" t="s">
        <v>369</v>
      </c>
      <c r="D499" s="372"/>
      <c r="E499" s="373"/>
      <c r="F499" s="374" t="s">
        <v>343</v>
      </c>
      <c r="G499" s="373"/>
      <c r="H499" s="375">
        <v>0.05</v>
      </c>
      <c r="I499" s="373"/>
      <c r="J499" s="375">
        <v>1</v>
      </c>
      <c r="K499" s="373"/>
      <c r="L499" s="189">
        <v>0.05</v>
      </c>
      <c r="M499" s="375">
        <v>43543.49</v>
      </c>
      <c r="N499" s="373"/>
      <c r="O499" s="189">
        <v>1.47</v>
      </c>
      <c r="P499" s="375">
        <v>64008.93</v>
      </c>
      <c r="Q499" s="373"/>
      <c r="R499" s="375">
        <v>1</v>
      </c>
      <c r="S499" s="372"/>
      <c r="T499" s="373"/>
      <c r="U499" s="189">
        <v>3200.45</v>
      </c>
    </row>
    <row r="500" spans="1:21" ht="14.25" customHeight="1" x14ac:dyDescent="0.25">
      <c r="A500" s="188" t="s">
        <v>153</v>
      </c>
      <c r="B500" s="188" t="s">
        <v>153</v>
      </c>
      <c r="C500" s="357" t="s">
        <v>302</v>
      </c>
      <c r="D500" s="372"/>
      <c r="E500" s="372"/>
      <c r="F500" s="372"/>
      <c r="G500" s="372"/>
      <c r="H500" s="372"/>
      <c r="I500" s="372"/>
      <c r="J500" s="372"/>
      <c r="K500" s="372"/>
      <c r="L500" s="373"/>
      <c r="M500" s="376" t="s">
        <v>153</v>
      </c>
      <c r="N500" s="372"/>
      <c r="O500" s="373"/>
      <c r="P500" s="377">
        <v>64009</v>
      </c>
      <c r="Q500" s="373"/>
      <c r="R500" s="361"/>
      <c r="S500" s="372"/>
      <c r="T500" s="373"/>
      <c r="U500" s="187">
        <v>3200.45</v>
      </c>
    </row>
    <row r="501" spans="1:21" ht="50.25" customHeight="1" x14ac:dyDescent="0.25">
      <c r="A501" s="196" t="s">
        <v>368</v>
      </c>
      <c r="B501" s="190" t="s">
        <v>367</v>
      </c>
      <c r="C501" s="371" t="s">
        <v>366</v>
      </c>
      <c r="D501" s="372"/>
      <c r="E501" s="373"/>
      <c r="F501" s="374" t="s">
        <v>133</v>
      </c>
      <c r="G501" s="373"/>
      <c r="H501" s="375">
        <v>3</v>
      </c>
      <c r="I501" s="373"/>
      <c r="J501" s="375">
        <v>1</v>
      </c>
      <c r="K501" s="373"/>
      <c r="L501" s="189">
        <v>3</v>
      </c>
      <c r="M501" s="375">
        <v>65740.100000000006</v>
      </c>
      <c r="N501" s="373"/>
      <c r="O501" s="189">
        <v>1.34</v>
      </c>
      <c r="P501" s="375">
        <v>8809.17</v>
      </c>
      <c r="Q501" s="373"/>
      <c r="R501" s="375">
        <v>0.1</v>
      </c>
      <c r="S501" s="372"/>
      <c r="T501" s="373"/>
      <c r="U501" s="189">
        <v>26427.51</v>
      </c>
    </row>
    <row r="502" spans="1:21" ht="14.25" customHeight="1" x14ac:dyDescent="0.25">
      <c r="A502" s="188" t="s">
        <v>153</v>
      </c>
      <c r="B502" s="188" t="s">
        <v>153</v>
      </c>
      <c r="C502" s="357" t="s">
        <v>302</v>
      </c>
      <c r="D502" s="372"/>
      <c r="E502" s="372"/>
      <c r="F502" s="372"/>
      <c r="G502" s="372"/>
      <c r="H502" s="372"/>
      <c r="I502" s="372"/>
      <c r="J502" s="372"/>
      <c r="K502" s="372"/>
      <c r="L502" s="373"/>
      <c r="M502" s="376" t="s">
        <v>153</v>
      </c>
      <c r="N502" s="372"/>
      <c r="O502" s="373"/>
      <c r="P502" s="377">
        <v>8809.17</v>
      </c>
      <c r="Q502" s="373"/>
      <c r="R502" s="361"/>
      <c r="S502" s="372"/>
      <c r="T502" s="373"/>
      <c r="U502" s="187">
        <v>26427.51</v>
      </c>
    </row>
    <row r="503" spans="1:21" ht="38.85" customHeight="1" x14ac:dyDescent="0.25">
      <c r="A503" s="196" t="s">
        <v>365</v>
      </c>
      <c r="B503" s="190" t="s">
        <v>364</v>
      </c>
      <c r="C503" s="371" t="s">
        <v>363</v>
      </c>
      <c r="D503" s="372"/>
      <c r="E503" s="373"/>
      <c r="F503" s="374" t="s">
        <v>343</v>
      </c>
      <c r="G503" s="373"/>
      <c r="H503" s="375">
        <v>0.03</v>
      </c>
      <c r="I503" s="373"/>
      <c r="J503" s="375">
        <v>1</v>
      </c>
      <c r="K503" s="373"/>
      <c r="L503" s="189">
        <v>0.03</v>
      </c>
      <c r="M503" s="375">
        <v>29332.99</v>
      </c>
      <c r="N503" s="373"/>
      <c r="O503" s="189">
        <v>1.24</v>
      </c>
      <c r="P503" s="375">
        <v>36372.910000000003</v>
      </c>
      <c r="Q503" s="373"/>
      <c r="R503" s="375">
        <v>1</v>
      </c>
      <c r="S503" s="372"/>
      <c r="T503" s="373"/>
      <c r="U503" s="189">
        <v>1091.19</v>
      </c>
    </row>
    <row r="504" spans="1:21" ht="14.25" customHeight="1" x14ac:dyDescent="0.25">
      <c r="A504" s="188" t="s">
        <v>153</v>
      </c>
      <c r="B504" s="188" t="s">
        <v>153</v>
      </c>
      <c r="C504" s="357" t="s">
        <v>302</v>
      </c>
      <c r="D504" s="372"/>
      <c r="E504" s="372"/>
      <c r="F504" s="372"/>
      <c r="G504" s="372"/>
      <c r="H504" s="372"/>
      <c r="I504" s="372"/>
      <c r="J504" s="372"/>
      <c r="K504" s="372"/>
      <c r="L504" s="373"/>
      <c r="M504" s="376" t="s">
        <v>153</v>
      </c>
      <c r="N504" s="372"/>
      <c r="O504" s="373"/>
      <c r="P504" s="377">
        <v>36373</v>
      </c>
      <c r="Q504" s="373"/>
      <c r="R504" s="361"/>
      <c r="S504" s="372"/>
      <c r="T504" s="373"/>
      <c r="U504" s="187">
        <v>1091.19</v>
      </c>
    </row>
    <row r="505" spans="1:21" ht="71.45" customHeight="1" x14ac:dyDescent="0.25">
      <c r="A505" s="196" t="s">
        <v>362</v>
      </c>
      <c r="B505" s="190" t="s">
        <v>361</v>
      </c>
      <c r="C505" s="371" t="s">
        <v>360</v>
      </c>
      <c r="D505" s="372"/>
      <c r="E505" s="373"/>
      <c r="F505" s="374" t="s">
        <v>133</v>
      </c>
      <c r="G505" s="373"/>
      <c r="H505" s="375">
        <v>4</v>
      </c>
      <c r="I505" s="373"/>
      <c r="J505" s="375">
        <v>1</v>
      </c>
      <c r="K505" s="373"/>
      <c r="L505" s="189">
        <v>4</v>
      </c>
      <c r="M505" s="375">
        <v>268.99</v>
      </c>
      <c r="N505" s="373"/>
      <c r="O505" s="189">
        <v>1.08</v>
      </c>
      <c r="P505" s="375">
        <v>290.51</v>
      </c>
      <c r="Q505" s="373"/>
      <c r="R505" s="375">
        <v>1</v>
      </c>
      <c r="S505" s="372"/>
      <c r="T505" s="373"/>
      <c r="U505" s="189">
        <v>1162.04</v>
      </c>
    </row>
    <row r="506" spans="1:21" ht="14.25" customHeight="1" x14ac:dyDescent="0.25">
      <c r="A506" s="188" t="s">
        <v>153</v>
      </c>
      <c r="B506" s="188" t="s">
        <v>153</v>
      </c>
      <c r="C506" s="357" t="s">
        <v>302</v>
      </c>
      <c r="D506" s="372"/>
      <c r="E506" s="372"/>
      <c r="F506" s="372"/>
      <c r="G506" s="372"/>
      <c r="H506" s="372"/>
      <c r="I506" s="372"/>
      <c r="J506" s="372"/>
      <c r="K506" s="372"/>
      <c r="L506" s="373"/>
      <c r="M506" s="376" t="s">
        <v>153</v>
      </c>
      <c r="N506" s="372"/>
      <c r="O506" s="373"/>
      <c r="P506" s="377">
        <v>290.51</v>
      </c>
      <c r="Q506" s="373"/>
      <c r="R506" s="361"/>
      <c r="S506" s="372"/>
      <c r="T506" s="373"/>
      <c r="U506" s="187">
        <v>1162.04</v>
      </c>
    </row>
    <row r="507" spans="1:21" ht="38.85" customHeight="1" x14ac:dyDescent="0.25">
      <c r="A507" s="196" t="s">
        <v>359</v>
      </c>
      <c r="B507" s="190" t="s">
        <v>358</v>
      </c>
      <c r="C507" s="371" t="s">
        <v>357</v>
      </c>
      <c r="D507" s="372"/>
      <c r="E507" s="373"/>
      <c r="F507" s="374" t="s">
        <v>133</v>
      </c>
      <c r="G507" s="373"/>
      <c r="H507" s="375">
        <v>3</v>
      </c>
      <c r="I507" s="373"/>
      <c r="J507" s="375">
        <v>1</v>
      </c>
      <c r="K507" s="373"/>
      <c r="L507" s="189">
        <v>3</v>
      </c>
      <c r="M507" s="375">
        <v>182.66</v>
      </c>
      <c r="N507" s="373"/>
      <c r="O507" s="189">
        <v>1.1399999999999999</v>
      </c>
      <c r="P507" s="375">
        <v>208.23</v>
      </c>
      <c r="Q507" s="373"/>
      <c r="R507" s="375">
        <v>1</v>
      </c>
      <c r="S507" s="372"/>
      <c r="T507" s="373"/>
      <c r="U507" s="189">
        <v>624.69000000000005</v>
      </c>
    </row>
    <row r="508" spans="1:21" ht="14.25" customHeight="1" x14ac:dyDescent="0.25">
      <c r="A508" s="188" t="s">
        <v>153</v>
      </c>
      <c r="B508" s="188" t="s">
        <v>153</v>
      </c>
      <c r="C508" s="357" t="s">
        <v>302</v>
      </c>
      <c r="D508" s="372"/>
      <c r="E508" s="372"/>
      <c r="F508" s="372"/>
      <c r="G508" s="372"/>
      <c r="H508" s="372"/>
      <c r="I508" s="372"/>
      <c r="J508" s="372"/>
      <c r="K508" s="372"/>
      <c r="L508" s="373"/>
      <c r="M508" s="376" t="s">
        <v>153</v>
      </c>
      <c r="N508" s="372"/>
      <c r="O508" s="373"/>
      <c r="P508" s="377">
        <v>208.23</v>
      </c>
      <c r="Q508" s="373"/>
      <c r="R508" s="361"/>
      <c r="S508" s="372"/>
      <c r="T508" s="373"/>
      <c r="U508" s="187">
        <v>624.69000000000005</v>
      </c>
    </row>
    <row r="509" spans="1:21" ht="38.85" customHeight="1" x14ac:dyDescent="0.25">
      <c r="A509" s="196" t="s">
        <v>356</v>
      </c>
      <c r="B509" s="190" t="s">
        <v>355</v>
      </c>
      <c r="C509" s="371" t="s">
        <v>354</v>
      </c>
      <c r="D509" s="372"/>
      <c r="E509" s="373"/>
      <c r="F509" s="374" t="s">
        <v>133</v>
      </c>
      <c r="G509" s="373"/>
      <c r="H509" s="375">
        <v>3</v>
      </c>
      <c r="I509" s="373"/>
      <c r="J509" s="375">
        <v>1</v>
      </c>
      <c r="K509" s="373"/>
      <c r="L509" s="189">
        <v>3</v>
      </c>
      <c r="M509" s="375">
        <v>204.83</v>
      </c>
      <c r="N509" s="373"/>
      <c r="O509" s="189">
        <v>1.24</v>
      </c>
      <c r="P509" s="375">
        <v>253.99</v>
      </c>
      <c r="Q509" s="373"/>
      <c r="R509" s="375">
        <v>1</v>
      </c>
      <c r="S509" s="372"/>
      <c r="T509" s="373"/>
      <c r="U509" s="189">
        <v>761.97</v>
      </c>
    </row>
    <row r="510" spans="1:21" ht="14.25" customHeight="1" x14ac:dyDescent="0.25">
      <c r="A510" s="188" t="s">
        <v>153</v>
      </c>
      <c r="B510" s="188" t="s">
        <v>153</v>
      </c>
      <c r="C510" s="357" t="s">
        <v>302</v>
      </c>
      <c r="D510" s="372"/>
      <c r="E510" s="372"/>
      <c r="F510" s="372"/>
      <c r="G510" s="372"/>
      <c r="H510" s="372"/>
      <c r="I510" s="372"/>
      <c r="J510" s="372"/>
      <c r="K510" s="372"/>
      <c r="L510" s="373"/>
      <c r="M510" s="376" t="s">
        <v>153</v>
      </c>
      <c r="N510" s="372"/>
      <c r="O510" s="373"/>
      <c r="P510" s="377">
        <v>253.99</v>
      </c>
      <c r="Q510" s="373"/>
      <c r="R510" s="361"/>
      <c r="S510" s="372"/>
      <c r="T510" s="373"/>
      <c r="U510" s="187">
        <v>761.97</v>
      </c>
    </row>
    <row r="511" spans="1:21" ht="38.85" customHeight="1" x14ac:dyDescent="0.25">
      <c r="A511" s="196" t="s">
        <v>353</v>
      </c>
      <c r="B511" s="190" t="s">
        <v>352</v>
      </c>
      <c r="C511" s="371" t="s">
        <v>351</v>
      </c>
      <c r="D511" s="372"/>
      <c r="E511" s="373"/>
      <c r="F511" s="374" t="s">
        <v>343</v>
      </c>
      <c r="G511" s="373"/>
      <c r="H511" s="375">
        <v>0.02</v>
      </c>
      <c r="I511" s="373"/>
      <c r="J511" s="375">
        <v>1</v>
      </c>
      <c r="K511" s="373"/>
      <c r="L511" s="189">
        <v>0.02</v>
      </c>
      <c r="M511" s="375">
        <v>78.19</v>
      </c>
      <c r="N511" s="373"/>
      <c r="O511" s="189">
        <v>1.29</v>
      </c>
      <c r="P511" s="375">
        <v>100.87</v>
      </c>
      <c r="Q511" s="373"/>
      <c r="R511" s="375">
        <v>1</v>
      </c>
      <c r="S511" s="372"/>
      <c r="T511" s="373"/>
      <c r="U511" s="189">
        <v>2.02</v>
      </c>
    </row>
    <row r="512" spans="1:21" ht="14.25" customHeight="1" x14ac:dyDescent="0.25">
      <c r="A512" s="188" t="s">
        <v>153</v>
      </c>
      <c r="B512" s="188" t="s">
        <v>153</v>
      </c>
      <c r="C512" s="357" t="s">
        <v>302</v>
      </c>
      <c r="D512" s="372"/>
      <c r="E512" s="372"/>
      <c r="F512" s="372"/>
      <c r="G512" s="372"/>
      <c r="H512" s="372"/>
      <c r="I512" s="372"/>
      <c r="J512" s="372"/>
      <c r="K512" s="372"/>
      <c r="L512" s="373"/>
      <c r="M512" s="376" t="s">
        <v>153</v>
      </c>
      <c r="N512" s="372"/>
      <c r="O512" s="373"/>
      <c r="P512" s="377">
        <v>101</v>
      </c>
      <c r="Q512" s="373"/>
      <c r="R512" s="361"/>
      <c r="S512" s="372"/>
      <c r="T512" s="373"/>
      <c r="U512" s="187">
        <v>2.02</v>
      </c>
    </row>
    <row r="513" spans="1:21" ht="50.25" customHeight="1" x14ac:dyDescent="0.25">
      <c r="A513" s="196" t="s">
        <v>350</v>
      </c>
      <c r="B513" s="190" t="s">
        <v>349</v>
      </c>
      <c r="C513" s="371" t="s">
        <v>348</v>
      </c>
      <c r="D513" s="372"/>
      <c r="E513" s="373"/>
      <c r="F513" s="374" t="s">
        <v>347</v>
      </c>
      <c r="G513" s="373"/>
      <c r="H513" s="375">
        <v>0.5</v>
      </c>
      <c r="I513" s="373"/>
      <c r="J513" s="375">
        <v>1</v>
      </c>
      <c r="K513" s="373"/>
      <c r="L513" s="189">
        <v>0.5</v>
      </c>
      <c r="M513" s="375">
        <v>911.44</v>
      </c>
      <c r="N513" s="373"/>
      <c r="O513" s="189">
        <v>1.34</v>
      </c>
      <c r="P513" s="375">
        <v>1221.33</v>
      </c>
      <c r="Q513" s="373"/>
      <c r="R513" s="375">
        <v>1</v>
      </c>
      <c r="S513" s="372"/>
      <c r="T513" s="373"/>
      <c r="U513" s="189">
        <v>610.66999999999996</v>
      </c>
    </row>
    <row r="514" spans="1:21" ht="14.25" customHeight="1" x14ac:dyDescent="0.25">
      <c r="A514" s="188" t="s">
        <v>153</v>
      </c>
      <c r="B514" s="188" t="s">
        <v>153</v>
      </c>
      <c r="C514" s="357" t="s">
        <v>302</v>
      </c>
      <c r="D514" s="372"/>
      <c r="E514" s="372"/>
      <c r="F514" s="372"/>
      <c r="G514" s="372"/>
      <c r="H514" s="372"/>
      <c r="I514" s="372"/>
      <c r="J514" s="372"/>
      <c r="K514" s="372"/>
      <c r="L514" s="373"/>
      <c r="M514" s="376" t="s">
        <v>153</v>
      </c>
      <c r="N514" s="372"/>
      <c r="O514" s="373"/>
      <c r="P514" s="377">
        <v>1221.3399999999999</v>
      </c>
      <c r="Q514" s="373"/>
      <c r="R514" s="361"/>
      <c r="S514" s="372"/>
      <c r="T514" s="373"/>
      <c r="U514" s="187">
        <v>610.66999999999996</v>
      </c>
    </row>
    <row r="515" spans="1:21" ht="38.85" customHeight="1" x14ac:dyDescent="0.25">
      <c r="A515" s="196" t="s">
        <v>346</v>
      </c>
      <c r="B515" s="190" t="s">
        <v>345</v>
      </c>
      <c r="C515" s="371" t="s">
        <v>344</v>
      </c>
      <c r="D515" s="372"/>
      <c r="E515" s="373"/>
      <c r="F515" s="374" t="s">
        <v>343</v>
      </c>
      <c r="G515" s="373"/>
      <c r="H515" s="375">
        <v>0.05</v>
      </c>
      <c r="I515" s="373"/>
      <c r="J515" s="375">
        <v>1</v>
      </c>
      <c r="K515" s="373"/>
      <c r="L515" s="189">
        <v>0.05</v>
      </c>
      <c r="M515" s="375">
        <v>1926.82</v>
      </c>
      <c r="N515" s="373"/>
      <c r="O515" s="189">
        <v>1.19</v>
      </c>
      <c r="P515" s="375">
        <v>2292.92</v>
      </c>
      <c r="Q515" s="373"/>
      <c r="R515" s="375">
        <v>1</v>
      </c>
      <c r="S515" s="372"/>
      <c r="T515" s="373"/>
      <c r="U515" s="189">
        <v>114.65</v>
      </c>
    </row>
    <row r="516" spans="1:21" ht="14.25" customHeight="1" x14ac:dyDescent="0.25">
      <c r="A516" s="188" t="s">
        <v>153</v>
      </c>
      <c r="B516" s="188" t="s">
        <v>153</v>
      </c>
      <c r="C516" s="357" t="s">
        <v>302</v>
      </c>
      <c r="D516" s="372"/>
      <c r="E516" s="372"/>
      <c r="F516" s="372"/>
      <c r="G516" s="372"/>
      <c r="H516" s="372"/>
      <c r="I516" s="372"/>
      <c r="J516" s="372"/>
      <c r="K516" s="372"/>
      <c r="L516" s="373"/>
      <c r="M516" s="376" t="s">
        <v>153</v>
      </c>
      <c r="N516" s="372"/>
      <c r="O516" s="373"/>
      <c r="P516" s="377">
        <v>2293</v>
      </c>
      <c r="Q516" s="373"/>
      <c r="R516" s="361"/>
      <c r="S516" s="372"/>
      <c r="T516" s="373"/>
      <c r="U516" s="187">
        <v>114.65</v>
      </c>
    </row>
    <row r="517" spans="1:21" ht="60.75" customHeight="1" x14ac:dyDescent="0.25">
      <c r="A517" s="196" t="s">
        <v>342</v>
      </c>
      <c r="B517" s="190" t="s">
        <v>341</v>
      </c>
      <c r="C517" s="371" t="s">
        <v>340</v>
      </c>
      <c r="D517" s="372"/>
      <c r="E517" s="373"/>
      <c r="F517" s="374" t="s">
        <v>133</v>
      </c>
      <c r="G517" s="373"/>
      <c r="H517" s="375">
        <v>18</v>
      </c>
      <c r="I517" s="373"/>
      <c r="J517" s="375">
        <v>1</v>
      </c>
      <c r="K517" s="373"/>
      <c r="L517" s="189">
        <v>18</v>
      </c>
      <c r="M517" s="375">
        <v>108.32</v>
      </c>
      <c r="N517" s="373"/>
      <c r="O517" s="189">
        <v>1.24</v>
      </c>
      <c r="P517" s="375">
        <v>134.32</v>
      </c>
      <c r="Q517" s="373"/>
      <c r="R517" s="375">
        <v>1</v>
      </c>
      <c r="S517" s="372"/>
      <c r="T517" s="373"/>
      <c r="U517" s="189">
        <v>2417.7600000000002</v>
      </c>
    </row>
    <row r="518" spans="1:21" ht="14.25" customHeight="1" x14ac:dyDescent="0.25">
      <c r="A518" s="188" t="s">
        <v>153</v>
      </c>
      <c r="B518" s="188" t="s">
        <v>153</v>
      </c>
      <c r="C518" s="357" t="s">
        <v>302</v>
      </c>
      <c r="D518" s="372"/>
      <c r="E518" s="372"/>
      <c r="F518" s="372"/>
      <c r="G518" s="372"/>
      <c r="H518" s="372"/>
      <c r="I518" s="372"/>
      <c r="J518" s="372"/>
      <c r="K518" s="372"/>
      <c r="L518" s="373"/>
      <c r="M518" s="376" t="s">
        <v>153</v>
      </c>
      <c r="N518" s="372"/>
      <c r="O518" s="373"/>
      <c r="P518" s="377">
        <v>134.32</v>
      </c>
      <c r="Q518" s="373"/>
      <c r="R518" s="361"/>
      <c r="S518" s="372"/>
      <c r="T518" s="373"/>
      <c r="U518" s="187">
        <v>2417.7600000000002</v>
      </c>
    </row>
    <row r="519" spans="1:21" ht="38.85" customHeight="1" x14ac:dyDescent="0.25">
      <c r="A519" s="196" t="s">
        <v>339</v>
      </c>
      <c r="B519" s="190" t="s">
        <v>338</v>
      </c>
      <c r="C519" s="371" t="s">
        <v>337</v>
      </c>
      <c r="D519" s="372"/>
      <c r="E519" s="373"/>
      <c r="F519" s="374" t="s">
        <v>336</v>
      </c>
      <c r="G519" s="373"/>
      <c r="H519" s="375">
        <v>5.1000000000000004E-3</v>
      </c>
      <c r="I519" s="373"/>
      <c r="J519" s="375">
        <v>1</v>
      </c>
      <c r="K519" s="373"/>
      <c r="L519" s="189">
        <v>5.1000000000000004E-3</v>
      </c>
      <c r="M519" s="375">
        <v>207637.35</v>
      </c>
      <c r="N519" s="373"/>
      <c r="O519" s="189">
        <v>1.34</v>
      </c>
      <c r="P519" s="375">
        <v>278234.05</v>
      </c>
      <c r="Q519" s="373"/>
      <c r="R519" s="375">
        <v>1</v>
      </c>
      <c r="S519" s="372"/>
      <c r="T519" s="373"/>
      <c r="U519" s="189">
        <v>1418.99</v>
      </c>
    </row>
    <row r="520" spans="1:21" ht="14.25" customHeight="1" x14ac:dyDescent="0.25">
      <c r="A520" s="188" t="s">
        <v>153</v>
      </c>
      <c r="B520" s="188" t="s">
        <v>153</v>
      </c>
      <c r="C520" s="357" t="s">
        <v>302</v>
      </c>
      <c r="D520" s="372"/>
      <c r="E520" s="372"/>
      <c r="F520" s="372"/>
      <c r="G520" s="372"/>
      <c r="H520" s="372"/>
      <c r="I520" s="372"/>
      <c r="J520" s="372"/>
      <c r="K520" s="372"/>
      <c r="L520" s="373"/>
      <c r="M520" s="376" t="s">
        <v>153</v>
      </c>
      <c r="N520" s="372"/>
      <c r="O520" s="373"/>
      <c r="P520" s="377">
        <v>278233.33</v>
      </c>
      <c r="Q520" s="373"/>
      <c r="R520" s="361"/>
      <c r="S520" s="372"/>
      <c r="T520" s="373"/>
      <c r="U520" s="187">
        <v>1418.99</v>
      </c>
    </row>
    <row r="521" spans="1:21" ht="14.25" customHeight="1" x14ac:dyDescent="0.25"/>
    <row r="522" spans="1:21" ht="14.25" customHeight="1" x14ac:dyDescent="0.25">
      <c r="A522" s="186" t="s">
        <v>153</v>
      </c>
      <c r="B522" s="186" t="s">
        <v>153</v>
      </c>
      <c r="C522" s="379" t="s">
        <v>292</v>
      </c>
      <c r="D522" s="372"/>
      <c r="E522" s="372"/>
      <c r="F522" s="372"/>
      <c r="G522" s="372"/>
      <c r="H522" s="372"/>
      <c r="I522" s="372"/>
      <c r="J522" s="372"/>
      <c r="K522" s="372"/>
      <c r="L522" s="372"/>
      <c r="M522" s="372"/>
      <c r="N522" s="372"/>
      <c r="O522" s="373"/>
      <c r="P522" s="380" t="s">
        <v>153</v>
      </c>
      <c r="Q522" s="373"/>
      <c r="R522" s="380" t="s">
        <v>153</v>
      </c>
      <c r="S522" s="372"/>
      <c r="T522" s="373"/>
      <c r="U522" s="185" t="s">
        <v>153</v>
      </c>
    </row>
    <row r="523" spans="1:21" ht="14.25" customHeight="1" x14ac:dyDescent="0.25">
      <c r="A523" s="186" t="s">
        <v>153</v>
      </c>
      <c r="B523" s="186" t="s">
        <v>153</v>
      </c>
      <c r="C523" s="379" t="s">
        <v>335</v>
      </c>
      <c r="D523" s="372"/>
      <c r="E523" s="372"/>
      <c r="F523" s="372"/>
      <c r="G523" s="372"/>
      <c r="H523" s="372"/>
      <c r="I523" s="372"/>
      <c r="J523" s="372"/>
      <c r="K523" s="372"/>
      <c r="L523" s="372"/>
      <c r="M523" s="372"/>
      <c r="N523" s="372"/>
      <c r="O523" s="373"/>
      <c r="P523" s="380" t="s">
        <v>153</v>
      </c>
      <c r="Q523" s="373"/>
      <c r="R523" s="380" t="s">
        <v>153</v>
      </c>
      <c r="S523" s="372"/>
      <c r="T523" s="373"/>
      <c r="U523" s="185" t="s">
        <v>333</v>
      </c>
    </row>
    <row r="524" spans="1:21" ht="14.25" customHeight="1" x14ac:dyDescent="0.25">
      <c r="A524" s="186" t="s">
        <v>153</v>
      </c>
      <c r="B524" s="186" t="s">
        <v>153</v>
      </c>
      <c r="C524" s="379" t="s">
        <v>334</v>
      </c>
      <c r="D524" s="372"/>
      <c r="E524" s="372"/>
      <c r="F524" s="372"/>
      <c r="G524" s="372"/>
      <c r="H524" s="372"/>
      <c r="I524" s="372"/>
      <c r="J524" s="372"/>
      <c r="K524" s="372"/>
      <c r="L524" s="372"/>
      <c r="M524" s="372"/>
      <c r="N524" s="372"/>
      <c r="O524" s="373"/>
      <c r="P524" s="380" t="s">
        <v>153</v>
      </c>
      <c r="Q524" s="373"/>
      <c r="R524" s="380" t="s">
        <v>153</v>
      </c>
      <c r="S524" s="372"/>
      <c r="T524" s="373"/>
      <c r="U524" s="185" t="s">
        <v>333</v>
      </c>
    </row>
    <row r="525" spans="1:21" ht="14.25" customHeight="1" x14ac:dyDescent="0.25">
      <c r="A525" s="186" t="s">
        <v>153</v>
      </c>
      <c r="B525" s="186" t="s">
        <v>153</v>
      </c>
      <c r="C525" s="379" t="s">
        <v>293</v>
      </c>
      <c r="D525" s="372"/>
      <c r="E525" s="372"/>
      <c r="F525" s="372"/>
      <c r="G525" s="372"/>
      <c r="H525" s="372"/>
      <c r="I525" s="372"/>
      <c r="J525" s="372"/>
      <c r="K525" s="372"/>
      <c r="L525" s="372"/>
      <c r="M525" s="372"/>
      <c r="N525" s="372"/>
      <c r="O525" s="373"/>
      <c r="P525" s="380" t="s">
        <v>153</v>
      </c>
      <c r="Q525" s="373"/>
      <c r="R525" s="380" t="s">
        <v>153</v>
      </c>
      <c r="S525" s="372"/>
      <c r="T525" s="373"/>
      <c r="U525" s="185" t="s">
        <v>333</v>
      </c>
    </row>
    <row r="526" spans="1:21" ht="14.25" customHeight="1" x14ac:dyDescent="0.25">
      <c r="A526" s="186" t="s">
        <v>153</v>
      </c>
      <c r="B526" s="186" t="s">
        <v>153</v>
      </c>
      <c r="C526" s="379" t="s">
        <v>332</v>
      </c>
      <c r="D526" s="372"/>
      <c r="E526" s="372"/>
      <c r="F526" s="372"/>
      <c r="G526" s="372"/>
      <c r="H526" s="372"/>
      <c r="I526" s="372"/>
      <c r="J526" s="372"/>
      <c r="K526" s="372"/>
      <c r="L526" s="372"/>
      <c r="M526" s="372"/>
      <c r="N526" s="372"/>
      <c r="O526" s="373"/>
      <c r="P526" s="380" t="s">
        <v>153</v>
      </c>
      <c r="Q526" s="373"/>
      <c r="R526" s="380" t="s">
        <v>153</v>
      </c>
      <c r="S526" s="372"/>
      <c r="T526" s="373"/>
      <c r="U526" s="185" t="s">
        <v>265</v>
      </c>
    </row>
    <row r="527" spans="1:21" ht="14.25" customHeight="1" x14ac:dyDescent="0.25">
      <c r="A527" s="186" t="s">
        <v>153</v>
      </c>
      <c r="B527" s="186" t="s">
        <v>153</v>
      </c>
      <c r="C527" s="379" t="s">
        <v>292</v>
      </c>
      <c r="D527" s="354"/>
      <c r="E527" s="354"/>
      <c r="F527" s="354"/>
      <c r="G527" s="354"/>
      <c r="H527" s="354"/>
      <c r="I527" s="354"/>
      <c r="J527" s="354"/>
      <c r="K527" s="354"/>
      <c r="L527" s="354"/>
      <c r="M527" s="354"/>
      <c r="N527" s="354"/>
      <c r="O527" s="358"/>
      <c r="P527" s="380" t="s">
        <v>153</v>
      </c>
      <c r="Q527" s="358"/>
      <c r="R527" s="380" t="s">
        <v>153</v>
      </c>
      <c r="S527" s="354"/>
      <c r="T527" s="358"/>
      <c r="U527" s="185" t="s">
        <v>331</v>
      </c>
    </row>
    <row r="528" spans="1:21" ht="18.2" customHeight="1" x14ac:dyDescent="0.25">
      <c r="A528" s="381" t="s">
        <v>330</v>
      </c>
      <c r="B528" s="354"/>
      <c r="C528" s="354"/>
      <c r="D528" s="354"/>
      <c r="E528" s="354"/>
      <c r="F528" s="354"/>
      <c r="G528" s="354"/>
      <c r="H528" s="354"/>
      <c r="I528" s="354"/>
      <c r="J528" s="354"/>
      <c r="K528" s="354"/>
      <c r="L528" s="354"/>
      <c r="M528" s="354"/>
      <c r="N528" s="354"/>
      <c r="O528" s="354"/>
      <c r="P528" s="354"/>
      <c r="Q528" s="354"/>
      <c r="R528" s="354"/>
      <c r="S528" s="354"/>
      <c r="T528" s="354"/>
      <c r="U528" s="354"/>
    </row>
    <row r="529" spans="1:21" ht="38.85" customHeight="1" x14ac:dyDescent="0.25">
      <c r="A529" s="195" t="s">
        <v>329</v>
      </c>
      <c r="B529" s="194" t="s">
        <v>328</v>
      </c>
      <c r="C529" s="357" t="s">
        <v>327</v>
      </c>
      <c r="D529" s="354"/>
      <c r="E529" s="358"/>
      <c r="F529" s="359" t="s">
        <v>133</v>
      </c>
      <c r="G529" s="358"/>
      <c r="H529" s="360">
        <v>3</v>
      </c>
      <c r="I529" s="358"/>
      <c r="J529" s="360">
        <v>1</v>
      </c>
      <c r="K529" s="358"/>
      <c r="L529" s="187">
        <v>3</v>
      </c>
      <c r="M529" s="361"/>
      <c r="N529" s="358"/>
      <c r="O529" s="193"/>
      <c r="P529" s="361"/>
      <c r="Q529" s="358"/>
      <c r="R529" s="361"/>
      <c r="S529" s="354"/>
      <c r="T529" s="358"/>
      <c r="U529" s="192"/>
    </row>
    <row r="530" spans="1:21" ht="14.25" customHeight="1" x14ac:dyDescent="0.25">
      <c r="A530" s="190" t="s">
        <v>153</v>
      </c>
      <c r="B530" s="190" t="s">
        <v>150</v>
      </c>
      <c r="C530" s="371" t="s">
        <v>319</v>
      </c>
      <c r="D530" s="354"/>
      <c r="E530" s="358"/>
      <c r="F530" s="374" t="s">
        <v>312</v>
      </c>
      <c r="G530" s="358"/>
      <c r="H530" s="370"/>
      <c r="I530" s="358"/>
      <c r="J530" s="370"/>
      <c r="K530" s="358"/>
      <c r="L530" s="189">
        <v>2.46</v>
      </c>
      <c r="M530" s="370"/>
      <c r="N530" s="358"/>
      <c r="O530" s="190" t="s">
        <v>153</v>
      </c>
      <c r="P530" s="370"/>
      <c r="Q530" s="358"/>
      <c r="R530" s="370"/>
      <c r="S530" s="354"/>
      <c r="T530" s="358"/>
      <c r="U530" s="189">
        <v>1863.49</v>
      </c>
    </row>
    <row r="531" spans="1:21" ht="14.25" customHeight="1" x14ac:dyDescent="0.25">
      <c r="A531" s="190" t="s">
        <v>153</v>
      </c>
      <c r="B531" s="190" t="s">
        <v>318</v>
      </c>
      <c r="C531" s="371" t="s">
        <v>317</v>
      </c>
      <c r="D531" s="354"/>
      <c r="E531" s="358"/>
      <c r="F531" s="374" t="s">
        <v>312</v>
      </c>
      <c r="G531" s="358"/>
      <c r="H531" s="375">
        <v>0.41</v>
      </c>
      <c r="I531" s="358"/>
      <c r="J531" s="375">
        <v>1</v>
      </c>
      <c r="K531" s="358"/>
      <c r="L531" s="189">
        <v>1.23</v>
      </c>
      <c r="M531" s="370"/>
      <c r="N531" s="358"/>
      <c r="O531" s="190" t="s">
        <v>153</v>
      </c>
      <c r="P531" s="375">
        <v>766.03</v>
      </c>
      <c r="Q531" s="358"/>
      <c r="R531" s="375">
        <v>1</v>
      </c>
      <c r="S531" s="354"/>
      <c r="T531" s="358"/>
      <c r="U531" s="189">
        <v>942.22</v>
      </c>
    </row>
    <row r="532" spans="1:21" ht="14.25" customHeight="1" x14ac:dyDescent="0.25">
      <c r="A532" s="190" t="s">
        <v>153</v>
      </c>
      <c r="B532" s="190" t="s">
        <v>316</v>
      </c>
      <c r="C532" s="371" t="s">
        <v>315</v>
      </c>
      <c r="D532" s="372"/>
      <c r="E532" s="373"/>
      <c r="F532" s="374" t="s">
        <v>312</v>
      </c>
      <c r="G532" s="373"/>
      <c r="H532" s="375">
        <v>0.41</v>
      </c>
      <c r="I532" s="373"/>
      <c r="J532" s="375">
        <v>1</v>
      </c>
      <c r="K532" s="373"/>
      <c r="L532" s="189">
        <v>1.23</v>
      </c>
      <c r="M532" s="370"/>
      <c r="N532" s="373"/>
      <c r="O532" s="190" t="s">
        <v>153</v>
      </c>
      <c r="P532" s="375">
        <v>749</v>
      </c>
      <c r="Q532" s="373"/>
      <c r="R532" s="375">
        <v>1</v>
      </c>
      <c r="S532" s="372"/>
      <c r="T532" s="373"/>
      <c r="U532" s="189">
        <v>921.27</v>
      </c>
    </row>
    <row r="533" spans="1:21" ht="14.25" customHeight="1" x14ac:dyDescent="0.25">
      <c r="A533" s="190" t="s">
        <v>153</v>
      </c>
      <c r="B533" s="190" t="s">
        <v>159</v>
      </c>
      <c r="C533" s="371" t="s">
        <v>314</v>
      </c>
      <c r="D533" s="372"/>
      <c r="E533" s="373"/>
      <c r="F533" s="374" t="s">
        <v>153</v>
      </c>
      <c r="G533" s="373"/>
      <c r="H533" s="370"/>
      <c r="I533" s="373"/>
      <c r="J533" s="370"/>
      <c r="K533" s="373"/>
      <c r="L533" s="192"/>
      <c r="M533" s="370"/>
      <c r="N533" s="373"/>
      <c r="O533" s="190" t="s">
        <v>153</v>
      </c>
      <c r="P533" s="370"/>
      <c r="Q533" s="373"/>
      <c r="R533" s="370"/>
      <c r="S533" s="372"/>
      <c r="T533" s="373"/>
      <c r="U533" s="189">
        <v>0</v>
      </c>
    </row>
    <row r="534" spans="1:21" ht="14.25" customHeight="1" x14ac:dyDescent="0.25">
      <c r="A534" s="190" t="s">
        <v>153</v>
      </c>
      <c r="B534" s="190" t="s">
        <v>161</v>
      </c>
      <c r="C534" s="371" t="s">
        <v>313</v>
      </c>
      <c r="D534" s="372"/>
      <c r="E534" s="373"/>
      <c r="F534" s="374" t="s">
        <v>312</v>
      </c>
      <c r="G534" s="373"/>
      <c r="H534" s="370"/>
      <c r="I534" s="373"/>
      <c r="J534" s="370"/>
      <c r="K534" s="373"/>
      <c r="L534" s="192"/>
      <c r="M534" s="370"/>
      <c r="N534" s="373"/>
      <c r="O534" s="190" t="s">
        <v>153</v>
      </c>
      <c r="P534" s="370"/>
      <c r="Q534" s="373"/>
      <c r="R534" s="370"/>
      <c r="S534" s="372"/>
      <c r="T534" s="373"/>
      <c r="U534" s="189">
        <v>0</v>
      </c>
    </row>
    <row r="535" spans="1:21" ht="14.25" customHeight="1" x14ac:dyDescent="0.25">
      <c r="A535" s="190" t="s">
        <v>153</v>
      </c>
      <c r="B535" s="190" t="s">
        <v>311</v>
      </c>
      <c r="C535" s="371" t="s">
        <v>310</v>
      </c>
      <c r="D535" s="372"/>
      <c r="E535" s="373"/>
      <c r="F535" s="374" t="s">
        <v>153</v>
      </c>
      <c r="G535" s="373"/>
      <c r="H535" s="370"/>
      <c r="I535" s="373"/>
      <c r="J535" s="370"/>
      <c r="K535" s="373"/>
      <c r="L535" s="192"/>
      <c r="M535" s="370"/>
      <c r="N535" s="373"/>
      <c r="O535" s="190" t="s">
        <v>153</v>
      </c>
      <c r="P535" s="370"/>
      <c r="Q535" s="373"/>
      <c r="R535" s="370"/>
      <c r="S535" s="372"/>
      <c r="T535" s="373"/>
      <c r="U535" s="189">
        <v>0</v>
      </c>
    </row>
    <row r="536" spans="1:21" ht="14.25" customHeight="1" x14ac:dyDescent="0.25">
      <c r="A536" s="190" t="s">
        <v>153</v>
      </c>
      <c r="B536" s="190" t="s">
        <v>153</v>
      </c>
      <c r="C536" s="357" t="s">
        <v>309</v>
      </c>
      <c r="D536" s="372"/>
      <c r="E536" s="373"/>
      <c r="F536" s="374" t="s">
        <v>153</v>
      </c>
      <c r="G536" s="373"/>
      <c r="H536" s="370"/>
      <c r="I536" s="373"/>
      <c r="J536" s="370"/>
      <c r="K536" s="373"/>
      <c r="L536" s="192"/>
      <c r="M536" s="370"/>
      <c r="N536" s="373"/>
      <c r="O536" s="190" t="s">
        <v>153</v>
      </c>
      <c r="P536" s="370"/>
      <c r="Q536" s="373"/>
      <c r="R536" s="370"/>
      <c r="S536" s="372"/>
      <c r="T536" s="373"/>
      <c r="U536" s="187">
        <v>1863.49</v>
      </c>
    </row>
    <row r="537" spans="1:21" ht="14.25" customHeight="1" x14ac:dyDescent="0.25">
      <c r="A537" s="191" t="s">
        <v>153</v>
      </c>
      <c r="B537" s="191" t="s">
        <v>153</v>
      </c>
      <c r="C537" s="371" t="s">
        <v>308</v>
      </c>
      <c r="D537" s="372"/>
      <c r="E537" s="373"/>
      <c r="F537" s="374" t="s">
        <v>153</v>
      </c>
      <c r="G537" s="373"/>
      <c r="H537" s="370"/>
      <c r="I537" s="373"/>
      <c r="J537" s="371" t="s">
        <v>153</v>
      </c>
      <c r="K537" s="373"/>
      <c r="L537" s="190" t="s">
        <v>153</v>
      </c>
      <c r="M537" s="371" t="s">
        <v>153</v>
      </c>
      <c r="N537" s="373"/>
      <c r="O537" s="191" t="s">
        <v>153</v>
      </c>
      <c r="P537" s="370"/>
      <c r="Q537" s="373"/>
      <c r="R537" s="371" t="s">
        <v>153</v>
      </c>
      <c r="S537" s="372"/>
      <c r="T537" s="373"/>
      <c r="U537" s="189">
        <v>1863.49</v>
      </c>
    </row>
    <row r="538" spans="1:21" ht="28.35" customHeight="1" x14ac:dyDescent="0.25">
      <c r="A538" s="191" t="s">
        <v>153</v>
      </c>
      <c r="B538" s="190" t="s">
        <v>307</v>
      </c>
      <c r="C538" s="371" t="s">
        <v>306</v>
      </c>
      <c r="D538" s="372"/>
      <c r="E538" s="373"/>
      <c r="F538" s="374" t="s">
        <v>303</v>
      </c>
      <c r="G538" s="373"/>
      <c r="H538" s="375">
        <v>74</v>
      </c>
      <c r="I538" s="373"/>
      <c r="J538" s="375">
        <v>1</v>
      </c>
      <c r="K538" s="373"/>
      <c r="L538" s="189">
        <v>74</v>
      </c>
      <c r="M538" s="370"/>
      <c r="N538" s="373"/>
      <c r="O538" s="190" t="s">
        <v>153</v>
      </c>
      <c r="P538" s="370"/>
      <c r="Q538" s="373"/>
      <c r="R538" s="378" t="s">
        <v>153</v>
      </c>
      <c r="S538" s="372"/>
      <c r="T538" s="373"/>
      <c r="U538" s="189">
        <v>1378.98</v>
      </c>
    </row>
    <row r="539" spans="1:21" ht="28.35" customHeight="1" x14ac:dyDescent="0.25">
      <c r="A539" s="191" t="s">
        <v>153</v>
      </c>
      <c r="B539" s="190" t="s">
        <v>305</v>
      </c>
      <c r="C539" s="371" t="s">
        <v>304</v>
      </c>
      <c r="D539" s="372"/>
      <c r="E539" s="373"/>
      <c r="F539" s="374" t="s">
        <v>303</v>
      </c>
      <c r="G539" s="373"/>
      <c r="H539" s="375">
        <v>36</v>
      </c>
      <c r="I539" s="373"/>
      <c r="J539" s="375">
        <v>1</v>
      </c>
      <c r="K539" s="373"/>
      <c r="L539" s="189">
        <v>36</v>
      </c>
      <c r="M539" s="370"/>
      <c r="N539" s="373"/>
      <c r="O539" s="190" t="s">
        <v>153</v>
      </c>
      <c r="P539" s="370"/>
      <c r="Q539" s="373"/>
      <c r="R539" s="378" t="s">
        <v>153</v>
      </c>
      <c r="S539" s="372"/>
      <c r="T539" s="373"/>
      <c r="U539" s="189">
        <v>670.86</v>
      </c>
    </row>
    <row r="540" spans="1:21" ht="14.25" customHeight="1" x14ac:dyDescent="0.25">
      <c r="A540" s="188" t="s">
        <v>153</v>
      </c>
      <c r="B540" s="188" t="s">
        <v>153</v>
      </c>
      <c r="C540" s="357" t="s">
        <v>302</v>
      </c>
      <c r="D540" s="372"/>
      <c r="E540" s="372"/>
      <c r="F540" s="372"/>
      <c r="G540" s="372"/>
      <c r="H540" s="372"/>
      <c r="I540" s="372"/>
      <c r="J540" s="372"/>
      <c r="K540" s="372"/>
      <c r="L540" s="373"/>
      <c r="M540" s="376" t="s">
        <v>153</v>
      </c>
      <c r="N540" s="372"/>
      <c r="O540" s="373"/>
      <c r="P540" s="377">
        <v>1304.44</v>
      </c>
      <c r="Q540" s="373"/>
      <c r="R540" s="361"/>
      <c r="S540" s="372"/>
      <c r="T540" s="373"/>
      <c r="U540" s="187">
        <v>3913.33</v>
      </c>
    </row>
    <row r="541" spans="1:21" ht="28.35" customHeight="1" x14ac:dyDescent="0.25">
      <c r="A541" s="195" t="s">
        <v>326</v>
      </c>
      <c r="B541" s="194" t="s">
        <v>325</v>
      </c>
      <c r="C541" s="357" t="s">
        <v>324</v>
      </c>
      <c r="D541" s="372"/>
      <c r="E541" s="373"/>
      <c r="F541" s="359" t="s">
        <v>323</v>
      </c>
      <c r="G541" s="373"/>
      <c r="H541" s="360">
        <v>3</v>
      </c>
      <c r="I541" s="373"/>
      <c r="J541" s="360">
        <v>1</v>
      </c>
      <c r="K541" s="373"/>
      <c r="L541" s="187">
        <v>3</v>
      </c>
      <c r="M541" s="361"/>
      <c r="N541" s="373"/>
      <c r="O541" s="193"/>
      <c r="P541" s="361"/>
      <c r="Q541" s="373"/>
      <c r="R541" s="361"/>
      <c r="S541" s="372"/>
      <c r="T541" s="373"/>
      <c r="U541" s="192"/>
    </row>
    <row r="542" spans="1:21" ht="14.25" customHeight="1" x14ac:dyDescent="0.25">
      <c r="A542" s="190" t="s">
        <v>153</v>
      </c>
      <c r="B542" s="190" t="s">
        <v>150</v>
      </c>
      <c r="C542" s="371" t="s">
        <v>319</v>
      </c>
      <c r="D542" s="372"/>
      <c r="E542" s="373"/>
      <c r="F542" s="374" t="s">
        <v>312</v>
      </c>
      <c r="G542" s="373"/>
      <c r="H542" s="370"/>
      <c r="I542" s="373"/>
      <c r="J542" s="370"/>
      <c r="K542" s="373"/>
      <c r="L542" s="189">
        <v>3</v>
      </c>
      <c r="M542" s="370"/>
      <c r="N542" s="373"/>
      <c r="O542" s="190" t="s">
        <v>153</v>
      </c>
      <c r="P542" s="370"/>
      <c r="Q542" s="373"/>
      <c r="R542" s="370"/>
      <c r="S542" s="372"/>
      <c r="T542" s="373"/>
      <c r="U542" s="189">
        <v>2272.5500000000002</v>
      </c>
    </row>
    <row r="543" spans="1:21" ht="14.25" customHeight="1" x14ac:dyDescent="0.25">
      <c r="A543" s="190" t="s">
        <v>153</v>
      </c>
      <c r="B543" s="190" t="s">
        <v>318</v>
      </c>
      <c r="C543" s="371" t="s">
        <v>317</v>
      </c>
      <c r="D543" s="372"/>
      <c r="E543" s="373"/>
      <c r="F543" s="374" t="s">
        <v>312</v>
      </c>
      <c r="G543" s="373"/>
      <c r="H543" s="375">
        <v>0.5</v>
      </c>
      <c r="I543" s="373"/>
      <c r="J543" s="375">
        <v>1</v>
      </c>
      <c r="K543" s="373"/>
      <c r="L543" s="189">
        <v>1.5</v>
      </c>
      <c r="M543" s="370"/>
      <c r="N543" s="373"/>
      <c r="O543" s="190" t="s">
        <v>153</v>
      </c>
      <c r="P543" s="375">
        <v>766.03</v>
      </c>
      <c r="Q543" s="373"/>
      <c r="R543" s="375">
        <v>1</v>
      </c>
      <c r="S543" s="372"/>
      <c r="T543" s="373"/>
      <c r="U543" s="189">
        <v>1149.05</v>
      </c>
    </row>
    <row r="544" spans="1:21" ht="14.25" customHeight="1" x14ac:dyDescent="0.25">
      <c r="A544" s="190" t="s">
        <v>153</v>
      </c>
      <c r="B544" s="190" t="s">
        <v>316</v>
      </c>
      <c r="C544" s="371" t="s">
        <v>315</v>
      </c>
      <c r="D544" s="372"/>
      <c r="E544" s="373"/>
      <c r="F544" s="374" t="s">
        <v>312</v>
      </c>
      <c r="G544" s="373"/>
      <c r="H544" s="375">
        <v>0.5</v>
      </c>
      <c r="I544" s="373"/>
      <c r="J544" s="375">
        <v>1</v>
      </c>
      <c r="K544" s="373"/>
      <c r="L544" s="189">
        <v>1.5</v>
      </c>
      <c r="M544" s="370"/>
      <c r="N544" s="373"/>
      <c r="O544" s="190" t="s">
        <v>153</v>
      </c>
      <c r="P544" s="375">
        <v>749</v>
      </c>
      <c r="Q544" s="373"/>
      <c r="R544" s="375">
        <v>1</v>
      </c>
      <c r="S544" s="372"/>
      <c r="T544" s="373"/>
      <c r="U544" s="189">
        <v>1123.5</v>
      </c>
    </row>
    <row r="545" spans="1:21" ht="14.25" customHeight="1" x14ac:dyDescent="0.25">
      <c r="A545" s="190" t="s">
        <v>153</v>
      </c>
      <c r="B545" s="190" t="s">
        <v>159</v>
      </c>
      <c r="C545" s="371" t="s">
        <v>314</v>
      </c>
      <c r="D545" s="372"/>
      <c r="E545" s="373"/>
      <c r="F545" s="374" t="s">
        <v>153</v>
      </c>
      <c r="G545" s="373"/>
      <c r="H545" s="370"/>
      <c r="I545" s="373"/>
      <c r="J545" s="370"/>
      <c r="K545" s="373"/>
      <c r="L545" s="192"/>
      <c r="M545" s="370"/>
      <c r="N545" s="373"/>
      <c r="O545" s="190" t="s">
        <v>153</v>
      </c>
      <c r="P545" s="370"/>
      <c r="Q545" s="373"/>
      <c r="R545" s="370"/>
      <c r="S545" s="372"/>
      <c r="T545" s="373"/>
      <c r="U545" s="189">
        <v>0</v>
      </c>
    </row>
    <row r="546" spans="1:21" ht="14.25" customHeight="1" x14ac:dyDescent="0.25">
      <c r="A546" s="190" t="s">
        <v>153</v>
      </c>
      <c r="B546" s="190" t="s">
        <v>161</v>
      </c>
      <c r="C546" s="371" t="s">
        <v>313</v>
      </c>
      <c r="D546" s="372"/>
      <c r="E546" s="373"/>
      <c r="F546" s="374" t="s">
        <v>312</v>
      </c>
      <c r="G546" s="373"/>
      <c r="H546" s="370"/>
      <c r="I546" s="373"/>
      <c r="J546" s="370"/>
      <c r="K546" s="373"/>
      <c r="L546" s="192"/>
      <c r="M546" s="370"/>
      <c r="N546" s="373"/>
      <c r="O546" s="190" t="s">
        <v>153</v>
      </c>
      <c r="P546" s="370"/>
      <c r="Q546" s="373"/>
      <c r="R546" s="370"/>
      <c r="S546" s="372"/>
      <c r="T546" s="373"/>
      <c r="U546" s="189">
        <v>0</v>
      </c>
    </row>
    <row r="547" spans="1:21" ht="14.25" customHeight="1" x14ac:dyDescent="0.25">
      <c r="A547" s="190" t="s">
        <v>153</v>
      </c>
      <c r="B547" s="190" t="s">
        <v>311</v>
      </c>
      <c r="C547" s="371" t="s">
        <v>310</v>
      </c>
      <c r="D547" s="372"/>
      <c r="E547" s="373"/>
      <c r="F547" s="374" t="s">
        <v>153</v>
      </c>
      <c r="G547" s="373"/>
      <c r="H547" s="370"/>
      <c r="I547" s="373"/>
      <c r="J547" s="370"/>
      <c r="K547" s="373"/>
      <c r="L547" s="192"/>
      <c r="M547" s="370"/>
      <c r="N547" s="373"/>
      <c r="O547" s="190" t="s">
        <v>153</v>
      </c>
      <c r="P547" s="370"/>
      <c r="Q547" s="373"/>
      <c r="R547" s="370"/>
      <c r="S547" s="372"/>
      <c r="T547" s="373"/>
      <c r="U547" s="189">
        <v>0</v>
      </c>
    </row>
    <row r="548" spans="1:21" ht="14.25" customHeight="1" x14ac:dyDescent="0.25">
      <c r="A548" s="190" t="s">
        <v>153</v>
      </c>
      <c r="B548" s="190" t="s">
        <v>153</v>
      </c>
      <c r="C548" s="357" t="s">
        <v>309</v>
      </c>
      <c r="D548" s="372"/>
      <c r="E548" s="373"/>
      <c r="F548" s="374" t="s">
        <v>153</v>
      </c>
      <c r="G548" s="373"/>
      <c r="H548" s="370"/>
      <c r="I548" s="373"/>
      <c r="J548" s="370"/>
      <c r="K548" s="373"/>
      <c r="L548" s="192"/>
      <c r="M548" s="370"/>
      <c r="N548" s="373"/>
      <c r="O548" s="190" t="s">
        <v>153</v>
      </c>
      <c r="P548" s="370"/>
      <c r="Q548" s="373"/>
      <c r="R548" s="370"/>
      <c r="S548" s="372"/>
      <c r="T548" s="373"/>
      <c r="U548" s="187">
        <v>2272.5500000000002</v>
      </c>
    </row>
    <row r="549" spans="1:21" ht="14.25" customHeight="1" x14ac:dyDescent="0.25">
      <c r="A549" s="191" t="s">
        <v>153</v>
      </c>
      <c r="B549" s="191" t="s">
        <v>153</v>
      </c>
      <c r="C549" s="371" t="s">
        <v>308</v>
      </c>
      <c r="D549" s="372"/>
      <c r="E549" s="373"/>
      <c r="F549" s="374" t="s">
        <v>153</v>
      </c>
      <c r="G549" s="373"/>
      <c r="H549" s="370"/>
      <c r="I549" s="373"/>
      <c r="J549" s="371" t="s">
        <v>153</v>
      </c>
      <c r="K549" s="373"/>
      <c r="L549" s="190" t="s">
        <v>153</v>
      </c>
      <c r="M549" s="371" t="s">
        <v>153</v>
      </c>
      <c r="N549" s="373"/>
      <c r="O549" s="191" t="s">
        <v>153</v>
      </c>
      <c r="P549" s="370"/>
      <c r="Q549" s="373"/>
      <c r="R549" s="371" t="s">
        <v>153</v>
      </c>
      <c r="S549" s="372"/>
      <c r="T549" s="373"/>
      <c r="U549" s="189">
        <v>2272.5500000000002</v>
      </c>
    </row>
    <row r="550" spans="1:21" ht="28.35" customHeight="1" x14ac:dyDescent="0.25">
      <c r="A550" s="191" t="s">
        <v>153</v>
      </c>
      <c r="B550" s="190" t="s">
        <v>307</v>
      </c>
      <c r="C550" s="371" t="s">
        <v>306</v>
      </c>
      <c r="D550" s="372"/>
      <c r="E550" s="373"/>
      <c r="F550" s="374" t="s">
        <v>303</v>
      </c>
      <c r="G550" s="373"/>
      <c r="H550" s="375">
        <v>74</v>
      </c>
      <c r="I550" s="373"/>
      <c r="J550" s="375">
        <v>1</v>
      </c>
      <c r="K550" s="373"/>
      <c r="L550" s="189">
        <v>74</v>
      </c>
      <c r="M550" s="370"/>
      <c r="N550" s="373"/>
      <c r="O550" s="190" t="s">
        <v>153</v>
      </c>
      <c r="P550" s="370"/>
      <c r="Q550" s="373"/>
      <c r="R550" s="378" t="s">
        <v>153</v>
      </c>
      <c r="S550" s="372"/>
      <c r="T550" s="373"/>
      <c r="U550" s="189">
        <v>1681.69</v>
      </c>
    </row>
    <row r="551" spans="1:21" ht="28.35" customHeight="1" x14ac:dyDescent="0.25">
      <c r="A551" s="191" t="s">
        <v>153</v>
      </c>
      <c r="B551" s="190" t="s">
        <v>305</v>
      </c>
      <c r="C551" s="371" t="s">
        <v>304</v>
      </c>
      <c r="D551" s="372"/>
      <c r="E551" s="373"/>
      <c r="F551" s="374" t="s">
        <v>303</v>
      </c>
      <c r="G551" s="373"/>
      <c r="H551" s="375">
        <v>36</v>
      </c>
      <c r="I551" s="373"/>
      <c r="J551" s="375">
        <v>1</v>
      </c>
      <c r="K551" s="373"/>
      <c r="L551" s="189">
        <v>36</v>
      </c>
      <c r="M551" s="370"/>
      <c r="N551" s="373"/>
      <c r="O551" s="190" t="s">
        <v>153</v>
      </c>
      <c r="P551" s="370"/>
      <c r="Q551" s="373"/>
      <c r="R551" s="378" t="s">
        <v>153</v>
      </c>
      <c r="S551" s="372"/>
      <c r="T551" s="373"/>
      <c r="U551" s="189">
        <v>818.12</v>
      </c>
    </row>
    <row r="552" spans="1:21" ht="14.25" customHeight="1" x14ac:dyDescent="0.25">
      <c r="A552" s="188" t="s">
        <v>153</v>
      </c>
      <c r="B552" s="188" t="s">
        <v>153</v>
      </c>
      <c r="C552" s="357" t="s">
        <v>302</v>
      </c>
      <c r="D552" s="372"/>
      <c r="E552" s="372"/>
      <c r="F552" s="372"/>
      <c r="G552" s="372"/>
      <c r="H552" s="372"/>
      <c r="I552" s="372"/>
      <c r="J552" s="372"/>
      <c r="K552" s="372"/>
      <c r="L552" s="373"/>
      <c r="M552" s="376" t="s">
        <v>153</v>
      </c>
      <c r="N552" s="372"/>
      <c r="O552" s="373"/>
      <c r="P552" s="377">
        <v>1590.79</v>
      </c>
      <c r="Q552" s="373"/>
      <c r="R552" s="361"/>
      <c r="S552" s="372"/>
      <c r="T552" s="373"/>
      <c r="U552" s="187">
        <v>4772.3599999999997</v>
      </c>
    </row>
    <row r="553" spans="1:21" ht="93.6" customHeight="1" x14ac:dyDescent="0.25">
      <c r="A553" s="195" t="s">
        <v>322</v>
      </c>
      <c r="B553" s="194" t="s">
        <v>321</v>
      </c>
      <c r="C553" s="357" t="s">
        <v>320</v>
      </c>
      <c r="D553" s="372"/>
      <c r="E553" s="373"/>
      <c r="F553" s="359" t="s">
        <v>133</v>
      </c>
      <c r="G553" s="373"/>
      <c r="H553" s="360">
        <v>3</v>
      </c>
      <c r="I553" s="373"/>
      <c r="J553" s="360">
        <v>1</v>
      </c>
      <c r="K553" s="373"/>
      <c r="L553" s="187">
        <v>3</v>
      </c>
      <c r="M553" s="361"/>
      <c r="N553" s="373"/>
      <c r="O553" s="193"/>
      <c r="P553" s="361"/>
      <c r="Q553" s="373"/>
      <c r="R553" s="361"/>
      <c r="S553" s="372"/>
      <c r="T553" s="373"/>
      <c r="U553" s="192"/>
    </row>
    <row r="554" spans="1:21" ht="14.25" customHeight="1" x14ac:dyDescent="0.25">
      <c r="A554" s="190" t="s">
        <v>153</v>
      </c>
      <c r="B554" s="190" t="s">
        <v>150</v>
      </c>
      <c r="C554" s="371" t="s">
        <v>319</v>
      </c>
      <c r="D554" s="372"/>
      <c r="E554" s="373"/>
      <c r="F554" s="374" t="s">
        <v>312</v>
      </c>
      <c r="G554" s="373"/>
      <c r="H554" s="370"/>
      <c r="I554" s="373"/>
      <c r="J554" s="370"/>
      <c r="K554" s="373"/>
      <c r="L554" s="189">
        <v>0.96</v>
      </c>
      <c r="M554" s="370"/>
      <c r="N554" s="373"/>
      <c r="O554" s="190" t="s">
        <v>153</v>
      </c>
      <c r="P554" s="370"/>
      <c r="Q554" s="373"/>
      <c r="R554" s="370"/>
      <c r="S554" s="372"/>
      <c r="T554" s="373"/>
      <c r="U554" s="189">
        <v>727.21</v>
      </c>
    </row>
    <row r="555" spans="1:21" ht="14.25" customHeight="1" x14ac:dyDescent="0.25">
      <c r="A555" s="190" t="s">
        <v>153</v>
      </c>
      <c r="B555" s="190" t="s">
        <v>318</v>
      </c>
      <c r="C555" s="371" t="s">
        <v>317</v>
      </c>
      <c r="D555" s="372"/>
      <c r="E555" s="373"/>
      <c r="F555" s="374" t="s">
        <v>312</v>
      </c>
      <c r="G555" s="373"/>
      <c r="H555" s="375">
        <v>0.16</v>
      </c>
      <c r="I555" s="373"/>
      <c r="J555" s="375">
        <v>1</v>
      </c>
      <c r="K555" s="373"/>
      <c r="L555" s="189">
        <v>0.48</v>
      </c>
      <c r="M555" s="370"/>
      <c r="N555" s="373"/>
      <c r="O555" s="190" t="s">
        <v>153</v>
      </c>
      <c r="P555" s="375">
        <v>766.03</v>
      </c>
      <c r="Q555" s="373"/>
      <c r="R555" s="375">
        <v>1</v>
      </c>
      <c r="S555" s="372"/>
      <c r="T555" s="373"/>
      <c r="U555" s="189">
        <v>367.69</v>
      </c>
    </row>
    <row r="556" spans="1:21" ht="14.25" customHeight="1" x14ac:dyDescent="0.25">
      <c r="A556" s="190" t="s">
        <v>153</v>
      </c>
      <c r="B556" s="190" t="s">
        <v>316</v>
      </c>
      <c r="C556" s="371" t="s">
        <v>315</v>
      </c>
      <c r="D556" s="372"/>
      <c r="E556" s="373"/>
      <c r="F556" s="374" t="s">
        <v>312</v>
      </c>
      <c r="G556" s="373"/>
      <c r="H556" s="375">
        <v>0.16</v>
      </c>
      <c r="I556" s="373"/>
      <c r="J556" s="375">
        <v>1</v>
      </c>
      <c r="K556" s="373"/>
      <c r="L556" s="189">
        <v>0.48</v>
      </c>
      <c r="M556" s="370"/>
      <c r="N556" s="373"/>
      <c r="O556" s="190" t="s">
        <v>153</v>
      </c>
      <c r="P556" s="375">
        <v>749</v>
      </c>
      <c r="Q556" s="373"/>
      <c r="R556" s="375">
        <v>1</v>
      </c>
      <c r="S556" s="372"/>
      <c r="T556" s="373"/>
      <c r="U556" s="189">
        <v>359.52</v>
      </c>
    </row>
    <row r="557" spans="1:21" ht="14.25" customHeight="1" x14ac:dyDescent="0.25">
      <c r="A557" s="190" t="s">
        <v>153</v>
      </c>
      <c r="B557" s="190" t="s">
        <v>159</v>
      </c>
      <c r="C557" s="371" t="s">
        <v>314</v>
      </c>
      <c r="D557" s="372"/>
      <c r="E557" s="373"/>
      <c r="F557" s="374" t="s">
        <v>153</v>
      </c>
      <c r="G557" s="373"/>
      <c r="H557" s="370"/>
      <c r="I557" s="373"/>
      <c r="J557" s="370"/>
      <c r="K557" s="373"/>
      <c r="L557" s="192"/>
      <c r="M557" s="370"/>
      <c r="N557" s="373"/>
      <c r="O557" s="190" t="s">
        <v>153</v>
      </c>
      <c r="P557" s="370"/>
      <c r="Q557" s="373"/>
      <c r="R557" s="370"/>
      <c r="S557" s="372"/>
      <c r="T557" s="373"/>
      <c r="U557" s="189">
        <v>0</v>
      </c>
    </row>
    <row r="558" spans="1:21" ht="14.25" customHeight="1" x14ac:dyDescent="0.25">
      <c r="A558" s="190" t="s">
        <v>153</v>
      </c>
      <c r="B558" s="190" t="s">
        <v>161</v>
      </c>
      <c r="C558" s="371" t="s">
        <v>313</v>
      </c>
      <c r="D558" s="372"/>
      <c r="E558" s="373"/>
      <c r="F558" s="374" t="s">
        <v>312</v>
      </c>
      <c r="G558" s="373"/>
      <c r="H558" s="370"/>
      <c r="I558" s="373"/>
      <c r="J558" s="370"/>
      <c r="K558" s="373"/>
      <c r="L558" s="192"/>
      <c r="M558" s="370"/>
      <c r="N558" s="373"/>
      <c r="O558" s="190" t="s">
        <v>153</v>
      </c>
      <c r="P558" s="370"/>
      <c r="Q558" s="373"/>
      <c r="R558" s="370"/>
      <c r="S558" s="372"/>
      <c r="T558" s="373"/>
      <c r="U558" s="189">
        <v>0</v>
      </c>
    </row>
    <row r="559" spans="1:21" ht="14.25" customHeight="1" x14ac:dyDescent="0.25">
      <c r="A559" s="190" t="s">
        <v>153</v>
      </c>
      <c r="B559" s="190" t="s">
        <v>311</v>
      </c>
      <c r="C559" s="371" t="s">
        <v>310</v>
      </c>
      <c r="D559" s="372"/>
      <c r="E559" s="373"/>
      <c r="F559" s="374" t="s">
        <v>153</v>
      </c>
      <c r="G559" s="373"/>
      <c r="H559" s="370"/>
      <c r="I559" s="373"/>
      <c r="J559" s="370"/>
      <c r="K559" s="373"/>
      <c r="L559" s="192"/>
      <c r="M559" s="370"/>
      <c r="N559" s="373"/>
      <c r="O559" s="190" t="s">
        <v>153</v>
      </c>
      <c r="P559" s="370"/>
      <c r="Q559" s="373"/>
      <c r="R559" s="370"/>
      <c r="S559" s="372"/>
      <c r="T559" s="373"/>
      <c r="U559" s="189">
        <v>0</v>
      </c>
    </row>
    <row r="560" spans="1:21" ht="14.25" customHeight="1" x14ac:dyDescent="0.25">
      <c r="A560" s="190" t="s">
        <v>153</v>
      </c>
      <c r="B560" s="190" t="s">
        <v>153</v>
      </c>
      <c r="C560" s="357" t="s">
        <v>309</v>
      </c>
      <c r="D560" s="372"/>
      <c r="E560" s="373"/>
      <c r="F560" s="374" t="s">
        <v>153</v>
      </c>
      <c r="G560" s="373"/>
      <c r="H560" s="370"/>
      <c r="I560" s="373"/>
      <c r="J560" s="370"/>
      <c r="K560" s="373"/>
      <c r="L560" s="192"/>
      <c r="M560" s="370"/>
      <c r="N560" s="373"/>
      <c r="O560" s="190" t="s">
        <v>153</v>
      </c>
      <c r="P560" s="370"/>
      <c r="Q560" s="373"/>
      <c r="R560" s="370"/>
      <c r="S560" s="372"/>
      <c r="T560" s="373"/>
      <c r="U560" s="187">
        <v>727.21</v>
      </c>
    </row>
    <row r="561" spans="1:21" ht="14.25" customHeight="1" x14ac:dyDescent="0.25">
      <c r="A561" s="191" t="s">
        <v>153</v>
      </c>
      <c r="B561" s="191" t="s">
        <v>153</v>
      </c>
      <c r="C561" s="371" t="s">
        <v>308</v>
      </c>
      <c r="D561" s="372"/>
      <c r="E561" s="373"/>
      <c r="F561" s="374" t="s">
        <v>153</v>
      </c>
      <c r="G561" s="373"/>
      <c r="H561" s="370"/>
      <c r="I561" s="373"/>
      <c r="J561" s="371" t="s">
        <v>153</v>
      </c>
      <c r="K561" s="373"/>
      <c r="L561" s="190" t="s">
        <v>153</v>
      </c>
      <c r="M561" s="371" t="s">
        <v>153</v>
      </c>
      <c r="N561" s="373"/>
      <c r="O561" s="191" t="s">
        <v>153</v>
      </c>
      <c r="P561" s="370"/>
      <c r="Q561" s="373"/>
      <c r="R561" s="371" t="s">
        <v>153</v>
      </c>
      <c r="S561" s="372"/>
      <c r="T561" s="373"/>
      <c r="U561" s="189">
        <v>727.21</v>
      </c>
    </row>
    <row r="562" spans="1:21" ht="28.35" customHeight="1" x14ac:dyDescent="0.25">
      <c r="A562" s="191" t="s">
        <v>153</v>
      </c>
      <c r="B562" s="190" t="s">
        <v>307</v>
      </c>
      <c r="C562" s="371" t="s">
        <v>306</v>
      </c>
      <c r="D562" s="372"/>
      <c r="E562" s="373"/>
      <c r="F562" s="374" t="s">
        <v>303</v>
      </c>
      <c r="G562" s="373"/>
      <c r="H562" s="375">
        <v>74</v>
      </c>
      <c r="I562" s="373"/>
      <c r="J562" s="375">
        <v>1</v>
      </c>
      <c r="K562" s="373"/>
      <c r="L562" s="189">
        <v>74</v>
      </c>
      <c r="M562" s="370"/>
      <c r="N562" s="373"/>
      <c r="O562" s="190" t="s">
        <v>153</v>
      </c>
      <c r="P562" s="370"/>
      <c r="Q562" s="373"/>
      <c r="R562" s="378" t="s">
        <v>153</v>
      </c>
      <c r="S562" s="372"/>
      <c r="T562" s="373"/>
      <c r="U562" s="189">
        <v>538.14</v>
      </c>
    </row>
    <row r="563" spans="1:21" ht="28.35" customHeight="1" x14ac:dyDescent="0.25">
      <c r="A563" s="191" t="s">
        <v>153</v>
      </c>
      <c r="B563" s="190" t="s">
        <v>305</v>
      </c>
      <c r="C563" s="371" t="s">
        <v>304</v>
      </c>
      <c r="D563" s="372"/>
      <c r="E563" s="373"/>
      <c r="F563" s="374" t="s">
        <v>303</v>
      </c>
      <c r="G563" s="373"/>
      <c r="H563" s="375">
        <v>36</v>
      </c>
      <c r="I563" s="373"/>
      <c r="J563" s="375">
        <v>1</v>
      </c>
      <c r="K563" s="373"/>
      <c r="L563" s="189">
        <v>36</v>
      </c>
      <c r="M563" s="370"/>
      <c r="N563" s="373"/>
      <c r="O563" s="190" t="s">
        <v>153</v>
      </c>
      <c r="P563" s="370"/>
      <c r="Q563" s="373"/>
      <c r="R563" s="378" t="s">
        <v>153</v>
      </c>
      <c r="S563" s="372"/>
      <c r="T563" s="373"/>
      <c r="U563" s="189">
        <v>261.8</v>
      </c>
    </row>
    <row r="564" spans="1:21" ht="14.25" customHeight="1" x14ac:dyDescent="0.25">
      <c r="A564" s="188" t="s">
        <v>153</v>
      </c>
      <c r="B564" s="188" t="s">
        <v>153</v>
      </c>
      <c r="C564" s="357" t="s">
        <v>302</v>
      </c>
      <c r="D564" s="372"/>
      <c r="E564" s="372"/>
      <c r="F564" s="372"/>
      <c r="G564" s="372"/>
      <c r="H564" s="372"/>
      <c r="I564" s="372"/>
      <c r="J564" s="372"/>
      <c r="K564" s="372"/>
      <c r="L564" s="373"/>
      <c r="M564" s="376" t="s">
        <v>153</v>
      </c>
      <c r="N564" s="372"/>
      <c r="O564" s="373"/>
      <c r="P564" s="377">
        <v>509.05</v>
      </c>
      <c r="Q564" s="373"/>
      <c r="R564" s="361"/>
      <c r="S564" s="372"/>
      <c r="T564" s="373"/>
      <c r="U564" s="187">
        <v>1527.15</v>
      </c>
    </row>
    <row r="565" spans="1:21" ht="14.25" customHeight="1" x14ac:dyDescent="0.25"/>
    <row r="566" spans="1:21" ht="14.25" customHeight="1" x14ac:dyDescent="0.25">
      <c r="A566" s="186" t="s">
        <v>153</v>
      </c>
      <c r="B566" s="186" t="s">
        <v>153</v>
      </c>
      <c r="C566" s="379" t="s">
        <v>292</v>
      </c>
      <c r="D566" s="372"/>
      <c r="E566" s="372"/>
      <c r="F566" s="372"/>
      <c r="G566" s="372"/>
      <c r="H566" s="372"/>
      <c r="I566" s="372"/>
      <c r="J566" s="372"/>
      <c r="K566" s="372"/>
      <c r="L566" s="372"/>
      <c r="M566" s="372"/>
      <c r="N566" s="372"/>
      <c r="O566" s="373"/>
      <c r="P566" s="380" t="s">
        <v>153</v>
      </c>
      <c r="Q566" s="373"/>
      <c r="R566" s="380" t="s">
        <v>153</v>
      </c>
      <c r="S566" s="372"/>
      <c r="T566" s="373"/>
      <c r="U566" s="185" t="s">
        <v>153</v>
      </c>
    </row>
    <row r="567" spans="1:21" ht="14.25" customHeight="1" x14ac:dyDescent="0.25">
      <c r="A567" s="186" t="s">
        <v>153</v>
      </c>
      <c r="B567" s="186" t="s">
        <v>153</v>
      </c>
      <c r="C567" s="379" t="s">
        <v>301</v>
      </c>
      <c r="D567" s="372"/>
      <c r="E567" s="372"/>
      <c r="F567" s="372"/>
      <c r="G567" s="372"/>
      <c r="H567" s="372"/>
      <c r="I567" s="372"/>
      <c r="J567" s="372"/>
      <c r="K567" s="372"/>
      <c r="L567" s="372"/>
      <c r="M567" s="372"/>
      <c r="N567" s="372"/>
      <c r="O567" s="373"/>
      <c r="P567" s="380" t="s">
        <v>153</v>
      </c>
      <c r="Q567" s="373"/>
      <c r="R567" s="380" t="s">
        <v>153</v>
      </c>
      <c r="S567" s="372"/>
      <c r="T567" s="373"/>
      <c r="U567" s="185" t="s">
        <v>298</v>
      </c>
    </row>
    <row r="568" spans="1:21" ht="14.25" customHeight="1" x14ac:dyDescent="0.25">
      <c r="A568" s="186" t="s">
        <v>153</v>
      </c>
      <c r="B568" s="186" t="s">
        <v>153</v>
      </c>
      <c r="C568" s="379" t="s">
        <v>300</v>
      </c>
      <c r="D568" s="372"/>
      <c r="E568" s="372"/>
      <c r="F568" s="372"/>
      <c r="G568" s="372"/>
      <c r="H568" s="372"/>
      <c r="I568" s="372"/>
      <c r="J568" s="372"/>
      <c r="K568" s="372"/>
      <c r="L568" s="372"/>
      <c r="M568" s="372"/>
      <c r="N568" s="372"/>
      <c r="O568" s="373"/>
      <c r="P568" s="380" t="s">
        <v>153</v>
      </c>
      <c r="Q568" s="373"/>
      <c r="R568" s="380" t="s">
        <v>153</v>
      </c>
      <c r="S568" s="372"/>
      <c r="T568" s="373"/>
      <c r="U568" s="185" t="s">
        <v>298</v>
      </c>
    </row>
    <row r="569" spans="1:21" ht="14.25" customHeight="1" x14ac:dyDescent="0.25">
      <c r="A569" s="186" t="s">
        <v>153</v>
      </c>
      <c r="B569" s="186" t="s">
        <v>153</v>
      </c>
      <c r="C569" s="379" t="s">
        <v>299</v>
      </c>
      <c r="D569" s="372"/>
      <c r="E569" s="372"/>
      <c r="F569" s="372"/>
      <c r="G569" s="372"/>
      <c r="H569" s="372"/>
      <c r="I569" s="372"/>
      <c r="J569" s="372"/>
      <c r="K569" s="372"/>
      <c r="L569" s="372"/>
      <c r="M569" s="372"/>
      <c r="N569" s="372"/>
      <c r="O569" s="373"/>
      <c r="P569" s="380" t="s">
        <v>153</v>
      </c>
      <c r="Q569" s="373"/>
      <c r="R569" s="380" t="s">
        <v>153</v>
      </c>
      <c r="S569" s="372"/>
      <c r="T569" s="373"/>
      <c r="U569" s="185" t="s">
        <v>298</v>
      </c>
    </row>
    <row r="570" spans="1:21" ht="14.25" customHeight="1" x14ac:dyDescent="0.25">
      <c r="A570" s="186" t="s">
        <v>153</v>
      </c>
      <c r="B570" s="186" t="s">
        <v>153</v>
      </c>
      <c r="C570" s="379" t="s">
        <v>297</v>
      </c>
      <c r="D570" s="372"/>
      <c r="E570" s="372"/>
      <c r="F570" s="372"/>
      <c r="G570" s="372"/>
      <c r="H570" s="372"/>
      <c r="I570" s="372"/>
      <c r="J570" s="372"/>
      <c r="K570" s="372"/>
      <c r="L570" s="372"/>
      <c r="M570" s="372"/>
      <c r="N570" s="372"/>
      <c r="O570" s="373"/>
      <c r="P570" s="380" t="s">
        <v>153</v>
      </c>
      <c r="Q570" s="373"/>
      <c r="R570" s="380" t="s">
        <v>153</v>
      </c>
      <c r="S570" s="372"/>
      <c r="T570" s="373"/>
      <c r="U570" s="185" t="s">
        <v>296</v>
      </c>
    </row>
    <row r="571" spans="1:21" ht="14.25" customHeight="1" x14ac:dyDescent="0.25">
      <c r="A571" s="186" t="s">
        <v>153</v>
      </c>
      <c r="B571" s="186" t="s">
        <v>153</v>
      </c>
      <c r="C571" s="379" t="s">
        <v>295</v>
      </c>
      <c r="D571" s="372"/>
      <c r="E571" s="372"/>
      <c r="F571" s="372"/>
      <c r="G571" s="372"/>
      <c r="H571" s="372"/>
      <c r="I571" s="372"/>
      <c r="J571" s="372"/>
      <c r="K571" s="372"/>
      <c r="L571" s="372"/>
      <c r="M571" s="372"/>
      <c r="N571" s="372"/>
      <c r="O571" s="373"/>
      <c r="P571" s="380" t="s">
        <v>153</v>
      </c>
      <c r="Q571" s="373"/>
      <c r="R571" s="380" t="s">
        <v>153</v>
      </c>
      <c r="S571" s="372"/>
      <c r="T571" s="373"/>
      <c r="U571" s="185" t="s">
        <v>294</v>
      </c>
    </row>
    <row r="572" spans="1:21" ht="14.25" customHeight="1" x14ac:dyDescent="0.25">
      <c r="A572" s="186" t="s">
        <v>153</v>
      </c>
      <c r="B572" s="186" t="s">
        <v>153</v>
      </c>
      <c r="C572" s="379" t="s">
        <v>293</v>
      </c>
      <c r="D572" s="372"/>
      <c r="E572" s="372"/>
      <c r="F572" s="372"/>
      <c r="G572" s="372"/>
      <c r="H572" s="372"/>
      <c r="I572" s="372"/>
      <c r="J572" s="372"/>
      <c r="K572" s="372"/>
      <c r="L572" s="372"/>
      <c r="M572" s="372"/>
      <c r="N572" s="372"/>
      <c r="O572" s="373"/>
      <c r="P572" s="380" t="s">
        <v>153</v>
      </c>
      <c r="Q572" s="373"/>
      <c r="R572" s="380" t="s">
        <v>153</v>
      </c>
      <c r="S572" s="372"/>
      <c r="T572" s="373"/>
      <c r="U572" s="185" t="s">
        <v>291</v>
      </c>
    </row>
    <row r="573" spans="1:21" ht="14.25" customHeight="1" x14ac:dyDescent="0.25">
      <c r="A573" s="186" t="s">
        <v>153</v>
      </c>
      <c r="B573" s="186" t="s">
        <v>153</v>
      </c>
      <c r="C573" s="379" t="s">
        <v>292</v>
      </c>
      <c r="D573" s="372"/>
      <c r="E573" s="372"/>
      <c r="F573" s="372"/>
      <c r="G573" s="372"/>
      <c r="H573" s="372"/>
      <c r="I573" s="372"/>
      <c r="J573" s="372"/>
      <c r="K573" s="372"/>
      <c r="L573" s="372"/>
      <c r="M573" s="372"/>
      <c r="N573" s="372"/>
      <c r="O573" s="373"/>
      <c r="P573" s="380" t="s">
        <v>153</v>
      </c>
      <c r="Q573" s="373"/>
      <c r="R573" s="380" t="s">
        <v>153</v>
      </c>
      <c r="S573" s="372"/>
      <c r="T573" s="373"/>
      <c r="U573" s="185" t="s">
        <v>291</v>
      </c>
    </row>
    <row r="574" spans="1:21" ht="14.25" customHeight="1" x14ac:dyDescent="0.25">
      <c r="A574" s="186" t="s">
        <v>153</v>
      </c>
      <c r="B574" s="186" t="s">
        <v>153</v>
      </c>
      <c r="C574" s="379" t="s">
        <v>262</v>
      </c>
      <c r="D574" s="372"/>
      <c r="E574" s="372"/>
      <c r="F574" s="372"/>
      <c r="G574" s="372"/>
      <c r="H574" s="372"/>
      <c r="I574" s="372"/>
      <c r="J574" s="372"/>
      <c r="K574" s="372"/>
      <c r="L574" s="372"/>
      <c r="M574" s="372"/>
      <c r="N574" s="372"/>
      <c r="O574" s="373"/>
      <c r="P574" s="380" t="s">
        <v>153</v>
      </c>
      <c r="Q574" s="373"/>
      <c r="R574" s="380" t="s">
        <v>153</v>
      </c>
      <c r="S574" s="372"/>
      <c r="T574" s="373"/>
      <c r="U574" s="185" t="s">
        <v>153</v>
      </c>
    </row>
    <row r="575" spans="1:21" ht="14.25" customHeight="1" x14ac:dyDescent="0.25">
      <c r="A575" s="186" t="s">
        <v>153</v>
      </c>
      <c r="B575" s="186" t="s">
        <v>153</v>
      </c>
      <c r="C575" s="379" t="s">
        <v>290</v>
      </c>
      <c r="D575" s="372"/>
      <c r="E575" s="372"/>
      <c r="F575" s="372"/>
      <c r="G575" s="372"/>
      <c r="H575" s="372"/>
      <c r="I575" s="372"/>
      <c r="J575" s="372"/>
      <c r="K575" s="372"/>
      <c r="L575" s="372"/>
      <c r="M575" s="372"/>
      <c r="N575" s="372"/>
      <c r="O575" s="373"/>
      <c r="P575" s="380" t="s">
        <v>153</v>
      </c>
      <c r="Q575" s="373"/>
      <c r="R575" s="380" t="s">
        <v>153</v>
      </c>
      <c r="S575" s="372"/>
      <c r="T575" s="373"/>
      <c r="U575" s="185" t="s">
        <v>289</v>
      </c>
    </row>
    <row r="576" spans="1:21" ht="14.25" customHeight="1" x14ac:dyDescent="0.25"/>
    <row r="577" spans="1:21" ht="14.25" customHeight="1" x14ac:dyDescent="0.25">
      <c r="A577" s="186" t="s">
        <v>153</v>
      </c>
      <c r="B577" s="186" t="s">
        <v>153</v>
      </c>
      <c r="C577" s="379" t="s">
        <v>288</v>
      </c>
      <c r="D577" s="372"/>
      <c r="E577" s="372"/>
      <c r="F577" s="372"/>
      <c r="G577" s="372"/>
      <c r="H577" s="372"/>
      <c r="I577" s="372"/>
      <c r="J577" s="372"/>
      <c r="K577" s="372"/>
      <c r="L577" s="372"/>
      <c r="M577" s="372"/>
      <c r="N577" s="372"/>
      <c r="O577" s="373"/>
      <c r="P577" s="380" t="s">
        <v>153</v>
      </c>
      <c r="Q577" s="373"/>
      <c r="R577" s="380" t="s">
        <v>153</v>
      </c>
      <c r="S577" s="372"/>
      <c r="T577" s="373"/>
      <c r="U577" s="185" t="s">
        <v>287</v>
      </c>
    </row>
    <row r="578" spans="1:21" ht="14.25" customHeight="1" x14ac:dyDescent="0.25">
      <c r="A578" s="186" t="s">
        <v>153</v>
      </c>
      <c r="B578" s="186" t="s">
        <v>153</v>
      </c>
      <c r="C578" s="379" t="s">
        <v>286</v>
      </c>
      <c r="D578" s="372"/>
      <c r="E578" s="372"/>
      <c r="F578" s="372"/>
      <c r="G578" s="372"/>
      <c r="H578" s="372"/>
      <c r="I578" s="372"/>
      <c r="J578" s="372"/>
      <c r="K578" s="372"/>
      <c r="L578" s="372"/>
      <c r="M578" s="372"/>
      <c r="N578" s="372"/>
      <c r="O578" s="373"/>
      <c r="P578" s="380" t="s">
        <v>153</v>
      </c>
      <c r="Q578" s="373"/>
      <c r="R578" s="380" t="s">
        <v>153</v>
      </c>
      <c r="S578" s="372"/>
      <c r="T578" s="373"/>
      <c r="U578" s="185" t="s">
        <v>153</v>
      </c>
    </row>
    <row r="579" spans="1:21" ht="14.25" customHeight="1" x14ac:dyDescent="0.25">
      <c r="A579" s="186" t="s">
        <v>153</v>
      </c>
      <c r="B579" s="186" t="s">
        <v>153</v>
      </c>
      <c r="C579" s="379" t="s">
        <v>285</v>
      </c>
      <c r="D579" s="372"/>
      <c r="E579" s="372"/>
      <c r="F579" s="372"/>
      <c r="G579" s="372"/>
      <c r="H579" s="372"/>
      <c r="I579" s="372"/>
      <c r="J579" s="372"/>
      <c r="K579" s="372"/>
      <c r="L579" s="372"/>
      <c r="M579" s="372"/>
      <c r="N579" s="372"/>
      <c r="O579" s="373"/>
      <c r="P579" s="380" t="s">
        <v>153</v>
      </c>
      <c r="Q579" s="373"/>
      <c r="R579" s="380" t="s">
        <v>153</v>
      </c>
      <c r="S579" s="372"/>
      <c r="T579" s="373"/>
      <c r="U579" s="185" t="s">
        <v>284</v>
      </c>
    </row>
    <row r="580" spans="1:21" ht="14.25" customHeight="1" x14ac:dyDescent="0.25">
      <c r="A580" s="186" t="s">
        <v>153</v>
      </c>
      <c r="B580" s="186" t="s">
        <v>153</v>
      </c>
      <c r="C580" s="379" t="s">
        <v>283</v>
      </c>
      <c r="D580" s="372"/>
      <c r="E580" s="372"/>
      <c r="F580" s="372"/>
      <c r="G580" s="372"/>
      <c r="H580" s="372"/>
      <c r="I580" s="372"/>
      <c r="J580" s="372"/>
      <c r="K580" s="372"/>
      <c r="L580" s="372"/>
      <c r="M580" s="372"/>
      <c r="N580" s="372"/>
      <c r="O580" s="373"/>
      <c r="P580" s="380" t="s">
        <v>153</v>
      </c>
      <c r="Q580" s="373"/>
      <c r="R580" s="380" t="s">
        <v>153</v>
      </c>
      <c r="S580" s="372"/>
      <c r="T580" s="373"/>
      <c r="U580" s="185" t="s">
        <v>282</v>
      </c>
    </row>
    <row r="581" spans="1:21" ht="14.25" customHeight="1" x14ac:dyDescent="0.25">
      <c r="A581" s="186" t="s">
        <v>153</v>
      </c>
      <c r="B581" s="186" t="s">
        <v>153</v>
      </c>
      <c r="C581" s="379" t="s">
        <v>281</v>
      </c>
      <c r="D581" s="372"/>
      <c r="E581" s="372"/>
      <c r="F581" s="372"/>
      <c r="G581" s="372"/>
      <c r="H581" s="372"/>
      <c r="I581" s="372"/>
      <c r="J581" s="372"/>
      <c r="K581" s="372"/>
      <c r="L581" s="372"/>
      <c r="M581" s="372"/>
      <c r="N581" s="372"/>
      <c r="O581" s="373"/>
      <c r="P581" s="380" t="s">
        <v>153</v>
      </c>
      <c r="Q581" s="373"/>
      <c r="R581" s="380" t="s">
        <v>153</v>
      </c>
      <c r="S581" s="372"/>
      <c r="T581" s="373"/>
      <c r="U581" s="185" t="s">
        <v>153</v>
      </c>
    </row>
    <row r="582" spans="1:21" ht="14.25" customHeight="1" x14ac:dyDescent="0.25">
      <c r="A582" s="186" t="s">
        <v>153</v>
      </c>
      <c r="B582" s="186" t="s">
        <v>153</v>
      </c>
      <c r="C582" s="379" t="s">
        <v>280</v>
      </c>
      <c r="D582" s="372"/>
      <c r="E582" s="372"/>
      <c r="F582" s="372"/>
      <c r="G582" s="372"/>
      <c r="H582" s="372"/>
      <c r="I582" s="372"/>
      <c r="J582" s="372"/>
      <c r="K582" s="372"/>
      <c r="L582" s="372"/>
      <c r="M582" s="372"/>
      <c r="N582" s="372"/>
      <c r="O582" s="373"/>
      <c r="P582" s="380" t="s">
        <v>153</v>
      </c>
      <c r="Q582" s="373"/>
      <c r="R582" s="380" t="s">
        <v>153</v>
      </c>
      <c r="S582" s="372"/>
      <c r="T582" s="373"/>
      <c r="U582" s="185" t="s">
        <v>279</v>
      </c>
    </row>
    <row r="583" spans="1:21" ht="14.25" customHeight="1" x14ac:dyDescent="0.25">
      <c r="A583" s="186" t="s">
        <v>153</v>
      </c>
      <c r="B583" s="186" t="s">
        <v>153</v>
      </c>
      <c r="C583" s="379" t="s">
        <v>278</v>
      </c>
      <c r="D583" s="372"/>
      <c r="E583" s="372"/>
      <c r="F583" s="372"/>
      <c r="G583" s="372"/>
      <c r="H583" s="372"/>
      <c r="I583" s="372"/>
      <c r="J583" s="372"/>
      <c r="K583" s="372"/>
      <c r="L583" s="372"/>
      <c r="M583" s="372"/>
      <c r="N583" s="372"/>
      <c r="O583" s="373"/>
      <c r="P583" s="380" t="s">
        <v>153</v>
      </c>
      <c r="Q583" s="373"/>
      <c r="R583" s="380" t="s">
        <v>153</v>
      </c>
      <c r="S583" s="372"/>
      <c r="T583" s="373"/>
      <c r="U583" s="185" t="s">
        <v>277</v>
      </c>
    </row>
    <row r="584" spans="1:21" ht="14.25" customHeight="1" x14ac:dyDescent="0.25">
      <c r="A584" s="186" t="s">
        <v>153</v>
      </c>
      <c r="B584" s="186" t="s">
        <v>153</v>
      </c>
      <c r="C584" s="379" t="s">
        <v>276</v>
      </c>
      <c r="D584" s="372"/>
      <c r="E584" s="372"/>
      <c r="F584" s="372"/>
      <c r="G584" s="372"/>
      <c r="H584" s="372"/>
      <c r="I584" s="372"/>
      <c r="J584" s="372"/>
      <c r="K584" s="372"/>
      <c r="L584" s="372"/>
      <c r="M584" s="372"/>
      <c r="N584" s="372"/>
      <c r="O584" s="373"/>
      <c r="P584" s="380" t="s">
        <v>153</v>
      </c>
      <c r="Q584" s="373"/>
      <c r="R584" s="380" t="s">
        <v>153</v>
      </c>
      <c r="S584" s="372"/>
      <c r="T584" s="373"/>
      <c r="U584" s="185" t="s">
        <v>275</v>
      </c>
    </row>
    <row r="585" spans="1:21" ht="14.25" customHeight="1" x14ac:dyDescent="0.25">
      <c r="A585" s="186" t="s">
        <v>153</v>
      </c>
      <c r="B585" s="186" t="s">
        <v>153</v>
      </c>
      <c r="C585" s="379" t="s">
        <v>274</v>
      </c>
      <c r="D585" s="372"/>
      <c r="E585" s="372"/>
      <c r="F585" s="372"/>
      <c r="G585" s="372"/>
      <c r="H585" s="372"/>
      <c r="I585" s="372"/>
      <c r="J585" s="372"/>
      <c r="K585" s="372"/>
      <c r="L585" s="372"/>
      <c r="M585" s="372"/>
      <c r="N585" s="372"/>
      <c r="O585" s="373"/>
      <c r="P585" s="380" t="s">
        <v>153</v>
      </c>
      <c r="Q585" s="373"/>
      <c r="R585" s="380" t="s">
        <v>153</v>
      </c>
      <c r="S585" s="372"/>
      <c r="T585" s="373"/>
      <c r="U585" s="185" t="s">
        <v>273</v>
      </c>
    </row>
    <row r="586" spans="1:21" ht="14.25" customHeight="1" x14ac:dyDescent="0.25">
      <c r="A586" s="186" t="s">
        <v>153</v>
      </c>
      <c r="B586" s="186" t="s">
        <v>153</v>
      </c>
      <c r="C586" s="379" t="s">
        <v>272</v>
      </c>
      <c r="D586" s="372"/>
      <c r="E586" s="372"/>
      <c r="F586" s="372"/>
      <c r="G586" s="372"/>
      <c r="H586" s="372"/>
      <c r="I586" s="372"/>
      <c r="J586" s="372"/>
      <c r="K586" s="372"/>
      <c r="L586" s="372"/>
      <c r="M586" s="372"/>
      <c r="N586" s="372"/>
      <c r="O586" s="373"/>
      <c r="P586" s="380" t="s">
        <v>153</v>
      </c>
      <c r="Q586" s="373"/>
      <c r="R586" s="380" t="s">
        <v>153</v>
      </c>
      <c r="S586" s="372"/>
      <c r="T586" s="373"/>
      <c r="U586" s="185" t="s">
        <v>271</v>
      </c>
    </row>
    <row r="587" spans="1:21" ht="14.25" customHeight="1" x14ac:dyDescent="0.25">
      <c r="A587" s="186" t="s">
        <v>153</v>
      </c>
      <c r="B587" s="186" t="s">
        <v>153</v>
      </c>
      <c r="C587" s="379" t="s">
        <v>270</v>
      </c>
      <c r="D587" s="372"/>
      <c r="E587" s="372"/>
      <c r="F587" s="372"/>
      <c r="G587" s="372"/>
      <c r="H587" s="372"/>
      <c r="I587" s="372"/>
      <c r="J587" s="372"/>
      <c r="K587" s="372"/>
      <c r="L587" s="372"/>
      <c r="M587" s="372"/>
      <c r="N587" s="372"/>
      <c r="O587" s="373"/>
      <c r="P587" s="380" t="s">
        <v>153</v>
      </c>
      <c r="Q587" s="373"/>
      <c r="R587" s="380" t="s">
        <v>153</v>
      </c>
      <c r="S587" s="372"/>
      <c r="T587" s="373"/>
      <c r="U587" s="185" t="s">
        <v>269</v>
      </c>
    </row>
    <row r="588" spans="1:21" ht="14.25" customHeight="1" x14ac:dyDescent="0.25">
      <c r="A588" s="186" t="s">
        <v>153</v>
      </c>
      <c r="B588" s="186" t="s">
        <v>153</v>
      </c>
      <c r="C588" s="379" t="s">
        <v>268</v>
      </c>
      <c r="D588" s="372"/>
      <c r="E588" s="372"/>
      <c r="F588" s="372"/>
      <c r="G588" s="372"/>
      <c r="H588" s="372"/>
      <c r="I588" s="372"/>
      <c r="J588" s="372"/>
      <c r="K588" s="372"/>
      <c r="L588" s="372"/>
      <c r="M588" s="372"/>
      <c r="N588" s="372"/>
      <c r="O588" s="373"/>
      <c r="P588" s="380" t="s">
        <v>153</v>
      </c>
      <c r="Q588" s="373"/>
      <c r="R588" s="380" t="s">
        <v>153</v>
      </c>
      <c r="S588" s="372"/>
      <c r="T588" s="373"/>
      <c r="U588" s="185" t="s">
        <v>267</v>
      </c>
    </row>
    <row r="589" spans="1:21" ht="14.25" customHeight="1" x14ac:dyDescent="0.25">
      <c r="A589" s="186" t="s">
        <v>153</v>
      </c>
      <c r="B589" s="186" t="s">
        <v>153</v>
      </c>
      <c r="C589" s="379" t="s">
        <v>266</v>
      </c>
      <c r="D589" s="372"/>
      <c r="E589" s="372"/>
      <c r="F589" s="372"/>
      <c r="G589" s="372"/>
      <c r="H589" s="372"/>
      <c r="I589" s="372"/>
      <c r="J589" s="372"/>
      <c r="K589" s="372"/>
      <c r="L589" s="372"/>
      <c r="M589" s="372"/>
      <c r="N589" s="372"/>
      <c r="O589" s="373"/>
      <c r="P589" s="380" t="s">
        <v>153</v>
      </c>
      <c r="Q589" s="373"/>
      <c r="R589" s="380" t="s">
        <v>153</v>
      </c>
      <c r="S589" s="372"/>
      <c r="T589" s="373"/>
      <c r="U589" s="185" t="s">
        <v>265</v>
      </c>
    </row>
    <row r="590" spans="1:21" ht="14.25" customHeight="1" x14ac:dyDescent="0.25">
      <c r="A590" s="186" t="s">
        <v>153</v>
      </c>
      <c r="B590" s="186" t="s">
        <v>153</v>
      </c>
      <c r="C590" s="379" t="s">
        <v>264</v>
      </c>
      <c r="D590" s="372"/>
      <c r="E590" s="372"/>
      <c r="F590" s="372"/>
      <c r="G590" s="372"/>
      <c r="H590" s="372"/>
      <c r="I590" s="372"/>
      <c r="J590" s="372"/>
      <c r="K590" s="372"/>
      <c r="L590" s="372"/>
      <c r="M590" s="372"/>
      <c r="N590" s="372"/>
      <c r="O590" s="373"/>
      <c r="P590" s="380" t="s">
        <v>153</v>
      </c>
      <c r="Q590" s="373"/>
      <c r="R590" s="380" t="s">
        <v>153</v>
      </c>
      <c r="S590" s="372"/>
      <c r="T590" s="373"/>
      <c r="U590" s="185" t="s">
        <v>263</v>
      </c>
    </row>
    <row r="591" spans="1:21" ht="14.25" customHeight="1" x14ac:dyDescent="0.25">
      <c r="A591" s="186" t="s">
        <v>153</v>
      </c>
      <c r="B591" s="186" t="s">
        <v>153</v>
      </c>
      <c r="C591" s="379" t="s">
        <v>262</v>
      </c>
      <c r="D591" s="372"/>
      <c r="E591" s="372"/>
      <c r="F591" s="372"/>
      <c r="G591" s="372"/>
      <c r="H591" s="372"/>
      <c r="I591" s="372"/>
      <c r="J591" s="372"/>
      <c r="K591" s="372"/>
      <c r="L591" s="372"/>
      <c r="M591" s="372"/>
      <c r="N591" s="372"/>
      <c r="O591" s="373"/>
      <c r="P591" s="380" t="s">
        <v>153</v>
      </c>
      <c r="Q591" s="373"/>
      <c r="R591" s="380" t="s">
        <v>153</v>
      </c>
      <c r="S591" s="372"/>
      <c r="T591" s="373"/>
      <c r="U591" s="185" t="s">
        <v>153</v>
      </c>
    </row>
    <row r="592" spans="1:21" ht="14.25" customHeight="1" x14ac:dyDescent="0.25">
      <c r="A592" s="186" t="s">
        <v>153</v>
      </c>
      <c r="B592" s="186" t="s">
        <v>153</v>
      </c>
      <c r="C592" s="379" t="s">
        <v>261</v>
      </c>
      <c r="D592" s="372"/>
      <c r="E592" s="372"/>
      <c r="F592" s="372"/>
      <c r="G592" s="372"/>
      <c r="H592" s="372"/>
      <c r="I592" s="372"/>
      <c r="J592" s="372"/>
      <c r="K592" s="372"/>
      <c r="L592" s="372"/>
      <c r="M592" s="372"/>
      <c r="N592" s="372"/>
      <c r="O592" s="373"/>
      <c r="P592" s="380" t="s">
        <v>153</v>
      </c>
      <c r="Q592" s="373"/>
      <c r="R592" s="380" t="s">
        <v>153</v>
      </c>
      <c r="S592" s="372"/>
      <c r="T592" s="373"/>
      <c r="U592" s="185" t="s">
        <v>260</v>
      </c>
    </row>
    <row r="593" spans="1:21" ht="14.25" customHeight="1" x14ac:dyDescent="0.25">
      <c r="A593" s="186" t="s">
        <v>153</v>
      </c>
      <c r="B593" s="186" t="s">
        <v>153</v>
      </c>
      <c r="C593" s="379" t="s">
        <v>259</v>
      </c>
      <c r="D593" s="354"/>
      <c r="E593" s="354"/>
      <c r="F593" s="354"/>
      <c r="G593" s="354"/>
      <c r="H593" s="354"/>
      <c r="I593" s="354"/>
      <c r="J593" s="354"/>
      <c r="K593" s="354"/>
      <c r="L593" s="354"/>
      <c r="M593" s="354"/>
      <c r="N593" s="354"/>
      <c r="O593" s="358"/>
      <c r="P593" s="380" t="s">
        <v>153</v>
      </c>
      <c r="Q593" s="358"/>
      <c r="R593" s="380" t="s">
        <v>153</v>
      </c>
      <c r="S593" s="354"/>
      <c r="T593" s="358"/>
      <c r="U593" s="185" t="s">
        <v>258</v>
      </c>
    </row>
    <row r="594" spans="1:21" ht="21.2" customHeight="1" x14ac:dyDescent="0.25">
      <c r="A594" s="186" t="s">
        <v>153</v>
      </c>
      <c r="B594" s="186" t="s">
        <v>257</v>
      </c>
      <c r="C594" s="379" t="s">
        <v>256</v>
      </c>
      <c r="D594" s="354"/>
      <c r="E594" s="354"/>
      <c r="F594" s="354"/>
      <c r="G594" s="354"/>
      <c r="H594" s="354"/>
      <c r="I594" s="354"/>
      <c r="J594" s="354"/>
      <c r="K594" s="354"/>
      <c r="L594" s="354"/>
      <c r="M594" s="354"/>
      <c r="N594" s="354"/>
      <c r="O594" s="358"/>
      <c r="P594" s="380" t="s">
        <v>153</v>
      </c>
      <c r="Q594" s="358"/>
      <c r="R594" s="380" t="s">
        <v>255</v>
      </c>
      <c r="S594" s="354"/>
      <c r="T594" s="358"/>
      <c r="U594" s="185" t="s">
        <v>254</v>
      </c>
    </row>
    <row r="595" spans="1:21" ht="14.25" customHeight="1" x14ac:dyDescent="0.25">
      <c r="A595" s="186" t="s">
        <v>153</v>
      </c>
      <c r="B595" s="186" t="s">
        <v>153</v>
      </c>
      <c r="C595" s="379" t="s">
        <v>253</v>
      </c>
      <c r="D595" s="354"/>
      <c r="E595" s="354"/>
      <c r="F595" s="354"/>
      <c r="G595" s="354"/>
      <c r="H595" s="354"/>
      <c r="I595" s="354"/>
      <c r="J595" s="354"/>
      <c r="K595" s="354"/>
      <c r="L595" s="354"/>
      <c r="M595" s="354"/>
      <c r="N595" s="354"/>
      <c r="O595" s="358"/>
      <c r="P595" s="380" t="s">
        <v>153</v>
      </c>
      <c r="Q595" s="358"/>
      <c r="R595" s="380" t="s">
        <v>153</v>
      </c>
      <c r="S595" s="354"/>
      <c r="T595" s="358"/>
      <c r="U595" s="185" t="s">
        <v>252</v>
      </c>
    </row>
    <row r="596" spans="1:21" ht="21.2" customHeight="1" x14ac:dyDescent="0.25">
      <c r="A596" s="186" t="s">
        <v>153</v>
      </c>
      <c r="B596" s="186" t="s">
        <v>251</v>
      </c>
      <c r="C596" s="379" t="s">
        <v>250</v>
      </c>
      <c r="D596" s="354"/>
      <c r="E596" s="354"/>
      <c r="F596" s="354"/>
      <c r="G596" s="354"/>
      <c r="H596" s="354"/>
      <c r="I596" s="354"/>
      <c r="J596" s="354"/>
      <c r="K596" s="354"/>
      <c r="L596" s="354"/>
      <c r="M596" s="354"/>
      <c r="N596" s="354"/>
      <c r="O596" s="358"/>
      <c r="P596" s="380" t="s">
        <v>153</v>
      </c>
      <c r="Q596" s="358"/>
      <c r="R596" s="380" t="s">
        <v>249</v>
      </c>
      <c r="S596" s="354"/>
      <c r="T596" s="358"/>
      <c r="U596" s="185" t="s">
        <v>248</v>
      </c>
    </row>
    <row r="597" spans="1:21" ht="14.25" customHeight="1" x14ac:dyDescent="0.25">
      <c r="A597" s="186" t="s">
        <v>153</v>
      </c>
      <c r="B597" s="186" t="s">
        <v>153</v>
      </c>
      <c r="C597" s="379" t="s">
        <v>247</v>
      </c>
      <c r="D597" s="354"/>
      <c r="E597" s="354"/>
      <c r="F597" s="354"/>
      <c r="G597" s="354"/>
      <c r="H597" s="354"/>
      <c r="I597" s="354"/>
      <c r="J597" s="354"/>
      <c r="K597" s="354"/>
      <c r="L597" s="354"/>
      <c r="M597" s="354"/>
      <c r="N597" s="354"/>
      <c r="O597" s="358"/>
      <c r="P597" s="380" t="s">
        <v>153</v>
      </c>
      <c r="Q597" s="358"/>
      <c r="R597" s="380" t="s">
        <v>153</v>
      </c>
      <c r="S597" s="354"/>
      <c r="T597" s="358"/>
      <c r="U597" s="185" t="s">
        <v>246</v>
      </c>
    </row>
    <row r="598" spans="1:21" ht="14.25" customHeight="1" x14ac:dyDescent="0.25">
      <c r="A598" s="186" t="s">
        <v>153</v>
      </c>
      <c r="B598" s="186" t="s">
        <v>153</v>
      </c>
      <c r="C598" s="379" t="s">
        <v>245</v>
      </c>
      <c r="D598" s="354"/>
      <c r="E598" s="354"/>
      <c r="F598" s="354"/>
      <c r="G598" s="354"/>
      <c r="H598" s="354"/>
      <c r="I598" s="354"/>
      <c r="J598" s="354"/>
      <c r="K598" s="354"/>
      <c r="L598" s="354"/>
      <c r="M598" s="354"/>
      <c r="N598" s="354"/>
      <c r="O598" s="358"/>
      <c r="P598" s="380" t="s">
        <v>153</v>
      </c>
      <c r="Q598" s="358"/>
      <c r="R598" s="380" t="s">
        <v>153</v>
      </c>
      <c r="S598" s="354"/>
      <c r="T598" s="358"/>
      <c r="U598" s="185" t="s">
        <v>244</v>
      </c>
    </row>
    <row r="599" spans="1:21" ht="21.2" customHeight="1" x14ac:dyDescent="0.25">
      <c r="A599" s="186" t="s">
        <v>153</v>
      </c>
      <c r="B599" s="186" t="s">
        <v>243</v>
      </c>
      <c r="C599" s="379" t="s">
        <v>242</v>
      </c>
      <c r="D599" s="354"/>
      <c r="E599" s="354"/>
      <c r="F599" s="354"/>
      <c r="G599" s="354"/>
      <c r="H599" s="354"/>
      <c r="I599" s="354"/>
      <c r="J599" s="354"/>
      <c r="K599" s="354"/>
      <c r="L599" s="354"/>
      <c r="M599" s="354"/>
      <c r="N599" s="354"/>
      <c r="O599" s="358"/>
      <c r="P599" s="380" t="s">
        <v>153</v>
      </c>
      <c r="Q599" s="358"/>
      <c r="R599" s="380" t="s">
        <v>241</v>
      </c>
      <c r="S599" s="354"/>
      <c r="T599" s="358"/>
      <c r="U599" s="185" t="s">
        <v>240</v>
      </c>
    </row>
    <row r="600" spans="1:21" ht="14.25" customHeight="1" x14ac:dyDescent="0.25">
      <c r="A600" s="186" t="s">
        <v>153</v>
      </c>
      <c r="B600" s="186" t="s">
        <v>153</v>
      </c>
      <c r="C600" s="379" t="s">
        <v>239</v>
      </c>
      <c r="D600" s="354"/>
      <c r="E600" s="354"/>
      <c r="F600" s="354"/>
      <c r="G600" s="354"/>
      <c r="H600" s="354"/>
      <c r="I600" s="354"/>
      <c r="J600" s="354"/>
      <c r="K600" s="354"/>
      <c r="L600" s="354"/>
      <c r="M600" s="354"/>
      <c r="N600" s="354"/>
      <c r="O600" s="358"/>
      <c r="P600" s="380" t="s">
        <v>153</v>
      </c>
      <c r="Q600" s="358"/>
      <c r="R600" s="380" t="s">
        <v>153</v>
      </c>
      <c r="S600" s="354"/>
      <c r="T600" s="358"/>
      <c r="U600" s="185" t="s">
        <v>238</v>
      </c>
    </row>
    <row r="601" spans="1:21" ht="40.35" customHeight="1" x14ac:dyDescent="0.25"/>
    <row r="602" spans="1:21" ht="14.25" customHeight="1" x14ac:dyDescent="0.25">
      <c r="A602" s="184" t="s">
        <v>153</v>
      </c>
      <c r="B602" s="382" t="s">
        <v>237</v>
      </c>
      <c r="C602" s="335"/>
      <c r="D602" s="335"/>
      <c r="E602" s="335"/>
      <c r="F602" s="335"/>
      <c r="G602" s="335"/>
      <c r="H602" s="335"/>
      <c r="I602" s="335"/>
      <c r="J602" s="335"/>
      <c r="K602" s="382" t="s">
        <v>236</v>
      </c>
      <c r="L602" s="383"/>
      <c r="M602" s="383"/>
      <c r="N602" s="383"/>
      <c r="O602" s="383"/>
      <c r="P602" s="383"/>
      <c r="Q602" s="383"/>
      <c r="R602" s="383"/>
      <c r="S602" s="383"/>
      <c r="T602" s="383"/>
      <c r="U602" s="383"/>
    </row>
    <row r="603" spans="1:21" ht="20.45" customHeight="1" x14ac:dyDescent="0.25">
      <c r="A603" s="184" t="s">
        <v>153</v>
      </c>
      <c r="B603" s="184" t="s">
        <v>235</v>
      </c>
      <c r="C603" s="332" t="s">
        <v>153</v>
      </c>
      <c r="D603" s="384"/>
      <c r="E603" s="334" t="s">
        <v>153</v>
      </c>
      <c r="F603" s="383"/>
      <c r="G603" s="385" t="s">
        <v>234</v>
      </c>
      <c r="H603" s="383"/>
      <c r="I603" s="383"/>
      <c r="J603" s="383"/>
      <c r="K603" s="334" t="s">
        <v>235</v>
      </c>
      <c r="L603" s="383"/>
      <c r="M603" s="383"/>
      <c r="N603" s="332" t="s">
        <v>153</v>
      </c>
      <c r="O603" s="384"/>
      <c r="P603" s="384"/>
      <c r="Q603" s="334" t="s">
        <v>153</v>
      </c>
      <c r="R603" s="383"/>
      <c r="S603" s="383"/>
      <c r="T603" s="385" t="s">
        <v>234</v>
      </c>
      <c r="U603" s="383"/>
    </row>
    <row r="604" spans="1:21" ht="14.25" customHeight="1" x14ac:dyDescent="0.25"/>
  </sheetData>
  <mergeCells count="3489">
    <mergeCell ref="C600:O600"/>
    <mergeCell ref="P600:Q600"/>
    <mergeCell ref="R600:T600"/>
    <mergeCell ref="B602:J602"/>
    <mergeCell ref="K602:U602"/>
    <mergeCell ref="C603:D603"/>
    <mergeCell ref="E603:F603"/>
    <mergeCell ref="G603:J603"/>
    <mergeCell ref="K603:M603"/>
    <mergeCell ref="N603:P603"/>
    <mergeCell ref="C598:O598"/>
    <mergeCell ref="P598:Q598"/>
    <mergeCell ref="R598:T598"/>
    <mergeCell ref="C599:O599"/>
    <mergeCell ref="P599:Q599"/>
    <mergeCell ref="R599:T599"/>
    <mergeCell ref="Q603:S603"/>
    <mergeCell ref="T603:U603"/>
    <mergeCell ref="C596:O596"/>
    <mergeCell ref="P596:Q596"/>
    <mergeCell ref="R596:T596"/>
    <mergeCell ref="C597:O597"/>
    <mergeCell ref="P597:Q597"/>
    <mergeCell ref="R597:T597"/>
    <mergeCell ref="C594:O594"/>
    <mergeCell ref="P594:Q594"/>
    <mergeCell ref="R594:T594"/>
    <mergeCell ref="C595:O595"/>
    <mergeCell ref="P595:Q595"/>
    <mergeCell ref="R595:T595"/>
    <mergeCell ref="C592:O592"/>
    <mergeCell ref="P592:Q592"/>
    <mergeCell ref="R592:T592"/>
    <mergeCell ref="C593:O593"/>
    <mergeCell ref="P593:Q593"/>
    <mergeCell ref="R593:T593"/>
    <mergeCell ref="C590:O590"/>
    <mergeCell ref="P590:Q590"/>
    <mergeCell ref="R590:T590"/>
    <mergeCell ref="C591:O591"/>
    <mergeCell ref="P591:Q591"/>
    <mergeCell ref="R591:T591"/>
    <mergeCell ref="C588:O588"/>
    <mergeCell ref="P588:Q588"/>
    <mergeCell ref="R588:T588"/>
    <mergeCell ref="C589:O589"/>
    <mergeCell ref="P589:Q589"/>
    <mergeCell ref="R589:T589"/>
    <mergeCell ref="C586:O586"/>
    <mergeCell ref="P586:Q586"/>
    <mergeCell ref="R586:T586"/>
    <mergeCell ref="C587:O587"/>
    <mergeCell ref="P587:Q587"/>
    <mergeCell ref="R587:T587"/>
    <mergeCell ref="C584:O584"/>
    <mergeCell ref="P584:Q584"/>
    <mergeCell ref="R584:T584"/>
    <mergeCell ref="C585:O585"/>
    <mergeCell ref="P585:Q585"/>
    <mergeCell ref="R585:T585"/>
    <mergeCell ref="C582:O582"/>
    <mergeCell ref="P582:Q582"/>
    <mergeCell ref="R582:T582"/>
    <mergeCell ref="C583:O583"/>
    <mergeCell ref="P583:Q583"/>
    <mergeCell ref="R583:T583"/>
    <mergeCell ref="C580:O580"/>
    <mergeCell ref="P580:Q580"/>
    <mergeCell ref="R580:T580"/>
    <mergeCell ref="C581:O581"/>
    <mergeCell ref="P581:Q581"/>
    <mergeCell ref="R581:T581"/>
    <mergeCell ref="C578:O578"/>
    <mergeCell ref="P578:Q578"/>
    <mergeCell ref="R578:T578"/>
    <mergeCell ref="C579:O579"/>
    <mergeCell ref="P579:Q579"/>
    <mergeCell ref="R579:T579"/>
    <mergeCell ref="C575:O575"/>
    <mergeCell ref="P575:Q575"/>
    <mergeCell ref="R575:T575"/>
    <mergeCell ref="C577:O577"/>
    <mergeCell ref="P577:Q577"/>
    <mergeCell ref="R577:T577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C567:O567"/>
    <mergeCell ref="P567:Q567"/>
    <mergeCell ref="R567:T567"/>
    <mergeCell ref="C568:O568"/>
    <mergeCell ref="P568:Q568"/>
    <mergeCell ref="R568:T568"/>
    <mergeCell ref="C564:L564"/>
    <mergeCell ref="M564:O564"/>
    <mergeCell ref="P564:Q564"/>
    <mergeCell ref="R564:T564"/>
    <mergeCell ref="C566:O566"/>
    <mergeCell ref="P566:Q566"/>
    <mergeCell ref="R566:T566"/>
    <mergeCell ref="C562:E562"/>
    <mergeCell ref="F562:G562"/>
    <mergeCell ref="H562:I562"/>
    <mergeCell ref="J562:K562"/>
    <mergeCell ref="M562:N562"/>
    <mergeCell ref="R563:T563"/>
    <mergeCell ref="C563:E563"/>
    <mergeCell ref="F563:G563"/>
    <mergeCell ref="P561:Q561"/>
    <mergeCell ref="H563:I563"/>
    <mergeCell ref="J563:K563"/>
    <mergeCell ref="M563:N563"/>
    <mergeCell ref="P563:Q563"/>
    <mergeCell ref="R561:T561"/>
    <mergeCell ref="R560:T560"/>
    <mergeCell ref="C559:E559"/>
    <mergeCell ref="F559:G559"/>
    <mergeCell ref="P562:Q562"/>
    <mergeCell ref="R562:T562"/>
    <mergeCell ref="C561:E561"/>
    <mergeCell ref="F561:G561"/>
    <mergeCell ref="H561:I561"/>
    <mergeCell ref="J561:K561"/>
    <mergeCell ref="M561:N561"/>
    <mergeCell ref="C560:E560"/>
    <mergeCell ref="F560:G560"/>
    <mergeCell ref="H560:I560"/>
    <mergeCell ref="J560:K560"/>
    <mergeCell ref="M560:N560"/>
    <mergeCell ref="P560:Q560"/>
    <mergeCell ref="C558:E558"/>
    <mergeCell ref="F558:G558"/>
    <mergeCell ref="H558:I558"/>
    <mergeCell ref="J558:K558"/>
    <mergeCell ref="M558:N558"/>
    <mergeCell ref="R559:T559"/>
    <mergeCell ref="P557:Q557"/>
    <mergeCell ref="H559:I559"/>
    <mergeCell ref="J559:K559"/>
    <mergeCell ref="M559:N559"/>
    <mergeCell ref="P559:Q559"/>
    <mergeCell ref="R557:T557"/>
    <mergeCell ref="R556:T556"/>
    <mergeCell ref="C555:E555"/>
    <mergeCell ref="F555:G555"/>
    <mergeCell ref="P558:Q558"/>
    <mergeCell ref="R558:T558"/>
    <mergeCell ref="C557:E557"/>
    <mergeCell ref="F557:G557"/>
    <mergeCell ref="H557:I557"/>
    <mergeCell ref="J557:K557"/>
    <mergeCell ref="M557:N557"/>
    <mergeCell ref="C556:E556"/>
    <mergeCell ref="F556:G556"/>
    <mergeCell ref="H556:I556"/>
    <mergeCell ref="J556:K556"/>
    <mergeCell ref="M556:N556"/>
    <mergeCell ref="P556:Q556"/>
    <mergeCell ref="H555:I555"/>
    <mergeCell ref="J555:K555"/>
    <mergeCell ref="M555:N555"/>
    <mergeCell ref="P555:Q555"/>
    <mergeCell ref="P553:Q553"/>
    <mergeCell ref="R553:T553"/>
    <mergeCell ref="R554:T554"/>
    <mergeCell ref="R555:T555"/>
    <mergeCell ref="C554:E554"/>
    <mergeCell ref="F554:G554"/>
    <mergeCell ref="H554:I554"/>
    <mergeCell ref="J554:K554"/>
    <mergeCell ref="M554:N554"/>
    <mergeCell ref="P554:Q554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P541:Q541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R539:T539"/>
    <mergeCell ref="C540:L540"/>
    <mergeCell ref="M540:O540"/>
    <mergeCell ref="P540:Q540"/>
    <mergeCell ref="R540:T540"/>
    <mergeCell ref="C541:E541"/>
    <mergeCell ref="F541:G541"/>
    <mergeCell ref="H541:I541"/>
    <mergeCell ref="J541:K541"/>
    <mergeCell ref="M541:N541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7:O527"/>
    <mergeCell ref="P527:Q527"/>
    <mergeCell ref="R527:T527"/>
    <mergeCell ref="A528:U528"/>
    <mergeCell ref="C529:E529"/>
    <mergeCell ref="F529:G529"/>
    <mergeCell ref="H529:I529"/>
    <mergeCell ref="J529:K529"/>
    <mergeCell ref="M529:N529"/>
    <mergeCell ref="P529:Q529"/>
    <mergeCell ref="C525:O525"/>
    <mergeCell ref="P525:Q525"/>
    <mergeCell ref="R525:T525"/>
    <mergeCell ref="C526:O526"/>
    <mergeCell ref="P526:Q526"/>
    <mergeCell ref="R526:T526"/>
    <mergeCell ref="C523:O523"/>
    <mergeCell ref="P523:Q523"/>
    <mergeCell ref="R523:T523"/>
    <mergeCell ref="C524:O524"/>
    <mergeCell ref="P524:Q524"/>
    <mergeCell ref="R524:T524"/>
    <mergeCell ref="R519:T519"/>
    <mergeCell ref="C520:L520"/>
    <mergeCell ref="M520:O520"/>
    <mergeCell ref="P520:Q520"/>
    <mergeCell ref="R520:T520"/>
    <mergeCell ref="C522:O522"/>
    <mergeCell ref="P522:Q522"/>
    <mergeCell ref="R522:T522"/>
    <mergeCell ref="C519:E519"/>
    <mergeCell ref="F519:G519"/>
    <mergeCell ref="H519:I519"/>
    <mergeCell ref="J519:K519"/>
    <mergeCell ref="M519:N519"/>
    <mergeCell ref="P519:Q519"/>
    <mergeCell ref="P517:Q517"/>
    <mergeCell ref="R517:T517"/>
    <mergeCell ref="C518:L518"/>
    <mergeCell ref="M518:O518"/>
    <mergeCell ref="P518:Q518"/>
    <mergeCell ref="R518:T518"/>
    <mergeCell ref="R515:T515"/>
    <mergeCell ref="C516:L516"/>
    <mergeCell ref="M516:O516"/>
    <mergeCell ref="P516:Q516"/>
    <mergeCell ref="R516:T516"/>
    <mergeCell ref="C517:E517"/>
    <mergeCell ref="F517:G517"/>
    <mergeCell ref="H517:I517"/>
    <mergeCell ref="J517:K517"/>
    <mergeCell ref="M517:N517"/>
    <mergeCell ref="C515:E515"/>
    <mergeCell ref="F515:G515"/>
    <mergeCell ref="H515:I515"/>
    <mergeCell ref="J515:K515"/>
    <mergeCell ref="M515:N515"/>
    <mergeCell ref="P515:Q515"/>
    <mergeCell ref="P513:Q513"/>
    <mergeCell ref="R513:T513"/>
    <mergeCell ref="C514:L514"/>
    <mergeCell ref="M514:O514"/>
    <mergeCell ref="P514:Q514"/>
    <mergeCell ref="R514:T514"/>
    <mergeCell ref="R511:T511"/>
    <mergeCell ref="C512:L512"/>
    <mergeCell ref="M512:O512"/>
    <mergeCell ref="P512:Q512"/>
    <mergeCell ref="R512:T512"/>
    <mergeCell ref="C513:E513"/>
    <mergeCell ref="F513:G513"/>
    <mergeCell ref="H513:I513"/>
    <mergeCell ref="J513:K513"/>
    <mergeCell ref="M513:N513"/>
    <mergeCell ref="C511:E511"/>
    <mergeCell ref="F511:G511"/>
    <mergeCell ref="H511:I511"/>
    <mergeCell ref="J511:K511"/>
    <mergeCell ref="M511:N511"/>
    <mergeCell ref="P511:Q511"/>
    <mergeCell ref="P509:Q509"/>
    <mergeCell ref="R509:T509"/>
    <mergeCell ref="C510:L510"/>
    <mergeCell ref="M510:O510"/>
    <mergeCell ref="P510:Q510"/>
    <mergeCell ref="R510:T510"/>
    <mergeCell ref="R507:T507"/>
    <mergeCell ref="C508:L508"/>
    <mergeCell ref="M508:O508"/>
    <mergeCell ref="P508:Q508"/>
    <mergeCell ref="R508:T508"/>
    <mergeCell ref="C509:E509"/>
    <mergeCell ref="F509:G509"/>
    <mergeCell ref="H509:I509"/>
    <mergeCell ref="J509:K509"/>
    <mergeCell ref="M509:N509"/>
    <mergeCell ref="C507:E507"/>
    <mergeCell ref="F507:G507"/>
    <mergeCell ref="H507:I507"/>
    <mergeCell ref="J507:K507"/>
    <mergeCell ref="M507:N507"/>
    <mergeCell ref="P507:Q507"/>
    <mergeCell ref="P505:Q505"/>
    <mergeCell ref="R505:T505"/>
    <mergeCell ref="C506:L506"/>
    <mergeCell ref="M506:O506"/>
    <mergeCell ref="P506:Q506"/>
    <mergeCell ref="R506:T506"/>
    <mergeCell ref="R503:T503"/>
    <mergeCell ref="C504:L504"/>
    <mergeCell ref="M504:O504"/>
    <mergeCell ref="P504:Q504"/>
    <mergeCell ref="R504:T504"/>
    <mergeCell ref="C505:E505"/>
    <mergeCell ref="F505:G505"/>
    <mergeCell ref="H505:I505"/>
    <mergeCell ref="J505:K505"/>
    <mergeCell ref="M505:N505"/>
    <mergeCell ref="C503:E503"/>
    <mergeCell ref="F503:G503"/>
    <mergeCell ref="H503:I503"/>
    <mergeCell ref="J503:K503"/>
    <mergeCell ref="M503:N503"/>
    <mergeCell ref="P503:Q503"/>
    <mergeCell ref="P501:Q501"/>
    <mergeCell ref="R501:T501"/>
    <mergeCell ref="C502:L502"/>
    <mergeCell ref="M502:O502"/>
    <mergeCell ref="P502:Q502"/>
    <mergeCell ref="R502:T502"/>
    <mergeCell ref="R499:T499"/>
    <mergeCell ref="C500:L500"/>
    <mergeCell ref="M500:O500"/>
    <mergeCell ref="P500:Q500"/>
    <mergeCell ref="R500:T500"/>
    <mergeCell ref="C501:E501"/>
    <mergeCell ref="F501:G501"/>
    <mergeCell ref="H501:I501"/>
    <mergeCell ref="J501:K501"/>
    <mergeCell ref="M501:N501"/>
    <mergeCell ref="C499:E499"/>
    <mergeCell ref="F499:G499"/>
    <mergeCell ref="H499:I499"/>
    <mergeCell ref="J499:K499"/>
    <mergeCell ref="M499:N499"/>
    <mergeCell ref="P499:Q499"/>
    <mergeCell ref="P497:Q497"/>
    <mergeCell ref="R497:T497"/>
    <mergeCell ref="C498:L498"/>
    <mergeCell ref="M498:O498"/>
    <mergeCell ref="P498:Q498"/>
    <mergeCell ref="R498:T498"/>
    <mergeCell ref="R495:T495"/>
    <mergeCell ref="C496:L496"/>
    <mergeCell ref="M496:O496"/>
    <mergeCell ref="P496:Q496"/>
    <mergeCell ref="R496:T496"/>
    <mergeCell ref="C497:E497"/>
    <mergeCell ref="F497:G497"/>
    <mergeCell ref="H497:I497"/>
    <mergeCell ref="J497:K497"/>
    <mergeCell ref="M497:N497"/>
    <mergeCell ref="C495:E495"/>
    <mergeCell ref="F495:G495"/>
    <mergeCell ref="H495:I495"/>
    <mergeCell ref="J495:K495"/>
    <mergeCell ref="M495:N495"/>
    <mergeCell ref="P495:Q495"/>
    <mergeCell ref="P493:Q493"/>
    <mergeCell ref="R493:T493"/>
    <mergeCell ref="C494:L494"/>
    <mergeCell ref="M494:O494"/>
    <mergeCell ref="P494:Q494"/>
    <mergeCell ref="R494:T494"/>
    <mergeCell ref="R491:T491"/>
    <mergeCell ref="C492:L492"/>
    <mergeCell ref="M492:O492"/>
    <mergeCell ref="P492:Q492"/>
    <mergeCell ref="R492:T492"/>
    <mergeCell ref="C493:E493"/>
    <mergeCell ref="F493:G493"/>
    <mergeCell ref="H493:I493"/>
    <mergeCell ref="J493:K493"/>
    <mergeCell ref="M493:N493"/>
    <mergeCell ref="C491:E491"/>
    <mergeCell ref="F491:G491"/>
    <mergeCell ref="H491:I491"/>
    <mergeCell ref="J491:K491"/>
    <mergeCell ref="M491:N491"/>
    <mergeCell ref="P491:Q491"/>
    <mergeCell ref="P489:Q489"/>
    <mergeCell ref="R489:T489"/>
    <mergeCell ref="C490:L490"/>
    <mergeCell ref="M490:O490"/>
    <mergeCell ref="P490:Q490"/>
    <mergeCell ref="R490:T490"/>
    <mergeCell ref="R487:T487"/>
    <mergeCell ref="C488:L488"/>
    <mergeCell ref="M488:O488"/>
    <mergeCell ref="P488:Q488"/>
    <mergeCell ref="R488:T488"/>
    <mergeCell ref="C489:E489"/>
    <mergeCell ref="F489:G489"/>
    <mergeCell ref="H489:I489"/>
    <mergeCell ref="J489:K489"/>
    <mergeCell ref="M489:N489"/>
    <mergeCell ref="C487:E487"/>
    <mergeCell ref="F487:G487"/>
    <mergeCell ref="H487:I487"/>
    <mergeCell ref="J487:K487"/>
    <mergeCell ref="M487:N487"/>
    <mergeCell ref="P487:Q487"/>
    <mergeCell ref="P485:Q485"/>
    <mergeCell ref="R485:T485"/>
    <mergeCell ref="C486:L486"/>
    <mergeCell ref="M486:O486"/>
    <mergeCell ref="P486:Q486"/>
    <mergeCell ref="R486:T486"/>
    <mergeCell ref="R483:T483"/>
    <mergeCell ref="C484:L484"/>
    <mergeCell ref="M484:O484"/>
    <mergeCell ref="P484:Q484"/>
    <mergeCell ref="R484:T484"/>
    <mergeCell ref="C485:E485"/>
    <mergeCell ref="F485:G485"/>
    <mergeCell ref="H485:I485"/>
    <mergeCell ref="J485:K485"/>
    <mergeCell ref="M485:N485"/>
    <mergeCell ref="C483:E483"/>
    <mergeCell ref="F483:G483"/>
    <mergeCell ref="H483:I483"/>
    <mergeCell ref="J483:K483"/>
    <mergeCell ref="M483:N483"/>
    <mergeCell ref="P483:Q483"/>
    <mergeCell ref="P481:Q481"/>
    <mergeCell ref="R481:T481"/>
    <mergeCell ref="C482:L482"/>
    <mergeCell ref="M482:O482"/>
    <mergeCell ref="P482:Q482"/>
    <mergeCell ref="R482:T482"/>
    <mergeCell ref="R479:T479"/>
    <mergeCell ref="C480:L480"/>
    <mergeCell ref="M480:O480"/>
    <mergeCell ref="P480:Q480"/>
    <mergeCell ref="R480:T480"/>
    <mergeCell ref="C481:E481"/>
    <mergeCell ref="F481:G481"/>
    <mergeCell ref="H481:I481"/>
    <mergeCell ref="J481:K481"/>
    <mergeCell ref="M481:N481"/>
    <mergeCell ref="C478:L478"/>
    <mergeCell ref="M478:O478"/>
    <mergeCell ref="P478:Q478"/>
    <mergeCell ref="R478:T478"/>
    <mergeCell ref="C479:E479"/>
    <mergeCell ref="F479:G479"/>
    <mergeCell ref="H479:I479"/>
    <mergeCell ref="J479:K479"/>
    <mergeCell ref="M479:N479"/>
    <mergeCell ref="P479:Q479"/>
    <mergeCell ref="A476:U476"/>
    <mergeCell ref="C477:E477"/>
    <mergeCell ref="F477:G477"/>
    <mergeCell ref="H477:I477"/>
    <mergeCell ref="J477:K477"/>
    <mergeCell ref="M477:N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72:O472"/>
    <mergeCell ref="P472:Q472"/>
    <mergeCell ref="R472:T472"/>
    <mergeCell ref="C473:O473"/>
    <mergeCell ref="P473:Q473"/>
    <mergeCell ref="R473:T473"/>
    <mergeCell ref="C469:L469"/>
    <mergeCell ref="M469:O469"/>
    <mergeCell ref="P469:Q469"/>
    <mergeCell ref="R469:T469"/>
    <mergeCell ref="C471:O471"/>
    <mergeCell ref="P471:Q471"/>
    <mergeCell ref="R471:T471"/>
    <mergeCell ref="A467:U467"/>
    <mergeCell ref="C468:E468"/>
    <mergeCell ref="F468:G468"/>
    <mergeCell ref="H468:I468"/>
    <mergeCell ref="J468:K468"/>
    <mergeCell ref="M468:N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0:L450"/>
    <mergeCell ref="M450:O450"/>
    <mergeCell ref="P450:Q450"/>
    <mergeCell ref="R450:T450"/>
    <mergeCell ref="C452:O452"/>
    <mergeCell ref="P452:Q452"/>
    <mergeCell ref="R452:T452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29:T429"/>
    <mergeCell ref="C430:T430"/>
    <mergeCell ref="C431:E431"/>
    <mergeCell ref="F431:G431"/>
    <mergeCell ref="H431:I431"/>
    <mergeCell ref="J431:K431"/>
    <mergeCell ref="M431:N431"/>
    <mergeCell ref="P431:Q431"/>
    <mergeCell ref="R431:T431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P416:Q416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R414:T414"/>
    <mergeCell ref="C415:L415"/>
    <mergeCell ref="M415:O415"/>
    <mergeCell ref="P415:Q415"/>
    <mergeCell ref="R415:T415"/>
    <mergeCell ref="C416:E416"/>
    <mergeCell ref="F416:G416"/>
    <mergeCell ref="H416:I416"/>
    <mergeCell ref="J416:K416"/>
    <mergeCell ref="M416:N416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P395:Q395"/>
    <mergeCell ref="R395:T395"/>
    <mergeCell ref="C396:T396"/>
    <mergeCell ref="C397:E397"/>
    <mergeCell ref="F397:G397"/>
    <mergeCell ref="H397:I397"/>
    <mergeCell ref="J397:K397"/>
    <mergeCell ref="M397:N397"/>
    <mergeCell ref="P397:Q397"/>
    <mergeCell ref="R397:T397"/>
    <mergeCell ref="R393:T393"/>
    <mergeCell ref="C394:L394"/>
    <mergeCell ref="M394:O394"/>
    <mergeCell ref="P394:Q394"/>
    <mergeCell ref="R394:T394"/>
    <mergeCell ref="C395:E395"/>
    <mergeCell ref="F395:G395"/>
    <mergeCell ref="H395:I395"/>
    <mergeCell ref="J395:K395"/>
    <mergeCell ref="M395:N395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2:T382"/>
    <mergeCell ref="C383:T383"/>
    <mergeCell ref="C384:E384"/>
    <mergeCell ref="F384:G384"/>
    <mergeCell ref="H384:I384"/>
    <mergeCell ref="J384:K384"/>
    <mergeCell ref="M384:N384"/>
    <mergeCell ref="P384:Q384"/>
    <mergeCell ref="R384:T384"/>
    <mergeCell ref="C381:L381"/>
    <mergeCell ref="M381:O381"/>
    <mergeCell ref="P381:Q381"/>
    <mergeCell ref="R381:T381"/>
    <mergeCell ref="C382:E382"/>
    <mergeCell ref="F382:G382"/>
    <mergeCell ref="H382:I382"/>
    <mergeCell ref="J382:K382"/>
    <mergeCell ref="M382:N382"/>
    <mergeCell ref="P382:Q382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2:T362"/>
    <mergeCell ref="C363:T363"/>
    <mergeCell ref="C364:E364"/>
    <mergeCell ref="F364:G364"/>
    <mergeCell ref="H364:I364"/>
    <mergeCell ref="J364:K364"/>
    <mergeCell ref="M364:N364"/>
    <mergeCell ref="P364:Q364"/>
    <mergeCell ref="R364:T364"/>
    <mergeCell ref="C361:L361"/>
    <mergeCell ref="M361:O361"/>
    <mergeCell ref="P361:Q361"/>
    <mergeCell ref="R361:T361"/>
    <mergeCell ref="C362:E362"/>
    <mergeCell ref="F362:G362"/>
    <mergeCell ref="H362:I362"/>
    <mergeCell ref="J362:K362"/>
    <mergeCell ref="M362:N362"/>
    <mergeCell ref="P362:Q362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C339:L339"/>
    <mergeCell ref="M339:O339"/>
    <mergeCell ref="P339:Q339"/>
    <mergeCell ref="R339:T339"/>
    <mergeCell ref="A341:U341"/>
    <mergeCell ref="C342:E342"/>
    <mergeCell ref="F342:G342"/>
    <mergeCell ref="H342:I342"/>
    <mergeCell ref="J342:K342"/>
    <mergeCell ref="M342:N342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P321:Q321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R319:T319"/>
    <mergeCell ref="C320:L320"/>
    <mergeCell ref="M320:O320"/>
    <mergeCell ref="P320:Q320"/>
    <mergeCell ref="R320:T320"/>
    <mergeCell ref="C321:E321"/>
    <mergeCell ref="F321:G321"/>
    <mergeCell ref="H321:I321"/>
    <mergeCell ref="J321:K321"/>
    <mergeCell ref="M321:N321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2:L302"/>
    <mergeCell ref="M302:O302"/>
    <mergeCell ref="P302:Q302"/>
    <mergeCell ref="R302:T302"/>
    <mergeCell ref="C303:E303"/>
    <mergeCell ref="F303:G303"/>
    <mergeCell ref="H303:I303"/>
    <mergeCell ref="J303:K303"/>
    <mergeCell ref="M303:N303"/>
    <mergeCell ref="P303:Q303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P280:Q280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6:T266"/>
    <mergeCell ref="C267:T267"/>
    <mergeCell ref="C268:E268"/>
    <mergeCell ref="F268:G268"/>
    <mergeCell ref="H268:I268"/>
    <mergeCell ref="J268:K268"/>
    <mergeCell ref="M268:N268"/>
    <mergeCell ref="P268:Q268"/>
    <mergeCell ref="R268:T268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P266:Q26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P230:Q230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2:L202"/>
    <mergeCell ref="M202:O202"/>
    <mergeCell ref="P202:Q202"/>
    <mergeCell ref="R202:T202"/>
    <mergeCell ref="C203:E203"/>
    <mergeCell ref="F203:G203"/>
    <mergeCell ref="H203:I203"/>
    <mergeCell ref="J203:K203"/>
    <mergeCell ref="M203:N203"/>
    <mergeCell ref="P203:Q203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R199:T199"/>
    <mergeCell ref="C198:E198"/>
    <mergeCell ref="F198:G198"/>
    <mergeCell ref="C200:E200"/>
    <mergeCell ref="F200:G200"/>
    <mergeCell ref="H200:I200"/>
    <mergeCell ref="J200:K200"/>
    <mergeCell ref="M200:N200"/>
    <mergeCell ref="P200:Q200"/>
    <mergeCell ref="C199:E199"/>
    <mergeCell ref="F199:G199"/>
    <mergeCell ref="H199:I199"/>
    <mergeCell ref="J199:K199"/>
    <mergeCell ref="M199:N199"/>
    <mergeCell ref="P199:Q199"/>
    <mergeCell ref="C197:E197"/>
    <mergeCell ref="F197:G197"/>
    <mergeCell ref="H197:I197"/>
    <mergeCell ref="J197:K197"/>
    <mergeCell ref="M197:N197"/>
    <mergeCell ref="R198:T198"/>
    <mergeCell ref="P196:Q196"/>
    <mergeCell ref="H198:I198"/>
    <mergeCell ref="J198:K198"/>
    <mergeCell ref="M198:N198"/>
    <mergeCell ref="P198:Q198"/>
    <mergeCell ref="R196:T196"/>
    <mergeCell ref="R195:T195"/>
    <mergeCell ref="C194:E194"/>
    <mergeCell ref="F194:G194"/>
    <mergeCell ref="P197:Q197"/>
    <mergeCell ref="R197:T197"/>
    <mergeCell ref="C196:E196"/>
    <mergeCell ref="F196:G196"/>
    <mergeCell ref="H196:I196"/>
    <mergeCell ref="J196:K196"/>
    <mergeCell ref="M196:N196"/>
    <mergeCell ref="C195:E195"/>
    <mergeCell ref="F195:G195"/>
    <mergeCell ref="H195:I195"/>
    <mergeCell ref="J195:K195"/>
    <mergeCell ref="M195:N195"/>
    <mergeCell ref="P195:Q195"/>
    <mergeCell ref="C193:E193"/>
    <mergeCell ref="F193:G193"/>
    <mergeCell ref="H193:I193"/>
    <mergeCell ref="J193:K193"/>
    <mergeCell ref="M193:N193"/>
    <mergeCell ref="R194:T194"/>
    <mergeCell ref="P192:Q192"/>
    <mergeCell ref="H194:I194"/>
    <mergeCell ref="J194:K194"/>
    <mergeCell ref="M194:N194"/>
    <mergeCell ref="P194:Q194"/>
    <mergeCell ref="R192:T192"/>
    <mergeCell ref="R191:T191"/>
    <mergeCell ref="C190:E190"/>
    <mergeCell ref="F190:G190"/>
    <mergeCell ref="P193:Q193"/>
    <mergeCell ref="R193:T193"/>
    <mergeCell ref="C192:E192"/>
    <mergeCell ref="F192:G192"/>
    <mergeCell ref="H192:I192"/>
    <mergeCell ref="J192:K192"/>
    <mergeCell ref="M192:N192"/>
    <mergeCell ref="C191:E191"/>
    <mergeCell ref="F191:G191"/>
    <mergeCell ref="H191:I191"/>
    <mergeCell ref="J191:K191"/>
    <mergeCell ref="M191:N191"/>
    <mergeCell ref="P191:Q191"/>
    <mergeCell ref="C189:E189"/>
    <mergeCell ref="F189:G189"/>
    <mergeCell ref="H189:I189"/>
    <mergeCell ref="J189:K189"/>
    <mergeCell ref="M189:N189"/>
    <mergeCell ref="R190:T190"/>
    <mergeCell ref="P188:Q188"/>
    <mergeCell ref="H190:I190"/>
    <mergeCell ref="J190:K190"/>
    <mergeCell ref="M190:N190"/>
    <mergeCell ref="P190:Q190"/>
    <mergeCell ref="R188:T188"/>
    <mergeCell ref="R187:T187"/>
    <mergeCell ref="C186:E186"/>
    <mergeCell ref="F186:G186"/>
    <mergeCell ref="P189:Q189"/>
    <mergeCell ref="R189:T189"/>
    <mergeCell ref="C188:E188"/>
    <mergeCell ref="F188:G188"/>
    <mergeCell ref="H188:I188"/>
    <mergeCell ref="J188:K188"/>
    <mergeCell ref="M188:N188"/>
    <mergeCell ref="C187:E187"/>
    <mergeCell ref="F187:G187"/>
    <mergeCell ref="H187:I187"/>
    <mergeCell ref="J187:K187"/>
    <mergeCell ref="M187:N187"/>
    <mergeCell ref="P187:Q187"/>
    <mergeCell ref="C185:E185"/>
    <mergeCell ref="F185:G185"/>
    <mergeCell ref="H185:I185"/>
    <mergeCell ref="J185:K185"/>
    <mergeCell ref="M185:N185"/>
    <mergeCell ref="R186:T186"/>
    <mergeCell ref="P184:Q184"/>
    <mergeCell ref="H186:I186"/>
    <mergeCell ref="J186:K186"/>
    <mergeCell ref="M186:N186"/>
    <mergeCell ref="P186:Q186"/>
    <mergeCell ref="R184:T184"/>
    <mergeCell ref="R183:T183"/>
    <mergeCell ref="C182:E182"/>
    <mergeCell ref="F182:G182"/>
    <mergeCell ref="P185:Q185"/>
    <mergeCell ref="R185:T185"/>
    <mergeCell ref="C184:E184"/>
    <mergeCell ref="F184:G184"/>
    <mergeCell ref="H184:I184"/>
    <mergeCell ref="J184:K184"/>
    <mergeCell ref="M184:N184"/>
    <mergeCell ref="C183:E183"/>
    <mergeCell ref="F183:G183"/>
    <mergeCell ref="H183:I183"/>
    <mergeCell ref="J183:K183"/>
    <mergeCell ref="M183:N183"/>
    <mergeCell ref="P183:Q183"/>
    <mergeCell ref="H182:I182"/>
    <mergeCell ref="J182:K182"/>
    <mergeCell ref="M182:N182"/>
    <mergeCell ref="P182:Q182"/>
    <mergeCell ref="P180:Q180"/>
    <mergeCell ref="R180:T180"/>
    <mergeCell ref="R181:T181"/>
    <mergeCell ref="R182:T182"/>
    <mergeCell ref="C181:E181"/>
    <mergeCell ref="F181:G181"/>
    <mergeCell ref="H181:I181"/>
    <mergeCell ref="J181:K181"/>
    <mergeCell ref="M181:N181"/>
    <mergeCell ref="P181:Q181"/>
    <mergeCell ref="C179:L179"/>
    <mergeCell ref="M179:O179"/>
    <mergeCell ref="P179:Q179"/>
    <mergeCell ref="R179:T179"/>
    <mergeCell ref="C180:E180"/>
    <mergeCell ref="F180:G180"/>
    <mergeCell ref="H180:I180"/>
    <mergeCell ref="J180:K180"/>
    <mergeCell ref="M180:N180"/>
    <mergeCell ref="R177:T177"/>
    <mergeCell ref="C176:E176"/>
    <mergeCell ref="F176:G176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C175:E175"/>
    <mergeCell ref="F175:G175"/>
    <mergeCell ref="H175:I175"/>
    <mergeCell ref="J175:K175"/>
    <mergeCell ref="M175:N175"/>
    <mergeCell ref="R176:T176"/>
    <mergeCell ref="P174:Q174"/>
    <mergeCell ref="H176:I176"/>
    <mergeCell ref="J176:K176"/>
    <mergeCell ref="M176:N176"/>
    <mergeCell ref="P176:Q176"/>
    <mergeCell ref="R174:T174"/>
    <mergeCell ref="R173:T173"/>
    <mergeCell ref="C172:E172"/>
    <mergeCell ref="F172:G172"/>
    <mergeCell ref="P175:Q175"/>
    <mergeCell ref="R175:T175"/>
    <mergeCell ref="C174:E174"/>
    <mergeCell ref="F174:G174"/>
    <mergeCell ref="H174:I174"/>
    <mergeCell ref="J174:K174"/>
    <mergeCell ref="M174:N174"/>
    <mergeCell ref="C173:E173"/>
    <mergeCell ref="F173:G173"/>
    <mergeCell ref="H173:I173"/>
    <mergeCell ref="J173:K173"/>
    <mergeCell ref="M173:N173"/>
    <mergeCell ref="P173:Q173"/>
    <mergeCell ref="C171:E171"/>
    <mergeCell ref="F171:G171"/>
    <mergeCell ref="H171:I171"/>
    <mergeCell ref="J171:K171"/>
    <mergeCell ref="M171:N171"/>
    <mergeCell ref="R172:T172"/>
    <mergeCell ref="P170:Q170"/>
    <mergeCell ref="H172:I172"/>
    <mergeCell ref="J172:K172"/>
    <mergeCell ref="M172:N172"/>
    <mergeCell ref="P172:Q172"/>
    <mergeCell ref="R170:T170"/>
    <mergeCell ref="R169:T169"/>
    <mergeCell ref="C168:E168"/>
    <mergeCell ref="F168:G168"/>
    <mergeCell ref="P171:Q171"/>
    <mergeCell ref="R171:T171"/>
    <mergeCell ref="C170:E170"/>
    <mergeCell ref="F170:G170"/>
    <mergeCell ref="H170:I170"/>
    <mergeCell ref="J170:K170"/>
    <mergeCell ref="M170:N170"/>
    <mergeCell ref="C169:E169"/>
    <mergeCell ref="F169:G169"/>
    <mergeCell ref="H169:I169"/>
    <mergeCell ref="J169:K169"/>
    <mergeCell ref="M169:N169"/>
    <mergeCell ref="P169:Q169"/>
    <mergeCell ref="H168:I168"/>
    <mergeCell ref="J168:K168"/>
    <mergeCell ref="M168:N168"/>
    <mergeCell ref="P168:Q168"/>
    <mergeCell ref="P166:Q166"/>
    <mergeCell ref="R166:T166"/>
    <mergeCell ref="R167:T167"/>
    <mergeCell ref="R168:T168"/>
    <mergeCell ref="C167:E167"/>
    <mergeCell ref="F167:G167"/>
    <mergeCell ref="H167:I167"/>
    <mergeCell ref="J167:K167"/>
    <mergeCell ref="M167:N167"/>
    <mergeCell ref="P167:Q167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R163:T163"/>
    <mergeCell ref="C162:E162"/>
    <mergeCell ref="F162:G162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C157:E157"/>
    <mergeCell ref="F157:G157"/>
    <mergeCell ref="H157:I157"/>
    <mergeCell ref="J157:K157"/>
    <mergeCell ref="M157:N157"/>
    <mergeCell ref="R158:T158"/>
    <mergeCell ref="P156:Q156"/>
    <mergeCell ref="H158:I158"/>
    <mergeCell ref="J158:K158"/>
    <mergeCell ref="M158:N158"/>
    <mergeCell ref="P158:Q158"/>
    <mergeCell ref="R156:T156"/>
    <mergeCell ref="R155:T155"/>
    <mergeCell ref="C154:E154"/>
    <mergeCell ref="F154:G154"/>
    <mergeCell ref="P157:Q157"/>
    <mergeCell ref="R157:T157"/>
    <mergeCell ref="C156:E156"/>
    <mergeCell ref="F156:G156"/>
    <mergeCell ref="H156:I156"/>
    <mergeCell ref="J156:K156"/>
    <mergeCell ref="M156:N156"/>
    <mergeCell ref="C155:E155"/>
    <mergeCell ref="F155:G155"/>
    <mergeCell ref="H155:I155"/>
    <mergeCell ref="J155:K155"/>
    <mergeCell ref="M155:N155"/>
    <mergeCell ref="P155:Q155"/>
    <mergeCell ref="H154:I154"/>
    <mergeCell ref="J154:K154"/>
    <mergeCell ref="M154:N154"/>
    <mergeCell ref="P154:Q154"/>
    <mergeCell ref="P152:Q152"/>
    <mergeCell ref="R152:T152"/>
    <mergeCell ref="R153:T153"/>
    <mergeCell ref="R154:T154"/>
    <mergeCell ref="C153:E153"/>
    <mergeCell ref="F153:G153"/>
    <mergeCell ref="H153:I153"/>
    <mergeCell ref="J153:K153"/>
    <mergeCell ref="M153:N153"/>
    <mergeCell ref="P153:Q153"/>
    <mergeCell ref="C151:L151"/>
    <mergeCell ref="M151:O151"/>
    <mergeCell ref="P151:Q151"/>
    <mergeCell ref="R151:T151"/>
    <mergeCell ref="C152:E152"/>
    <mergeCell ref="F152:G152"/>
    <mergeCell ref="H152:I152"/>
    <mergeCell ref="J152:K152"/>
    <mergeCell ref="M152:N152"/>
    <mergeCell ref="R149:T149"/>
    <mergeCell ref="C148:E148"/>
    <mergeCell ref="F148:G148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C147:E147"/>
    <mergeCell ref="F147:G147"/>
    <mergeCell ref="H147:I147"/>
    <mergeCell ref="J147:K147"/>
    <mergeCell ref="M147:N147"/>
    <mergeCell ref="R148:T148"/>
    <mergeCell ref="P146:Q146"/>
    <mergeCell ref="H148:I148"/>
    <mergeCell ref="J148:K148"/>
    <mergeCell ref="M148:N148"/>
    <mergeCell ref="P148:Q148"/>
    <mergeCell ref="R146:T146"/>
    <mergeCell ref="R145:T145"/>
    <mergeCell ref="C144:E144"/>
    <mergeCell ref="F144:G144"/>
    <mergeCell ref="P147:Q147"/>
    <mergeCell ref="R147:T147"/>
    <mergeCell ref="C146:E146"/>
    <mergeCell ref="F146:G146"/>
    <mergeCell ref="H146:I146"/>
    <mergeCell ref="J146:K146"/>
    <mergeCell ref="M146:N146"/>
    <mergeCell ref="C145:E145"/>
    <mergeCell ref="F145:G145"/>
    <mergeCell ref="H145:I145"/>
    <mergeCell ref="J145:K145"/>
    <mergeCell ref="M145:N145"/>
    <mergeCell ref="P145:Q145"/>
    <mergeCell ref="C143:E143"/>
    <mergeCell ref="F143:G143"/>
    <mergeCell ref="H143:I143"/>
    <mergeCell ref="J143:K143"/>
    <mergeCell ref="M143:N143"/>
    <mergeCell ref="R144:T144"/>
    <mergeCell ref="P142:Q142"/>
    <mergeCell ref="H144:I144"/>
    <mergeCell ref="J144:K144"/>
    <mergeCell ref="M144:N144"/>
    <mergeCell ref="P144:Q144"/>
    <mergeCell ref="R142:T142"/>
    <mergeCell ref="R141:T141"/>
    <mergeCell ref="C140:E140"/>
    <mergeCell ref="F140:G140"/>
    <mergeCell ref="P143:Q143"/>
    <mergeCell ref="R143:T143"/>
    <mergeCell ref="C142:E142"/>
    <mergeCell ref="F142:G142"/>
    <mergeCell ref="H142:I142"/>
    <mergeCell ref="J142:K142"/>
    <mergeCell ref="M142:N142"/>
    <mergeCell ref="C141:E141"/>
    <mergeCell ref="F141:G141"/>
    <mergeCell ref="H141:I141"/>
    <mergeCell ref="J141:K141"/>
    <mergeCell ref="M141:N141"/>
    <mergeCell ref="P141:Q141"/>
    <mergeCell ref="H140:I140"/>
    <mergeCell ref="J140:K140"/>
    <mergeCell ref="M140:N140"/>
    <mergeCell ref="P140:Q140"/>
    <mergeCell ref="P138:Q138"/>
    <mergeCell ref="R138:T138"/>
    <mergeCell ref="R139:T139"/>
    <mergeCell ref="R140:T140"/>
    <mergeCell ref="C139:E139"/>
    <mergeCell ref="F139:G139"/>
    <mergeCell ref="H139:I139"/>
    <mergeCell ref="J139:K139"/>
    <mergeCell ref="M139:N139"/>
    <mergeCell ref="P139:Q139"/>
    <mergeCell ref="C135:L135"/>
    <mergeCell ref="M135:O135"/>
    <mergeCell ref="P135:Q135"/>
    <mergeCell ref="R135:T135"/>
    <mergeCell ref="A137:U137"/>
    <mergeCell ref="C138:E138"/>
    <mergeCell ref="F138:G138"/>
    <mergeCell ref="H138:I138"/>
    <mergeCell ref="J138:K138"/>
    <mergeCell ref="M138:N138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P125:Q125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2:L102"/>
    <mergeCell ref="M102:O102"/>
    <mergeCell ref="P102:Q102"/>
    <mergeCell ref="R102:T102"/>
    <mergeCell ref="C103:E103"/>
    <mergeCell ref="F103:G103"/>
    <mergeCell ref="H103:I103"/>
    <mergeCell ref="J103:K103"/>
    <mergeCell ref="M103:N103"/>
    <mergeCell ref="P103:Q103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P81:Q81"/>
    <mergeCell ref="R81:T81"/>
    <mergeCell ref="C82:E82"/>
    <mergeCell ref="F82:G82"/>
    <mergeCell ref="H82:I82"/>
    <mergeCell ref="J82:K82"/>
    <mergeCell ref="M82:N82"/>
    <mergeCell ref="P82:Q82"/>
    <mergeCell ref="R82:T82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7"/>
  <dimension ref="A1:G33"/>
  <sheetViews>
    <sheetView zoomScale="90" zoomScaleNormal="90" workbookViewId="0">
      <selection activeCell="A8" sqref="A8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171</v>
      </c>
    </row>
    <row r="2" spans="1:7" x14ac:dyDescent="0.25">
      <c r="A2" s="143"/>
      <c r="B2" s="141"/>
      <c r="C2" s="141"/>
    </row>
    <row r="3" spans="1:7" ht="24.75" customHeight="1" x14ac:dyDescent="0.25">
      <c r="A3" s="327" t="s">
        <v>231</v>
      </c>
      <c r="B3" s="327"/>
      <c r="C3" s="327"/>
      <c r="D3" s="327"/>
      <c r="E3" s="327"/>
      <c r="F3" s="328"/>
      <c r="G3" s="328"/>
    </row>
    <row r="4" spans="1:7" x14ac:dyDescent="0.25">
      <c r="A4" s="329" t="str">
        <f>СЗ!B13</f>
        <v>Строительство ВЛ-0,4 кВ от ТП-109 протяженностью 0,07 км по договору №20-026/005-ПС-25 в г. Лодейное Поле ЛО</v>
      </c>
      <c r="B4" s="330"/>
      <c r="C4" s="330"/>
      <c r="D4" s="330"/>
      <c r="E4" s="330"/>
      <c r="F4" s="331"/>
      <c r="G4" s="331"/>
    </row>
    <row r="5" spans="1:7" x14ac:dyDescent="0.25">
      <c r="A5" s="330" t="s">
        <v>172</v>
      </c>
      <c r="B5" s="330"/>
      <c r="C5" s="330"/>
      <c r="D5" s="330"/>
      <c r="E5" s="330"/>
      <c r="F5" s="331"/>
      <c r="G5" s="331"/>
    </row>
    <row r="6" spans="1:7" x14ac:dyDescent="0.25">
      <c r="A6" s="330" t="s">
        <v>173</v>
      </c>
      <c r="B6" s="330"/>
      <c r="C6" s="330"/>
      <c r="D6" s="330"/>
      <c r="E6" s="330"/>
      <c r="F6" s="331"/>
      <c r="G6" s="331"/>
    </row>
    <row r="7" spans="1:7" x14ac:dyDescent="0.25">
      <c r="A7" s="330" t="s">
        <v>729</v>
      </c>
      <c r="B7" s="330"/>
      <c r="C7" s="330"/>
      <c r="D7" s="330"/>
      <c r="E7" s="330"/>
      <c r="F7" s="331"/>
      <c r="G7" s="331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174</v>
      </c>
      <c r="C9" s="147" t="s">
        <v>175</v>
      </c>
      <c r="D9" s="147" t="s">
        <v>176</v>
      </c>
      <c r="E9" s="147" t="s">
        <v>177</v>
      </c>
      <c r="F9" s="148" t="s">
        <v>178</v>
      </c>
      <c r="G9" s="148" t="s">
        <v>179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325" t="s">
        <v>180</v>
      </c>
      <c r="B11" s="326"/>
      <c r="C11" s="326"/>
      <c r="D11" s="326"/>
      <c r="E11" s="326"/>
      <c r="F11" s="326"/>
      <c r="G11" s="326"/>
    </row>
    <row r="12" spans="1:7" ht="38.25" x14ac:dyDescent="0.25">
      <c r="A12" s="318">
        <v>1</v>
      </c>
      <c r="B12" s="151" t="s">
        <v>181</v>
      </c>
      <c r="C12" s="152" t="s">
        <v>138</v>
      </c>
      <c r="D12" s="153">
        <v>1</v>
      </c>
      <c r="E12" s="154" t="s">
        <v>182</v>
      </c>
      <c r="F12" s="153" t="s">
        <v>215</v>
      </c>
      <c r="G12" s="155">
        <f>(3284*0.6)*1.75*1.25*1.3</f>
        <v>5603.3249999999998</v>
      </c>
    </row>
    <row r="13" spans="1:7" ht="48" x14ac:dyDescent="0.25">
      <c r="A13" s="319"/>
      <c r="B13" s="156"/>
      <c r="C13" s="157"/>
      <c r="D13" s="158"/>
      <c r="E13" s="159" t="s">
        <v>184</v>
      </c>
      <c r="F13" s="158"/>
      <c r="G13" s="160" t="s">
        <v>185</v>
      </c>
    </row>
    <row r="14" spans="1:7" ht="36" x14ac:dyDescent="0.25">
      <c r="A14" s="319"/>
      <c r="B14" s="156"/>
      <c r="C14" s="157"/>
      <c r="D14" s="158"/>
      <c r="E14" s="159" t="s">
        <v>186</v>
      </c>
      <c r="F14" s="158"/>
      <c r="G14" s="160" t="s">
        <v>185</v>
      </c>
    </row>
    <row r="15" spans="1:7" ht="72" x14ac:dyDescent="0.25">
      <c r="A15" s="320"/>
      <c r="B15" s="156"/>
      <c r="C15" s="157"/>
      <c r="D15" s="158"/>
      <c r="E15" s="159" t="s">
        <v>187</v>
      </c>
      <c r="F15" s="158"/>
      <c r="G15" s="160" t="s">
        <v>185</v>
      </c>
    </row>
    <row r="16" spans="1:7" ht="38.25" x14ac:dyDescent="0.25">
      <c r="A16" s="318">
        <v>2</v>
      </c>
      <c r="B16" s="151" t="s">
        <v>188</v>
      </c>
      <c r="C16" s="152" t="s">
        <v>138</v>
      </c>
      <c r="D16" s="153">
        <v>1</v>
      </c>
      <c r="E16" s="154" t="s">
        <v>189</v>
      </c>
      <c r="F16" s="153" t="s">
        <v>216</v>
      </c>
      <c r="G16" s="155">
        <f>(1067*0.6)*1.15</f>
        <v>736.2299999999999</v>
      </c>
    </row>
    <row r="17" spans="1:7" ht="48" x14ac:dyDescent="0.25">
      <c r="A17" s="320"/>
      <c r="B17" s="156"/>
      <c r="C17" s="157"/>
      <c r="D17" s="158"/>
      <c r="E17" s="159" t="s">
        <v>191</v>
      </c>
      <c r="F17" s="158"/>
      <c r="G17" s="160" t="s">
        <v>185</v>
      </c>
    </row>
    <row r="18" spans="1:7" ht="25.5" x14ac:dyDescent="0.25">
      <c r="A18" s="161">
        <v>3</v>
      </c>
      <c r="B18" s="151" t="s">
        <v>192</v>
      </c>
      <c r="C18" s="152" t="s">
        <v>138</v>
      </c>
      <c r="D18" s="153">
        <v>1</v>
      </c>
      <c r="E18" s="154" t="s">
        <v>193</v>
      </c>
      <c r="F18" s="153" t="s">
        <v>217</v>
      </c>
      <c r="G18" s="155">
        <f>961*0.6</f>
        <v>576.6</v>
      </c>
    </row>
    <row r="19" spans="1:7" ht="51" x14ac:dyDescent="0.25">
      <c r="A19" s="161">
        <v>4</v>
      </c>
      <c r="B19" s="151" t="s">
        <v>195</v>
      </c>
      <c r="C19" s="152" t="s">
        <v>196</v>
      </c>
      <c r="D19" s="153">
        <v>1</v>
      </c>
      <c r="E19" s="154" t="s">
        <v>197</v>
      </c>
      <c r="F19" s="153" t="s">
        <v>218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199</v>
      </c>
      <c r="C20" s="152" t="s">
        <v>200</v>
      </c>
      <c r="D20" s="153">
        <v>1</v>
      </c>
      <c r="E20" s="154" t="s">
        <v>201</v>
      </c>
      <c r="F20" s="153" t="s">
        <v>219</v>
      </c>
      <c r="G20" s="155">
        <f>(G12+G16+G18)/100*10</f>
        <v>691.61549999999988</v>
      </c>
    </row>
    <row r="21" spans="1:7" ht="51" x14ac:dyDescent="0.25">
      <c r="A21" s="318">
        <v>6</v>
      </c>
      <c r="B21" s="151" t="s">
        <v>203</v>
      </c>
      <c r="C21" s="152" t="s">
        <v>204</v>
      </c>
      <c r="D21" s="162">
        <f>G12</f>
        <v>5603.3249999999998</v>
      </c>
      <c r="E21" s="154" t="s">
        <v>205</v>
      </c>
      <c r="F21" s="153" t="s">
        <v>220</v>
      </c>
      <c r="G21" s="155">
        <f>(13.75*G12)*0.01</f>
        <v>770.45718750000003</v>
      </c>
    </row>
    <row r="22" spans="1:7" x14ac:dyDescent="0.25">
      <c r="A22" s="320"/>
      <c r="B22" s="156"/>
      <c r="C22" s="157"/>
      <c r="D22" s="158"/>
      <c r="E22" s="159" t="s">
        <v>207</v>
      </c>
      <c r="F22" s="158"/>
      <c r="G22" s="160" t="s">
        <v>185</v>
      </c>
    </row>
    <row r="23" spans="1:7" x14ac:dyDescent="0.25">
      <c r="A23" s="161" t="s">
        <v>153</v>
      </c>
      <c r="B23" s="321" t="s">
        <v>208</v>
      </c>
      <c r="C23" s="322"/>
      <c r="D23" s="322"/>
      <c r="E23" s="322"/>
      <c r="F23" s="322"/>
      <c r="G23" s="163"/>
    </row>
    <row r="24" spans="1:7" x14ac:dyDescent="0.25">
      <c r="A24" s="161" t="s">
        <v>153</v>
      </c>
      <c r="B24" s="323" t="s">
        <v>209</v>
      </c>
      <c r="C24" s="324"/>
      <c r="D24" s="324"/>
      <c r="E24" s="324"/>
      <c r="F24" s="324"/>
      <c r="G24" s="155">
        <f>G12+G16+G18+G19+G20+G21</f>
        <v>8675.6223524999987</v>
      </c>
    </row>
    <row r="25" spans="1:7" x14ac:dyDescent="0.25">
      <c r="A25" s="161" t="s">
        <v>153</v>
      </c>
      <c r="B25" s="323" t="s">
        <v>210</v>
      </c>
      <c r="C25" s="324"/>
      <c r="D25" s="324"/>
      <c r="E25" s="324"/>
      <c r="F25" s="324"/>
      <c r="G25" s="155">
        <f>G24*6.87</f>
        <v>59601.525561674993</v>
      </c>
    </row>
    <row r="26" spans="1:7" x14ac:dyDescent="0.25">
      <c r="A26" s="164" t="s">
        <v>153</v>
      </c>
      <c r="B26" s="316" t="s">
        <v>211</v>
      </c>
      <c r="C26" s="317"/>
      <c r="D26" s="317"/>
      <c r="E26" s="317"/>
      <c r="F26" s="317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212</v>
      </c>
      <c r="C31" s="177"/>
    </row>
    <row r="32" spans="1:7" x14ac:dyDescent="0.25">
      <c r="A32" s="177" t="s">
        <v>213</v>
      </c>
      <c r="C32" s="177"/>
    </row>
    <row r="33" spans="1:3" x14ac:dyDescent="0.25">
      <c r="A33" s="177" t="s">
        <v>214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DEB90-4661-45DA-A079-1E85F8AE24F1}">
  <sheetPr codeName="Лист8">
    <pageSetUpPr fitToPage="1"/>
  </sheetPr>
  <dimension ref="A1:K22"/>
  <sheetViews>
    <sheetView zoomScaleNormal="100" workbookViewId="0">
      <selection activeCell="A13" sqref="A13"/>
    </sheetView>
  </sheetViews>
  <sheetFormatPr defaultColWidth="11.5703125" defaultRowHeight="12.75" x14ac:dyDescent="0.2"/>
  <cols>
    <col min="1" max="1" width="3.7109375" style="206" customWidth="1"/>
    <col min="2" max="2" width="10.7109375" style="205" customWidth="1"/>
    <col min="3" max="3" width="24.7109375" style="205" customWidth="1"/>
    <col min="4" max="4" width="15.42578125" style="205" customWidth="1"/>
    <col min="5" max="5" width="9.28515625" style="205" customWidth="1"/>
    <col min="6" max="6" width="10.7109375" style="205" customWidth="1"/>
    <col min="7" max="7" width="9.7109375" style="205" customWidth="1"/>
    <col min="8" max="8" width="39.7109375" style="204" customWidth="1"/>
    <col min="9" max="9" width="14.7109375" style="204" customWidth="1"/>
    <col min="10" max="16384" width="11.5703125" style="204"/>
  </cols>
  <sheetData>
    <row r="1" spans="1:11" ht="38.25" customHeight="1" x14ac:dyDescent="0.2">
      <c r="A1" s="387" t="s">
        <v>140</v>
      </c>
      <c r="B1" s="387"/>
      <c r="C1" s="387"/>
      <c r="D1" s="387"/>
      <c r="E1" s="387"/>
      <c r="F1" s="386" t="s">
        <v>141</v>
      </c>
      <c r="G1" s="386"/>
      <c r="H1" s="386"/>
      <c r="I1" s="386"/>
    </row>
    <row r="2" spans="1:11" s="235" customFormat="1" x14ac:dyDescent="0.2">
      <c r="A2" s="237"/>
      <c r="B2" s="237"/>
      <c r="C2" s="237"/>
      <c r="D2" s="237"/>
      <c r="E2" s="237"/>
      <c r="F2" s="236"/>
      <c r="G2" s="236"/>
      <c r="H2" s="236"/>
      <c r="I2" s="236"/>
    </row>
    <row r="3" spans="1:11" ht="12.4" customHeight="1" x14ac:dyDescent="0.2">
      <c r="A3" s="398" t="s">
        <v>718</v>
      </c>
      <c r="B3" s="398"/>
      <c r="C3" s="398"/>
      <c r="D3" s="398"/>
      <c r="E3" s="398"/>
      <c r="F3" s="398"/>
      <c r="G3" s="398"/>
      <c r="H3" s="398"/>
      <c r="I3" s="398"/>
    </row>
    <row r="4" spans="1:11" x14ac:dyDescent="0.2">
      <c r="A4" s="399" t="s">
        <v>717</v>
      </c>
      <c r="B4" s="399"/>
      <c r="C4" s="399"/>
      <c r="D4" s="399"/>
      <c r="E4" s="399"/>
      <c r="F4" s="399"/>
      <c r="G4" s="399"/>
      <c r="H4" s="399"/>
      <c r="I4" s="399"/>
    </row>
    <row r="5" spans="1:11" ht="3.75" customHeight="1" x14ac:dyDescent="0.2">
      <c r="D5" s="234"/>
      <c r="E5" s="234"/>
      <c r="F5" s="234"/>
      <c r="G5" s="234"/>
    </row>
    <row r="6" spans="1:11" ht="47.25" customHeight="1" x14ac:dyDescent="0.2">
      <c r="A6" s="394" t="s">
        <v>716</v>
      </c>
      <c r="B6" s="394"/>
      <c r="C6" s="394"/>
      <c r="D6" s="400"/>
      <c r="E6" s="400"/>
      <c r="F6" s="400"/>
      <c r="G6" s="400"/>
      <c r="H6" s="400"/>
      <c r="I6" s="400"/>
    </row>
    <row r="7" spans="1:11" ht="3.75" customHeight="1" x14ac:dyDescent="0.2">
      <c r="A7" s="233"/>
      <c r="B7" s="232"/>
      <c r="C7" s="232"/>
      <c r="D7" s="231"/>
      <c r="E7" s="231"/>
      <c r="F7" s="231"/>
      <c r="G7" s="231"/>
      <c r="H7" s="231"/>
      <c r="I7" s="231"/>
    </row>
    <row r="8" spans="1:11" ht="41.25" customHeight="1" x14ac:dyDescent="0.2">
      <c r="A8" s="393" t="s">
        <v>143</v>
      </c>
      <c r="B8" s="393"/>
      <c r="C8" s="393"/>
      <c r="D8" s="394"/>
      <c r="E8" s="394"/>
      <c r="F8" s="394"/>
      <c r="G8" s="394"/>
      <c r="H8" s="394"/>
      <c r="I8" s="394"/>
      <c r="K8" s="230"/>
    </row>
    <row r="9" spans="1:11" ht="3.95" customHeight="1" x14ac:dyDescent="0.2"/>
    <row r="10" spans="1:11" ht="30" customHeight="1" x14ac:dyDescent="0.2">
      <c r="A10" s="393" t="s">
        <v>145</v>
      </c>
      <c r="B10" s="393"/>
      <c r="C10" s="393"/>
      <c r="D10" s="394"/>
      <c r="E10" s="394"/>
      <c r="F10" s="394"/>
      <c r="G10" s="394"/>
      <c r="H10" s="394"/>
      <c r="I10" s="394"/>
    </row>
    <row r="11" spans="1:11" ht="3.75" customHeight="1" x14ac:dyDescent="0.2">
      <c r="A11" s="229"/>
      <c r="B11" s="228"/>
      <c r="C11" s="228"/>
      <c r="D11" s="227"/>
      <c r="E11" s="227"/>
      <c r="F11" s="227"/>
      <c r="G11" s="227"/>
    </row>
    <row r="12" spans="1:11" ht="14.25" customHeight="1" x14ac:dyDescent="0.2">
      <c r="A12" s="401" t="s">
        <v>730</v>
      </c>
      <c r="B12" s="401"/>
      <c r="C12" s="401"/>
      <c r="D12" s="401"/>
      <c r="E12" s="401"/>
      <c r="F12" s="401"/>
      <c r="G12" s="401"/>
      <c r="H12" s="401"/>
      <c r="I12" s="401"/>
    </row>
    <row r="13" spans="1:11" ht="3.75" customHeight="1" x14ac:dyDescent="0.2">
      <c r="A13" s="226"/>
      <c r="B13" s="225"/>
      <c r="C13" s="225"/>
      <c r="D13" s="225"/>
      <c r="E13" s="225"/>
      <c r="F13" s="225"/>
      <c r="G13" s="225"/>
      <c r="H13" s="225"/>
      <c r="I13" s="225"/>
    </row>
    <row r="14" spans="1:11" s="221" customFormat="1" ht="78" customHeight="1" x14ac:dyDescent="0.2">
      <c r="A14" s="224" t="s">
        <v>8</v>
      </c>
      <c r="B14" s="403" t="s">
        <v>146</v>
      </c>
      <c r="C14" s="404"/>
      <c r="D14" s="403" t="s">
        <v>147</v>
      </c>
      <c r="E14" s="405"/>
      <c r="F14" s="405"/>
      <c r="G14" s="404"/>
      <c r="H14" s="223" t="s">
        <v>148</v>
      </c>
      <c r="I14" s="222" t="s">
        <v>149</v>
      </c>
    </row>
    <row r="15" spans="1:11" ht="12.4" customHeight="1" x14ac:dyDescent="0.2">
      <c r="A15" s="220" t="s">
        <v>150</v>
      </c>
      <c r="B15" s="402">
        <v>2</v>
      </c>
      <c r="C15" s="402"/>
      <c r="D15" s="402">
        <v>3</v>
      </c>
      <c r="E15" s="402"/>
      <c r="F15" s="402"/>
      <c r="G15" s="402"/>
      <c r="H15" s="219">
        <v>4</v>
      </c>
      <c r="I15" s="219">
        <v>5</v>
      </c>
    </row>
    <row r="16" spans="1:11" ht="119.85" customHeight="1" x14ac:dyDescent="0.2">
      <c r="A16" s="218" t="s">
        <v>150</v>
      </c>
      <c r="B16" s="388" t="s">
        <v>715</v>
      </c>
      <c r="C16" s="389"/>
      <c r="D16" s="390" t="s">
        <v>714</v>
      </c>
      <c r="E16" s="391"/>
      <c r="F16" s="391"/>
      <c r="G16" s="392"/>
      <c r="H16" s="217" t="s">
        <v>713</v>
      </c>
      <c r="I16" s="216">
        <v>69834</v>
      </c>
    </row>
    <row r="17" spans="1:9" ht="15.75" customHeight="1" x14ac:dyDescent="0.2">
      <c r="A17" s="215" t="s">
        <v>153</v>
      </c>
      <c r="B17" s="395" t="s">
        <v>154</v>
      </c>
      <c r="C17" s="396"/>
      <c r="D17" s="395"/>
      <c r="E17" s="397"/>
      <c r="F17" s="397"/>
      <c r="G17" s="396"/>
      <c r="H17" s="214"/>
      <c r="I17" s="213"/>
    </row>
    <row r="18" spans="1:9" ht="12.75" customHeight="1" x14ac:dyDescent="0.2">
      <c r="A18" s="212" t="s">
        <v>153</v>
      </c>
      <c r="B18" s="409" t="s">
        <v>712</v>
      </c>
      <c r="C18" s="410"/>
      <c r="D18" s="409" t="s">
        <v>711</v>
      </c>
      <c r="E18" s="411"/>
      <c r="F18" s="411"/>
      <c r="G18" s="410"/>
      <c r="H18" s="211"/>
      <c r="I18" s="210"/>
    </row>
    <row r="19" spans="1:9" ht="12.75" customHeight="1" x14ac:dyDescent="0.2">
      <c r="A19" s="212" t="s">
        <v>153</v>
      </c>
      <c r="B19" s="409" t="s">
        <v>710</v>
      </c>
      <c r="C19" s="410"/>
      <c r="D19" s="409" t="s">
        <v>709</v>
      </c>
      <c r="E19" s="411"/>
      <c r="F19" s="411"/>
      <c r="G19" s="410"/>
      <c r="H19" s="211"/>
      <c r="I19" s="210"/>
    </row>
    <row r="20" spans="1:9" ht="38.25" customHeight="1" x14ac:dyDescent="0.2">
      <c r="A20" s="212" t="s">
        <v>153</v>
      </c>
      <c r="B20" s="409" t="s">
        <v>708</v>
      </c>
      <c r="C20" s="410"/>
      <c r="D20" s="409" t="s">
        <v>707</v>
      </c>
      <c r="E20" s="411"/>
      <c r="F20" s="411"/>
      <c r="G20" s="410"/>
      <c r="H20" s="211"/>
      <c r="I20" s="210"/>
    </row>
    <row r="21" spans="1:9" ht="12.75" customHeight="1" x14ac:dyDescent="0.2">
      <c r="A21" s="209" t="s">
        <v>159</v>
      </c>
      <c r="B21" s="406" t="s">
        <v>160</v>
      </c>
      <c r="C21" s="407"/>
      <c r="D21" s="406"/>
      <c r="E21" s="408"/>
      <c r="F21" s="408"/>
      <c r="G21" s="407"/>
      <c r="H21" s="208"/>
      <c r="I21" s="207">
        <v>69834</v>
      </c>
    </row>
    <row r="22" spans="1:9" ht="12.75" customHeight="1" x14ac:dyDescent="0.2"/>
  </sheetData>
  <sheetProtection selectLockedCells="1" selectUnlockedCells="1"/>
  <mergeCells count="26">
    <mergeCell ref="B21:C21"/>
    <mergeCell ref="D21:G21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СЗ</vt:lpstr>
      <vt:lpstr>ССР</vt:lpstr>
      <vt:lpstr>ИЦИ</vt:lpstr>
      <vt:lpstr>01-01-01</vt:lpstr>
      <vt:lpstr>01-01-02</vt:lpstr>
      <vt:lpstr>02-01-01</vt:lpstr>
      <vt:lpstr>09-01-02</vt:lpstr>
      <vt:lpstr>12-01-01</vt:lpstr>
      <vt:lpstr>'12-01-01'!Print_Titles</vt:lpstr>
      <vt:lpstr>'02-01-01'!Заголовки_для_печати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2026-04-22T14:10:39Z</dcterms:modified>
</cp:coreProperties>
</file>