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9BA5648-9906-4143-B87C-775BC99060C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  <c r="G16" i="1" l="1"/>
  <c r="F16" i="1" s="1"/>
  <c r="E16" i="1"/>
  <c r="G10" i="1"/>
  <c r="F10" i="1" s="1"/>
  <c r="G11" i="1"/>
  <c r="F11" i="1" s="1"/>
  <c r="G12" i="1"/>
  <c r="F12" i="1" s="1"/>
  <c r="G13" i="1"/>
  <c r="F13" i="1" s="1"/>
  <c r="E20" i="1" l="1"/>
  <c r="D9" i="1"/>
  <c r="E21" i="1" l="1"/>
</calcChain>
</file>

<file path=xl/sharedStrings.xml><?xml version="1.0" encoding="utf-8"?>
<sst xmlns="http://schemas.openxmlformats.org/spreadsheetml/2006/main" count="47" uniqueCount="32">
  <si>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</si>
  <si>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</si>
  <si>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</si>
  <si>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</si>
  <si>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</si>
  <si>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</si>
  <si>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</si>
  <si>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</si>
  <si>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</si>
  <si>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</si>
  <si>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</si>
  <si>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</si>
  <si>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</si>
  <si>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</si>
  <si>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</si>
  <si>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</si>
  <si>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</si>
  <si>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</si>
  <si>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</si>
  <si>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</si>
  <si>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</si>
  <si>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</si>
  <si>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Приложение № 3 к Регламенту инвестиционной деятельности АО "ЛОЭСК"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</si>
  <si>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</si>
  <si>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</si>
  <si>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Комплект SL12</t>
  </si>
  <si>
    <t>1.2.</t>
  </si>
  <si>
    <t>ООО "ПО ЭЛТЕХНИКА"</t>
  </si>
  <si>
    <t>1.3.</t>
  </si>
  <si>
    <t>1.4.</t>
  </si>
  <si>
    <t>Закупка осуществляется у единственного поставщика на основании пп. б п. 7.3.3.3. Положения о закупке АО "ЛОЭСК". Разъединители SL12 с комплектом адаптации являются уникальной (индивидуальной) закупкой которая производится по уникальной технологии только на научно-производственном предприятии «Элтехника».</t>
  </si>
  <si>
    <t>Приобретение трехпозиционных коммутационных аппаратов с элегазовой изоляцией 10 кВ (6 шт.) для нужд Восточного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</si>
</sst>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2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wrapText="1" indent="4"/>
      <protection locked="0"/>
    </xf>
    <xf numFmtId="0" fontId="1" fillId="0" borderId="4" xfId="0" applyFont="1" applyBorder="1" applyAlignment="1" applyProtection="1">
      <alignment horizontal="left" wrapText="1" indent="4"/>
      <protection locked="0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5" xfId="1" applyFont="1" applyBorder="1" applyAlignment="1" applyProtection="1">
      <alignment horizontal="center" vertical="center"/>
    </xf>
    <xf numFmtId="43" fontId="1" fillId="0" borderId="1" xfId="1" applyFont="1" applyBorder="1" applyAlignment="1" applyProtection="1">
      <alignment horizontal="center" vertical="center"/>
    </xf>
    <xf numFmtId="43" fontId="1" fillId="0" borderId="1" xfId="1" applyFont="1" applyBorder="1" applyAlignment="1" applyProtection="1">
      <alignment horizontal="center" vertical="center"/>
      <protection locked="0"/>
    </xf>
    <xf numFmtId="43" fontId="1" fillId="0" borderId="3" xfId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B6" sqref="B6:C8"/>
    </sheetView>
  </sheetViews>
  <sheetFormatPr defaultColWidth="8.85546875" defaultRowHeight="15" x14ac:dyDescent="0.25"/>
  <cols>
    <col min="1" max="1" width="4.140625" style="1" bestFit="1" customWidth="1"/>
    <col min="2" max="2" width="53.5703125" style="1" customWidth="1"/>
    <col min="3" max="3" width="10.28515625" style="1" customWidth="1"/>
    <col min="4" max="4" width="8.85546875" style="1"/>
    <col min="5" max="7" width="12.28515625" style="1" customWidth="1"/>
    <col min="8" max="13" width="14.28515625" style="1" customWidth="1"/>
    <col min="14" max="16384" width="8.85546875" style="1"/>
  </cols>
  <sheetData>
    <row r="1" spans="1:13" x14ac:dyDescent="0.25">
      <c r="M1" s="2" t="s">
        <v>22</v>
      </c>
    </row>
    <row r="2" spans="1:13" x14ac:dyDescent="0.25">
      <c r="J2" s="2"/>
    </row>
    <row r="3" spans="1:13" x14ac:dyDescent="0.25">
      <c r="A3" s="3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14" t="s">
        <v>0</v>
      </c>
      <c r="B6" s="15" t="s">
        <v>1</v>
      </c>
      <c r="C6" s="16"/>
      <c r="D6" s="14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15" customHeight="1" x14ac:dyDescent="0.25">
      <c r="A7" s="14"/>
      <c r="B7" s="17"/>
      <c r="C7" s="18"/>
      <c r="D7" s="14"/>
      <c r="E7" s="11" t="s">
        <v>27</v>
      </c>
      <c r="F7" s="12"/>
      <c r="G7" s="13"/>
      <c r="H7" s="11"/>
      <c r="I7" s="12"/>
      <c r="J7" s="13"/>
      <c r="K7" s="11"/>
      <c r="L7" s="12"/>
      <c r="M7" s="13"/>
    </row>
    <row r="8" spans="1:13" x14ac:dyDescent="0.25">
      <c r="A8" s="14"/>
      <c r="B8" s="19"/>
      <c r="C8" s="20"/>
      <c r="D8" s="14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ht="54.75" customHeight="1" x14ac:dyDescent="0.25">
      <c r="A9" s="9" t="s">
        <v>2</v>
      </c>
      <c r="B9" s="29" t="s">
        <v>31</v>
      </c>
      <c r="C9" s="30"/>
      <c r="D9" s="9">
        <f>SUM(D10:D15)</f>
        <v>6</v>
      </c>
      <c r="E9" s="35">
        <v>1278.4780000000001</v>
      </c>
      <c r="F9" s="35">
        <f>G9-E9</f>
        <v>281.26515999999992</v>
      </c>
      <c r="G9" s="35">
        <f>E9*1.22</f>
        <v>1559.74316</v>
      </c>
      <c r="H9" s="8"/>
      <c r="I9" s="8"/>
      <c r="J9" s="8"/>
      <c r="K9" s="8"/>
      <c r="L9" s="8"/>
      <c r="M9" s="8"/>
    </row>
    <row r="10" spans="1:13" x14ac:dyDescent="0.25">
      <c r="A10" s="7" t="s">
        <v>3</v>
      </c>
      <c r="B10" s="23" t="s">
        <v>25</v>
      </c>
      <c r="C10" s="24"/>
      <c r="D10" s="9">
        <v>1</v>
      </c>
      <c r="E10" s="35">
        <v>196.76500000000001</v>
      </c>
      <c r="F10" s="35">
        <f t="shared" ref="F10:F13" si="0">G10-E10</f>
        <v>43.288299999999992</v>
      </c>
      <c r="G10" s="35">
        <f t="shared" ref="G10:G13" si="1">E10*1.22</f>
        <v>240.05330000000001</v>
      </c>
      <c r="H10" s="8"/>
      <c r="I10" s="8"/>
      <c r="J10" s="8"/>
      <c r="K10" s="8"/>
      <c r="L10" s="8"/>
      <c r="M10" s="8"/>
    </row>
    <row r="11" spans="1:13" ht="15" customHeight="1" x14ac:dyDescent="0.25">
      <c r="A11" s="7" t="s">
        <v>26</v>
      </c>
      <c r="B11" s="23" t="s">
        <v>25</v>
      </c>
      <c r="C11" s="24"/>
      <c r="D11" s="9">
        <v>2</v>
      </c>
      <c r="E11" s="35">
        <v>434.20800000000003</v>
      </c>
      <c r="F11" s="35">
        <f t="shared" si="0"/>
        <v>95.525760000000048</v>
      </c>
      <c r="G11" s="35">
        <f t="shared" si="1"/>
        <v>529.73376000000007</v>
      </c>
      <c r="H11" s="8"/>
      <c r="I11" s="8"/>
      <c r="J11" s="8"/>
      <c r="K11" s="8"/>
      <c r="L11" s="8"/>
      <c r="M11" s="8"/>
    </row>
    <row r="12" spans="1:13" ht="15" customHeight="1" x14ac:dyDescent="0.25">
      <c r="A12" s="7" t="s">
        <v>28</v>
      </c>
      <c r="B12" s="23" t="s">
        <v>25</v>
      </c>
      <c r="C12" s="24"/>
      <c r="D12" s="9">
        <v>2</v>
      </c>
      <c r="E12" s="35">
        <v>431.08199999999999</v>
      </c>
      <c r="F12" s="35">
        <f t="shared" si="0"/>
        <v>94.838039999999978</v>
      </c>
      <c r="G12" s="35">
        <f t="shared" si="1"/>
        <v>525.92003999999997</v>
      </c>
      <c r="H12" s="8"/>
      <c r="I12" s="8"/>
      <c r="J12" s="8"/>
      <c r="K12" s="8"/>
      <c r="L12" s="8"/>
      <c r="M12" s="8"/>
    </row>
    <row r="13" spans="1:13" ht="15" customHeight="1" x14ac:dyDescent="0.25">
      <c r="A13" s="7" t="s">
        <v>29</v>
      </c>
      <c r="B13" s="23" t="s">
        <v>25</v>
      </c>
      <c r="C13" s="24"/>
      <c r="D13" s="9">
        <v>1</v>
      </c>
      <c r="E13" s="35">
        <v>216.423</v>
      </c>
      <c r="F13" s="35">
        <f t="shared" si="0"/>
        <v>47.613060000000019</v>
      </c>
      <c r="G13" s="35">
        <f t="shared" si="1"/>
        <v>264.03606000000002</v>
      </c>
      <c r="H13" s="8"/>
      <c r="I13" s="8"/>
      <c r="J13" s="8"/>
      <c r="K13" s="8"/>
      <c r="L13" s="8"/>
      <c r="M13" s="8"/>
    </row>
    <row r="14" spans="1:13" ht="15" hidden="1" customHeight="1" x14ac:dyDescent="0.25">
      <c r="A14" s="7"/>
      <c r="B14" s="23"/>
      <c r="C14" s="24"/>
      <c r="D14" s="9"/>
      <c r="E14" s="35"/>
      <c r="F14" s="35"/>
      <c r="G14" s="35"/>
      <c r="H14" s="8"/>
      <c r="I14" s="8"/>
      <c r="J14" s="8"/>
      <c r="K14" s="8"/>
      <c r="L14" s="8"/>
      <c r="M14" s="8"/>
    </row>
    <row r="15" spans="1:13" ht="15" hidden="1" customHeight="1" x14ac:dyDescent="0.25">
      <c r="A15" s="7"/>
      <c r="B15" s="23"/>
      <c r="C15" s="24"/>
      <c r="D15" s="9"/>
      <c r="E15" s="36"/>
      <c r="F15" s="36"/>
      <c r="G15" s="36"/>
      <c r="H15" s="8"/>
      <c r="I15" s="8"/>
      <c r="J15" s="8"/>
      <c r="K15" s="8"/>
      <c r="L15" s="8"/>
      <c r="M15" s="8"/>
    </row>
    <row r="16" spans="1:13" x14ac:dyDescent="0.25">
      <c r="A16" s="7" t="s">
        <v>17</v>
      </c>
      <c r="B16" s="21" t="s">
        <v>8</v>
      </c>
      <c r="C16" s="22"/>
      <c r="D16" s="9"/>
      <c r="E16" s="35">
        <f>E9*E17</f>
        <v>1348.79429</v>
      </c>
      <c r="F16" s="35">
        <f t="shared" ref="F16" si="2">G16-E16</f>
        <v>296.73474379999993</v>
      </c>
      <c r="G16" s="35">
        <f t="shared" ref="G16" si="3">E16*1.22</f>
        <v>1645.5290338</v>
      </c>
      <c r="H16" s="8"/>
      <c r="I16" s="8"/>
      <c r="J16" s="8"/>
      <c r="K16" s="8"/>
      <c r="L16" s="8"/>
      <c r="M16" s="8"/>
    </row>
    <row r="17" spans="1:13" x14ac:dyDescent="0.25">
      <c r="A17" s="7" t="s">
        <v>18</v>
      </c>
      <c r="B17" s="21" t="s">
        <v>13</v>
      </c>
      <c r="C17" s="22"/>
      <c r="D17" s="9" t="s">
        <v>16</v>
      </c>
      <c r="E17" s="31">
        <v>1.0549999999999999</v>
      </c>
      <c r="F17" s="32"/>
      <c r="G17" s="32"/>
    </row>
    <row r="18" spans="1:13" x14ac:dyDescent="0.25">
      <c r="A18" s="7" t="s">
        <v>19</v>
      </c>
      <c r="B18" s="21" t="s">
        <v>14</v>
      </c>
      <c r="C18" s="22"/>
      <c r="D18" s="9" t="s">
        <v>16</v>
      </c>
      <c r="E18" s="9">
        <v>2025</v>
      </c>
      <c r="F18" s="32"/>
      <c r="G18" s="32"/>
    </row>
    <row r="19" spans="1:13" x14ac:dyDescent="0.25">
      <c r="A19" s="7" t="s">
        <v>20</v>
      </c>
      <c r="B19" s="21" t="s">
        <v>15</v>
      </c>
      <c r="C19" s="22"/>
      <c r="D19" s="9" t="s">
        <v>16</v>
      </c>
      <c r="E19" s="9">
        <v>2026</v>
      </c>
      <c r="F19" s="32"/>
      <c r="G19" s="32"/>
    </row>
    <row r="20" spans="1:13" x14ac:dyDescent="0.25">
      <c r="A20" s="27" t="s">
        <v>21</v>
      </c>
      <c r="B20" s="26" t="s">
        <v>24</v>
      </c>
      <c r="C20" s="10" t="s">
        <v>9</v>
      </c>
      <c r="D20" s="10" t="s">
        <v>16</v>
      </c>
      <c r="E20" s="33">
        <f>E16</f>
        <v>1348.79429</v>
      </c>
      <c r="F20" s="32"/>
      <c r="G20" s="32"/>
    </row>
    <row r="21" spans="1:13" x14ac:dyDescent="0.25">
      <c r="A21" s="28"/>
      <c r="B21" s="26"/>
      <c r="C21" s="9" t="s">
        <v>11</v>
      </c>
      <c r="D21" s="9" t="s">
        <v>16</v>
      </c>
      <c r="E21" s="34">
        <f>G16</f>
        <v>1645.5290338</v>
      </c>
      <c r="F21" s="32"/>
      <c r="G21" s="32"/>
    </row>
    <row r="24" spans="1:13" ht="51.75" customHeight="1" x14ac:dyDescent="0.25">
      <c r="A24" s="25" t="s">
        <v>30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</sheetData>
  <mergeCells count="20">
    <mergeCell ref="A24:M24"/>
    <mergeCell ref="B20:B21"/>
    <mergeCell ref="A20:A21"/>
    <mergeCell ref="B19:C19"/>
    <mergeCell ref="B18:C18"/>
    <mergeCell ref="B16:C16"/>
    <mergeCell ref="B17:C17"/>
    <mergeCell ref="B11:C11"/>
    <mergeCell ref="B12:C12"/>
    <mergeCell ref="E7:G7"/>
    <mergeCell ref="B9:C9"/>
    <mergeCell ref="B10:C10"/>
    <mergeCell ref="B13:C13"/>
    <mergeCell ref="B14:C14"/>
    <mergeCell ref="B15:C15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2026-02-17T12:01:42Z</dcterms:modified>
</cp:coreProperties>
</file>