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32FD63C6-A4DA-4CF6-B161-18DD8C2EBEB8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Лист1" sheetId="1" r:id="rId1"/>
    <sheet name="Матрица" sheetId="2" state="hidden" r:id="rId2"/>
  </sheets>
  <calcPr calcId="191029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1" l="1"/>
  <c r="E24" i="1"/>
  <c r="E17" i="1" l="1"/>
  <c r="E16" i="1"/>
  <c r="E15" i="1"/>
  <c r="E14" i="1"/>
  <c r="E13" i="1"/>
  <c r="E12" i="1"/>
  <c r="E11" i="1"/>
  <c r="E10" i="1"/>
  <c r="E9" i="1" l="1"/>
  <c r="F18" i="1"/>
  <c r="F17" i="1"/>
  <c r="F14" i="1"/>
  <c r="F13" i="1"/>
  <c r="F10" i="1"/>
  <c r="F9" i="1" s="1"/>
  <c r="E19" i="1"/>
  <c r="F19" i="1" s="1"/>
  <c r="E18" i="1"/>
  <c r="F16" i="1"/>
  <c r="F15" i="1"/>
  <c r="F12" i="1"/>
  <c r="F11" i="1"/>
  <c r="G9" i="1"/>
  <c r="M9" i="1" l="1"/>
  <c r="L9" i="1"/>
  <c r="K9" i="1"/>
  <c r="L19" i="1"/>
  <c r="L18" i="1"/>
  <c r="L17" i="1"/>
  <c r="L16" i="1"/>
  <c r="L15" i="1"/>
  <c r="L14" i="1"/>
  <c r="L13" i="1"/>
  <c r="L12" i="1"/>
  <c r="L11" i="1"/>
  <c r="L10" i="1"/>
  <c r="K19" i="1"/>
  <c r="K18" i="1"/>
  <c r="K17" i="1"/>
  <c r="K16" i="1"/>
  <c r="K15" i="1"/>
  <c r="K14" i="1"/>
  <c r="K13" i="1"/>
  <c r="K12" i="1"/>
  <c r="K11" i="1"/>
  <c r="K10" i="1"/>
  <c r="J9" i="1" l="1"/>
  <c r="I9" i="1"/>
  <c r="H9" i="1"/>
  <c r="I19" i="1"/>
  <c r="I18" i="1"/>
  <c r="I17" i="1"/>
  <c r="I16" i="1"/>
  <c r="I15" i="1"/>
  <c r="I14" i="1"/>
  <c r="I13" i="1"/>
  <c r="I12" i="1"/>
  <c r="I11" i="1"/>
  <c r="I10" i="1"/>
  <c r="H19" i="1"/>
  <c r="H18" i="1"/>
  <c r="H17" i="1"/>
  <c r="H16" i="1"/>
  <c r="H15" i="1"/>
  <c r="H14" i="1"/>
  <c r="H13" i="1"/>
  <c r="H12" i="1"/>
  <c r="H11" i="1"/>
  <c r="H10" i="1"/>
  <c r="E21" i="1" l="1"/>
  <c r="M20" i="1" s="1"/>
  <c r="G10" i="2"/>
  <c r="F9" i="2"/>
  <c r="E8" i="2"/>
  <c r="F8" i="2" s="1"/>
  <c r="C6" i="2"/>
  <c r="D6" i="2" s="1"/>
  <c r="E6" i="2" s="1"/>
  <c r="F6" i="2" s="1"/>
  <c r="J3" i="2"/>
  <c r="J13" i="2" s="1"/>
  <c r="I3" i="2"/>
  <c r="I12" i="2" s="1"/>
  <c r="J12" i="2" s="1"/>
  <c r="H3" i="2"/>
  <c r="H11" i="2" s="1"/>
  <c r="G3" i="2"/>
  <c r="G9" i="2" s="1"/>
  <c r="H9" i="2" s="1"/>
  <c r="F3" i="2"/>
  <c r="E3" i="2"/>
  <c r="D3" i="2"/>
  <c r="D7" i="2" s="1"/>
  <c r="E7" i="2" s="1"/>
  <c r="F7" i="2" s="1"/>
  <c r="G7" i="2" s="1"/>
  <c r="H7" i="2" s="1"/>
  <c r="C3" i="2"/>
  <c r="B3" i="2"/>
  <c r="H20" i="1" l="1"/>
  <c r="L20" i="1"/>
  <c r="F20" i="1"/>
  <c r="J20" i="1"/>
  <c r="G20" i="1"/>
  <c r="K20" i="1"/>
  <c r="E20" i="1"/>
  <c r="I20" i="1"/>
  <c r="G6" i="2"/>
  <c r="H6" i="2" s="1"/>
  <c r="I6" i="2" s="1"/>
  <c r="J6" i="2" s="1"/>
  <c r="G8" i="2"/>
  <c r="H8" i="2" s="1"/>
  <c r="I8" i="2" s="1"/>
  <c r="J8" i="2" s="1"/>
  <c r="J10" i="2"/>
  <c r="I9" i="2"/>
  <c r="I7" i="2"/>
  <c r="J7" i="2" s="1"/>
  <c r="J9" i="2"/>
  <c r="H10" i="2"/>
  <c r="I10" i="2"/>
  <c r="I11" i="2"/>
  <c r="J11" i="2" s="1"/>
</calcChain>
</file>

<file path=xl/sharedStrings.xml><?xml version="1.0" encoding="utf-8"?>
<sst xmlns="http://schemas.openxmlformats.org/spreadsheetml/2006/main" count="59" uniqueCount="47">
  <si>
    <t>№</t>
  </si>
  <si>
    <t>Наименование</t>
  </si>
  <si>
    <t>1.</t>
  </si>
  <si>
    <t>1.1.</t>
  </si>
  <si>
    <t>1.2.</t>
  </si>
  <si>
    <t>1.3.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</si>
  <si>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</si>
  <si>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</si>
  <si>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</si>
  <si>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</si>
  <si>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</si>
  <si>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</si>
  <si>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</si>
  <si>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</si>
  <si>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</si>
  <si>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</si>
  <si>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</si>
  <si>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</si>
  <si>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</si>
  <si>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</si>
  <si>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</si>
  <si>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</si>
  <si>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</si>
  <si>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</si>
  <si>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</si>
  <si>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</si>
  <si>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ООО "ИСВС"</t>
  </si>
  <si>
    <t>ООО "Кодерлайн Проекты"</t>
  </si>
  <si>
    <t>ООО "ПКФ "Новая Цефея"</t>
  </si>
  <si>
    <t>Технологические присоединения и топология</t>
  </si>
  <si>
    <t>Система управления жизненным циклом активов (оборудования) и превентивного обслуживания с применением подхода "цифровых двойников"</t>
  </si>
  <si>
    <t>1.7.</t>
  </si>
  <si>
    <t>1.4.</t>
  </si>
  <si>
    <t>Транспорт электроэнергии. Очередь 1</t>
  </si>
  <si>
    <t>Транспорт электроэнергии. Очередь 2</t>
  </si>
  <si>
    <t>1.5.</t>
  </si>
  <si>
    <t>1.6.</t>
  </si>
  <si>
    <t>Управление автотранспортом</t>
  </si>
  <si>
    <t>ГИС</t>
  </si>
  <si>
    <t>Управление договорами</t>
  </si>
  <si>
    <t>УДП + капитальное строительство</t>
  </si>
  <si>
    <t>1.8.</t>
  </si>
  <si>
    <t>1.9.</t>
  </si>
  <si>
    <t>1.10.</t>
  </si>
  <si>
    <t>1С:Предпр.8. ERP Энергетика. Электронная
поставка</t>
  </si>
  <si>
    <t>1С:Энергетика. Клиентская лицензия на 500 р.м.
Электронная поставка</t>
  </si>
  <si>
    <t>Разработка и внедрение единой автоматизированной информационной системы транспорта электроэнергии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</si>
</sst>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  <numFmt numFmtId="166" formatCode="#,##0.00,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0" fontId="6" fillId="0" borderId="1" xfId="0" applyFont="1" applyBorder="1"/>
    <xf numFmtId="43" fontId="1" fillId="0" borderId="1" xfId="1" applyFont="1" applyBorder="1"/>
    <xf numFmtId="165" fontId="1" fillId="0" borderId="1" xfId="1" applyNumberFormat="1" applyFont="1" applyBorder="1"/>
    <xf numFmtId="165" fontId="0" fillId="0" borderId="1" xfId="1" applyNumberFormat="1" applyFont="1" applyBorder="1"/>
    <xf numFmtId="43" fontId="2" fillId="0" borderId="0" xfId="0" applyNumberFormat="1" applyFont="1" applyProtection="1">
      <protection locked="0"/>
    </xf>
    <xf numFmtId="166" fontId="2" fillId="0" borderId="1" xfId="0" applyNumberFormat="1" applyFont="1" applyBorder="1" applyProtection="1">
      <protection locked="0"/>
    </xf>
    <xf numFmtId="0" fontId="2" fillId="0" borderId="2" xfId="0" applyFont="1" applyBorder="1" applyAlignment="1" applyProtection="1">
      <alignment horizontal="left" wrapText="1" indent="4"/>
      <protection locked="0"/>
    </xf>
    <xf numFmtId="0" fontId="2" fillId="0" borderId="4" xfId="0" applyFont="1" applyBorder="1" applyAlignment="1" applyProtection="1">
      <alignment horizontal="left" wrapText="1" indent="4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 wrapText="1"/>
      <protection locked="0"/>
    </xf>
    <xf numFmtId="0" fontId="2" fillId="0" borderId="4" xfId="0" applyFont="1" applyBorder="1" applyAlignment="1" applyProtection="1">
      <alignment horizontal="left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5"/>
  <sheetViews>
    <sheetView tabSelected="1" zoomScale="85" zoomScaleNormal="85" zoomScaleSheetLayoutView="85" workbookViewId="0">
      <selection activeCell="B6" sqref="B6:C8"/>
    </sheetView>
  </sheetViews>
  <sheetFormatPr defaultColWidth="8.85546875" defaultRowHeight="15" x14ac:dyDescent="0.25"/>
  <cols>
    <col min="1" max="1" width="5.140625" style="1" bestFit="1" customWidth="1"/>
    <col min="2" max="2" width="51.28515625" style="1" customWidth="1"/>
    <col min="3" max="3" width="8.42578125" style="1" bestFit="1" customWidth="1"/>
    <col min="4" max="4" width="8.85546875" style="1"/>
    <col min="5" max="8" width="17.28515625" style="1" bestFit="1" customWidth="1"/>
    <col min="9" max="9" width="16.28515625" style="1" bestFit="1" customWidth="1"/>
    <col min="10" max="11" width="17.28515625" style="1" bestFit="1" customWidth="1"/>
    <col min="12" max="12" width="16.28515625" style="1" bestFit="1" customWidth="1"/>
    <col min="13" max="13" width="17.28515625" style="1" bestFit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14</v>
      </c>
    </row>
    <row r="6" spans="1:13" x14ac:dyDescent="0.25">
      <c r="A6" s="20" t="s">
        <v>0</v>
      </c>
      <c r="B6" s="21" t="s">
        <v>1</v>
      </c>
      <c r="C6" s="22"/>
      <c r="D6" s="20" t="s">
        <v>6</v>
      </c>
      <c r="E6" s="6" t="s">
        <v>7</v>
      </c>
      <c r="F6" s="6"/>
      <c r="G6" s="6"/>
      <c r="H6" s="6" t="s">
        <v>8</v>
      </c>
      <c r="I6" s="6"/>
      <c r="J6" s="6"/>
      <c r="K6" s="6" t="s">
        <v>9</v>
      </c>
      <c r="L6" s="6"/>
      <c r="M6" s="6"/>
    </row>
    <row r="7" spans="1:13" x14ac:dyDescent="0.25">
      <c r="A7" s="20"/>
      <c r="B7" s="23"/>
      <c r="C7" s="24"/>
      <c r="D7" s="20"/>
      <c r="E7" s="6" t="s">
        <v>26</v>
      </c>
      <c r="F7" s="6"/>
      <c r="G7" s="6"/>
      <c r="H7" s="6" t="s">
        <v>27</v>
      </c>
      <c r="I7" s="6"/>
      <c r="J7" s="6"/>
      <c r="K7" s="6" t="s">
        <v>28</v>
      </c>
      <c r="L7" s="6"/>
      <c r="M7" s="6"/>
    </row>
    <row r="8" spans="1:13" x14ac:dyDescent="0.25">
      <c r="A8" s="20"/>
      <c r="B8" s="25"/>
      <c r="C8" s="26"/>
      <c r="D8" s="20"/>
      <c r="E8" s="6" t="s">
        <v>11</v>
      </c>
      <c r="F8" s="6" t="s">
        <v>12</v>
      </c>
      <c r="G8" s="6" t="s">
        <v>13</v>
      </c>
      <c r="H8" s="6" t="s">
        <v>11</v>
      </c>
      <c r="I8" s="6" t="s">
        <v>12</v>
      </c>
      <c r="J8" s="6" t="s">
        <v>13</v>
      </c>
      <c r="K8" s="6" t="s">
        <v>11</v>
      </c>
      <c r="L8" s="6" t="s">
        <v>12</v>
      </c>
      <c r="M8" s="6" t="s">
        <v>13</v>
      </c>
    </row>
    <row r="9" spans="1:13" ht="30" customHeight="1" x14ac:dyDescent="0.25">
      <c r="A9" s="7" t="s">
        <v>2</v>
      </c>
      <c r="B9" s="32" t="s">
        <v>46</v>
      </c>
      <c r="C9" s="33"/>
      <c r="D9" s="8">
        <v>1</v>
      </c>
      <c r="E9" s="17">
        <f>SUM(E10:E18,E19*D19)</f>
        <v>359310382.24299055</v>
      </c>
      <c r="F9" s="17">
        <f>SUM(F10:F18,F19*D19)</f>
        <v>24238317.757009368</v>
      </c>
      <c r="G9" s="17">
        <f>SUM(G10:G18,G19*D19)</f>
        <v>383548700</v>
      </c>
      <c r="H9" s="17">
        <f>SUM(H10:H18,H19*D19)</f>
        <v>301792142.62295079</v>
      </c>
      <c r="I9" s="17">
        <f>SUM(I10:I18,I19*D19)</f>
        <v>63523557.377049163</v>
      </c>
      <c r="J9" s="17">
        <f>SUM(J10:J18,J19*D19)</f>
        <v>365315700</v>
      </c>
      <c r="K9" s="17">
        <f>SUM(K10:K18,K19*D19)</f>
        <v>332426568.85245907</v>
      </c>
      <c r="L9" s="17">
        <f>SUM(L10:L18,L19*D19)</f>
        <v>70263131.147540972</v>
      </c>
      <c r="M9" s="17">
        <f>SUM(M10:M18,M19*D19)</f>
        <v>402689700</v>
      </c>
    </row>
    <row r="10" spans="1:13" x14ac:dyDescent="0.25">
      <c r="A10" s="7" t="s">
        <v>3</v>
      </c>
      <c r="B10" s="18" t="s">
        <v>29</v>
      </c>
      <c r="C10" s="19"/>
      <c r="D10" s="8">
        <v>1</v>
      </c>
      <c r="E10" s="17">
        <f>G10/1.07</f>
        <v>98130841.121495321</v>
      </c>
      <c r="F10" s="17">
        <f>G10-E10</f>
        <v>6869158.8785046786</v>
      </c>
      <c r="G10" s="17">
        <v>105000000</v>
      </c>
      <c r="H10" s="17">
        <f>J10/1.22</f>
        <v>81712295.08196722</v>
      </c>
      <c r="I10" s="17">
        <f>J10-H10</f>
        <v>17976704.91803278</v>
      </c>
      <c r="J10" s="17">
        <v>99689000</v>
      </c>
      <c r="K10" s="17">
        <f>M10/1.22</f>
        <v>90401639.344262302</v>
      </c>
      <c r="L10" s="17">
        <f>M10-K10</f>
        <v>19888360.655737698</v>
      </c>
      <c r="M10" s="17">
        <v>110290000</v>
      </c>
    </row>
    <row r="11" spans="1:13" ht="45" customHeight="1" x14ac:dyDescent="0.25">
      <c r="A11" s="7" t="s">
        <v>4</v>
      </c>
      <c r="B11" s="18" t="s">
        <v>30</v>
      </c>
      <c r="C11" s="19"/>
      <c r="D11" s="8">
        <v>1</v>
      </c>
      <c r="E11" s="17">
        <f t="shared" ref="E11:E17" si="0">G11/1.07</f>
        <v>74766355.140186906</v>
      </c>
      <c r="F11" s="17">
        <f t="shared" ref="F11:F19" si="1">G11-E11</f>
        <v>5233644.8598130941</v>
      </c>
      <c r="G11" s="17">
        <v>80000000</v>
      </c>
      <c r="H11" s="17">
        <f t="shared" ref="H11:H17" si="2">J11/1.22</f>
        <v>62905737.704918034</v>
      </c>
      <c r="I11" s="17">
        <f t="shared" ref="I11:I19" si="3">J11-H11</f>
        <v>13839262.295081966</v>
      </c>
      <c r="J11" s="17">
        <v>76745000</v>
      </c>
      <c r="K11" s="17">
        <f t="shared" ref="K11:K17" si="4">M11/1.22</f>
        <v>68950819.672131151</v>
      </c>
      <c r="L11" s="17">
        <f t="shared" ref="L11:L19" si="5">M11-K11</f>
        <v>15169180.327868849</v>
      </c>
      <c r="M11" s="17">
        <v>84120000</v>
      </c>
    </row>
    <row r="12" spans="1:13" ht="15" customHeight="1" x14ac:dyDescent="0.25">
      <c r="A12" s="7" t="s">
        <v>5</v>
      </c>
      <c r="B12" s="18" t="s">
        <v>33</v>
      </c>
      <c r="C12" s="19"/>
      <c r="D12" s="8">
        <v>1</v>
      </c>
      <c r="E12" s="17">
        <f t="shared" si="0"/>
        <v>48598130.841121495</v>
      </c>
      <c r="F12" s="17">
        <f t="shared" si="1"/>
        <v>3401869.1588785052</v>
      </c>
      <c r="G12" s="17">
        <v>52000000</v>
      </c>
      <c r="H12" s="17">
        <f t="shared" si="2"/>
        <v>40264754.098360658</v>
      </c>
      <c r="I12" s="17">
        <f t="shared" si="3"/>
        <v>8858245.9016393423</v>
      </c>
      <c r="J12" s="17">
        <v>49123000</v>
      </c>
      <c r="K12" s="17">
        <f t="shared" si="4"/>
        <v>44795081.967213117</v>
      </c>
      <c r="L12" s="17">
        <f t="shared" si="5"/>
        <v>9854918.0327868834</v>
      </c>
      <c r="M12" s="17">
        <v>54650000</v>
      </c>
    </row>
    <row r="13" spans="1:13" ht="15" customHeight="1" x14ac:dyDescent="0.25">
      <c r="A13" s="7" t="s">
        <v>32</v>
      </c>
      <c r="B13" s="18" t="s">
        <v>34</v>
      </c>
      <c r="C13" s="19"/>
      <c r="D13" s="8">
        <v>1</v>
      </c>
      <c r="E13" s="17">
        <f t="shared" si="0"/>
        <v>57943925.233644858</v>
      </c>
      <c r="F13" s="17">
        <f t="shared" si="1"/>
        <v>4056074.766355142</v>
      </c>
      <c r="G13" s="17">
        <v>62000000</v>
      </c>
      <c r="H13" s="17">
        <f t="shared" si="2"/>
        <v>48320491.803278692</v>
      </c>
      <c r="I13" s="17">
        <f t="shared" si="3"/>
        <v>10630508.196721308</v>
      </c>
      <c r="J13" s="17">
        <v>58951000</v>
      </c>
      <c r="K13" s="17">
        <f t="shared" si="4"/>
        <v>53450819.672131151</v>
      </c>
      <c r="L13" s="17">
        <f t="shared" si="5"/>
        <v>11759180.327868849</v>
      </c>
      <c r="M13" s="17">
        <v>65210000</v>
      </c>
    </row>
    <row r="14" spans="1:13" ht="15" customHeight="1" x14ac:dyDescent="0.25">
      <c r="A14" s="7" t="s">
        <v>35</v>
      </c>
      <c r="B14" s="18" t="s">
        <v>37</v>
      </c>
      <c r="C14" s="19"/>
      <c r="D14" s="8">
        <v>1</v>
      </c>
      <c r="E14" s="17">
        <f t="shared" si="0"/>
        <v>11214953.271028036</v>
      </c>
      <c r="F14" s="17">
        <f t="shared" si="1"/>
        <v>785046.72897196375</v>
      </c>
      <c r="G14" s="17">
        <v>12000000</v>
      </c>
      <c r="H14" s="17">
        <f t="shared" si="2"/>
        <v>9198360.6557377055</v>
      </c>
      <c r="I14" s="17">
        <f t="shared" si="3"/>
        <v>2023639.3442622945</v>
      </c>
      <c r="J14" s="17">
        <v>11222000</v>
      </c>
      <c r="K14" s="17">
        <f t="shared" si="4"/>
        <v>10204918.032786885</v>
      </c>
      <c r="L14" s="17">
        <f t="shared" si="5"/>
        <v>2245081.9672131147</v>
      </c>
      <c r="M14" s="17">
        <v>12450000</v>
      </c>
    </row>
    <row r="15" spans="1:13" ht="15" customHeight="1" x14ac:dyDescent="0.25">
      <c r="A15" s="7" t="s">
        <v>36</v>
      </c>
      <c r="B15" s="18" t="s">
        <v>38</v>
      </c>
      <c r="C15" s="19"/>
      <c r="D15" s="8">
        <v>1</v>
      </c>
      <c r="E15" s="17">
        <f t="shared" si="0"/>
        <v>16355140.186915888</v>
      </c>
      <c r="F15" s="17">
        <f t="shared" si="1"/>
        <v>1144859.8130841125</v>
      </c>
      <c r="G15" s="17">
        <v>17500000</v>
      </c>
      <c r="H15" s="17">
        <f t="shared" si="2"/>
        <v>13228688.524590164</v>
      </c>
      <c r="I15" s="17">
        <f t="shared" si="3"/>
        <v>2910311.4754098356</v>
      </c>
      <c r="J15" s="17">
        <v>16139000</v>
      </c>
      <c r="K15" s="17">
        <f t="shared" si="4"/>
        <v>15397540.983606558</v>
      </c>
      <c r="L15" s="17">
        <f t="shared" si="5"/>
        <v>3387459.0163934417</v>
      </c>
      <c r="M15" s="17">
        <v>18785000</v>
      </c>
    </row>
    <row r="16" spans="1:13" ht="15" customHeight="1" x14ac:dyDescent="0.25">
      <c r="A16" s="7" t="s">
        <v>31</v>
      </c>
      <c r="B16" s="18" t="s">
        <v>39</v>
      </c>
      <c r="C16" s="19"/>
      <c r="D16" s="8">
        <v>1</v>
      </c>
      <c r="E16" s="17">
        <f t="shared" si="0"/>
        <v>27102803.738317754</v>
      </c>
      <c r="F16" s="17">
        <f t="shared" si="1"/>
        <v>1897196.2616822459</v>
      </c>
      <c r="G16" s="17">
        <v>29000000</v>
      </c>
      <c r="H16" s="17">
        <f t="shared" si="2"/>
        <v>22742622.950819671</v>
      </c>
      <c r="I16" s="17">
        <f t="shared" si="3"/>
        <v>5003377.0491803288</v>
      </c>
      <c r="J16" s="17">
        <v>27746000</v>
      </c>
      <c r="K16" s="17">
        <f t="shared" si="4"/>
        <v>24713114.754098359</v>
      </c>
      <c r="L16" s="17">
        <f t="shared" si="5"/>
        <v>5436885.2459016405</v>
      </c>
      <c r="M16" s="17">
        <v>30150000</v>
      </c>
    </row>
    <row r="17" spans="1:13" ht="15" customHeight="1" x14ac:dyDescent="0.25">
      <c r="A17" s="7" t="s">
        <v>41</v>
      </c>
      <c r="B17" s="18" t="s">
        <v>40</v>
      </c>
      <c r="C17" s="19"/>
      <c r="D17" s="8">
        <v>1</v>
      </c>
      <c r="E17" s="17">
        <f t="shared" si="0"/>
        <v>12149532.710280374</v>
      </c>
      <c r="F17" s="17">
        <f t="shared" si="1"/>
        <v>850467.28971962631</v>
      </c>
      <c r="G17" s="17">
        <v>13000000</v>
      </c>
      <c r="H17" s="17">
        <f t="shared" si="2"/>
        <v>10370491.803278688</v>
      </c>
      <c r="I17" s="17">
        <f t="shared" si="3"/>
        <v>2281508.1967213117</v>
      </c>
      <c r="J17" s="17">
        <v>12652000</v>
      </c>
      <c r="K17" s="17">
        <f t="shared" si="4"/>
        <v>11463934.426229509</v>
      </c>
      <c r="L17" s="17">
        <f t="shared" si="5"/>
        <v>2522065.5737704914</v>
      </c>
      <c r="M17" s="17">
        <v>13986000</v>
      </c>
    </row>
    <row r="18" spans="1:13" ht="30" customHeight="1" x14ac:dyDescent="0.25">
      <c r="A18" s="7" t="s">
        <v>42</v>
      </c>
      <c r="B18" s="18" t="s">
        <v>44</v>
      </c>
      <c r="C18" s="19"/>
      <c r="D18" s="8">
        <v>1</v>
      </c>
      <c r="E18" s="17">
        <f>G18</f>
        <v>900900</v>
      </c>
      <c r="F18" s="17">
        <f t="shared" si="1"/>
        <v>0</v>
      </c>
      <c r="G18" s="17">
        <v>900900</v>
      </c>
      <c r="H18" s="17">
        <f>J18</f>
        <v>900900</v>
      </c>
      <c r="I18" s="17">
        <f t="shared" si="3"/>
        <v>0</v>
      </c>
      <c r="J18" s="17">
        <v>900900</v>
      </c>
      <c r="K18" s="17">
        <f>M18</f>
        <v>900900</v>
      </c>
      <c r="L18" s="17">
        <f t="shared" si="5"/>
        <v>0</v>
      </c>
      <c r="M18" s="17">
        <v>900900</v>
      </c>
    </row>
    <row r="19" spans="1:13" ht="30.75" customHeight="1" x14ac:dyDescent="0.25">
      <c r="A19" s="7" t="s">
        <v>43</v>
      </c>
      <c r="B19" s="18" t="s">
        <v>45</v>
      </c>
      <c r="C19" s="19"/>
      <c r="D19" s="8">
        <v>2</v>
      </c>
      <c r="E19" s="17">
        <f>G19</f>
        <v>6073900</v>
      </c>
      <c r="F19" s="17">
        <f t="shared" si="1"/>
        <v>0</v>
      </c>
      <c r="G19" s="17">
        <v>6073900</v>
      </c>
      <c r="H19" s="17">
        <f>J19</f>
        <v>6073900</v>
      </c>
      <c r="I19" s="17">
        <f t="shared" si="3"/>
        <v>0</v>
      </c>
      <c r="J19" s="17">
        <v>6073900</v>
      </c>
      <c r="K19" s="17">
        <f>M19</f>
        <v>6073900</v>
      </c>
      <c r="L19" s="17">
        <f t="shared" si="5"/>
        <v>0</v>
      </c>
      <c r="M19" s="17">
        <v>6073900</v>
      </c>
    </row>
    <row r="20" spans="1:13" x14ac:dyDescent="0.25">
      <c r="A20" s="7" t="s">
        <v>19</v>
      </c>
      <c r="B20" s="30" t="s">
        <v>10</v>
      </c>
      <c r="C20" s="31"/>
      <c r="D20" s="8"/>
      <c r="E20" s="17">
        <f>IFERROR(E9*$E$21,"Не указан год КП и год поставки")</f>
        <v>359310382.24299055</v>
      </c>
      <c r="F20" s="17">
        <f t="shared" ref="F20:M20" si="6">IFERROR(F9*$E$21,"Не указан год КП и год поставки")</f>
        <v>24238317.757009368</v>
      </c>
      <c r="G20" s="17">
        <f t="shared" si="6"/>
        <v>383548700</v>
      </c>
      <c r="H20" s="17">
        <f t="shared" si="6"/>
        <v>301792142.62295079</v>
      </c>
      <c r="I20" s="17">
        <f t="shared" si="6"/>
        <v>63523557.377049163</v>
      </c>
      <c r="J20" s="17">
        <f t="shared" si="6"/>
        <v>365315700</v>
      </c>
      <c r="K20" s="17">
        <f t="shared" si="6"/>
        <v>332426568.85245907</v>
      </c>
      <c r="L20" s="17">
        <f t="shared" si="6"/>
        <v>70263131.147540972</v>
      </c>
      <c r="M20" s="17">
        <f t="shared" si="6"/>
        <v>402689700</v>
      </c>
    </row>
    <row r="21" spans="1:13" x14ac:dyDescent="0.25">
      <c r="A21" s="7" t="s">
        <v>20</v>
      </c>
      <c r="B21" s="30" t="s">
        <v>15</v>
      </c>
      <c r="C21" s="31"/>
      <c r="D21" s="9" t="s">
        <v>18</v>
      </c>
      <c r="E21" s="11">
        <f>IFERROR(INDEX(Матрица!$B$6:$J$14,MATCH($E$22,Матрица!$A$6:$A$14,0),MATCH($E$23,Матрица!$B$5:$J$5,0)),"")</f>
        <v>1</v>
      </c>
    </row>
    <row r="22" spans="1:13" x14ac:dyDescent="0.25">
      <c r="A22" s="7" t="s">
        <v>21</v>
      </c>
      <c r="B22" s="30" t="s">
        <v>16</v>
      </c>
      <c r="C22" s="31"/>
      <c r="D22" s="9" t="s">
        <v>18</v>
      </c>
      <c r="E22" s="8">
        <v>2026</v>
      </c>
    </row>
    <row r="23" spans="1:13" x14ac:dyDescent="0.25">
      <c r="A23" s="7" t="s">
        <v>22</v>
      </c>
      <c r="B23" s="30" t="s">
        <v>17</v>
      </c>
      <c r="C23" s="31"/>
      <c r="D23" s="9" t="s">
        <v>18</v>
      </c>
      <c r="E23" s="8">
        <v>2026</v>
      </c>
    </row>
    <row r="24" spans="1:13" x14ac:dyDescent="0.25">
      <c r="A24" s="28" t="s">
        <v>23</v>
      </c>
      <c r="B24" s="27" t="s">
        <v>25</v>
      </c>
      <c r="C24" s="10" t="s">
        <v>11</v>
      </c>
      <c r="D24" s="10" t="s">
        <v>18</v>
      </c>
      <c r="E24" s="17">
        <f>H9</f>
        <v>301792142.62295079</v>
      </c>
    </row>
    <row r="25" spans="1:13" x14ac:dyDescent="0.25">
      <c r="A25" s="29"/>
      <c r="B25" s="27"/>
      <c r="C25" s="9" t="s">
        <v>13</v>
      </c>
      <c r="D25" s="9" t="s">
        <v>18</v>
      </c>
      <c r="E25" s="17">
        <f>J9</f>
        <v>365315700</v>
      </c>
      <c r="G25" s="16"/>
    </row>
  </sheetData>
  <mergeCells count="20">
    <mergeCell ref="B24:B25"/>
    <mergeCell ref="A24:A25"/>
    <mergeCell ref="B23:C23"/>
    <mergeCell ref="B22:C22"/>
    <mergeCell ref="B9:C9"/>
    <mergeCell ref="B10:C10"/>
    <mergeCell ref="B11:C11"/>
    <mergeCell ref="B12:C12"/>
    <mergeCell ref="B13:C13"/>
    <mergeCell ref="B20:C20"/>
    <mergeCell ref="B21:C21"/>
    <mergeCell ref="B14:C14"/>
    <mergeCell ref="B15:C15"/>
    <mergeCell ref="B16:C16"/>
    <mergeCell ref="B17:C17"/>
    <mergeCell ref="B19:C19"/>
    <mergeCell ref="B18:C18"/>
    <mergeCell ref="D6:D8"/>
    <mergeCell ref="A6:A8"/>
    <mergeCell ref="B6:C8"/>
  </mergeCells>
  <dataValidations count="1">
    <dataValidation type="list" allowBlank="1" showInputMessage="1" showErrorMessage="1" sqref="E22:E23" xr:uid="{3AF956C3-9764-4179-9F48-10B9BA4D1B34}">
      <formula1>"2023,2024,2025,2026,2027,2028,2029"</formula1>
    </dataValidation>
  </dataValidation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EB028-22FE-40FE-8497-1C70CBC0D9D0}">
  <dimension ref="A1:J14"/>
  <sheetViews>
    <sheetView workbookViewId="0">
      <selection activeCell="I7" sqref="I7"/>
    </sheetView>
  </sheetViews>
  <sheetFormatPr defaultRowHeight="15" x14ac:dyDescent="0.25"/>
  <cols>
    <col min="2" max="10" width="9.85546875" customWidth="1"/>
  </cols>
  <sheetData>
    <row r="1" spans="1:10" x14ac:dyDescent="0.25">
      <c r="B1" s="12">
        <v>2022</v>
      </c>
      <c r="C1" s="12">
        <v>2023</v>
      </c>
      <c r="D1" s="12">
        <v>2024</v>
      </c>
      <c r="E1" s="12">
        <v>2025</v>
      </c>
      <c r="F1" s="12">
        <v>2026</v>
      </c>
      <c r="G1" s="12">
        <v>2027</v>
      </c>
      <c r="H1" s="12">
        <v>2028</v>
      </c>
      <c r="I1" s="12">
        <v>2029</v>
      </c>
      <c r="J1" s="12">
        <v>2030</v>
      </c>
    </row>
    <row r="2" spans="1:10" x14ac:dyDescent="0.25">
      <c r="B2" s="13">
        <v>114.63142733059361</v>
      </c>
      <c r="C2" s="13">
        <v>106.96887482404291</v>
      </c>
      <c r="D2" s="13">
        <v>105.2726091890103</v>
      </c>
      <c r="E2" s="13">
        <v>104.76198431821334</v>
      </c>
      <c r="F2" s="13">
        <v>104.57995653006968</v>
      </c>
      <c r="G2" s="13">
        <v>104.57995653006968</v>
      </c>
      <c r="H2" s="13">
        <v>104.57995653006968</v>
      </c>
      <c r="I2" s="13">
        <v>104.57995653006968</v>
      </c>
      <c r="J2" s="13">
        <v>104.57995653006968</v>
      </c>
    </row>
    <row r="3" spans="1:10" x14ac:dyDescent="0.25">
      <c r="B3" s="14">
        <f>B2/100</f>
        <v>1.1463142733059362</v>
      </c>
      <c r="C3" s="14">
        <f t="shared" ref="C3:J3" si="0">C2/100</f>
        <v>1.0696887482404291</v>
      </c>
      <c r="D3" s="14">
        <f t="shared" si="0"/>
        <v>1.0527260918901029</v>
      </c>
      <c r="E3" s="14">
        <f t="shared" si="0"/>
        <v>1.0476198431821333</v>
      </c>
      <c r="F3" s="14">
        <f t="shared" si="0"/>
        <v>1.0457995653006968</v>
      </c>
      <c r="G3" s="14">
        <f t="shared" si="0"/>
        <v>1.0457995653006968</v>
      </c>
      <c r="H3" s="14">
        <f t="shared" si="0"/>
        <v>1.0457995653006968</v>
      </c>
      <c r="I3" s="14">
        <f t="shared" si="0"/>
        <v>1.0457995653006968</v>
      </c>
      <c r="J3" s="14">
        <f t="shared" si="0"/>
        <v>1.0457995653006968</v>
      </c>
    </row>
    <row r="5" spans="1:10" x14ac:dyDescent="0.25">
      <c r="B5" s="12">
        <v>2022</v>
      </c>
      <c r="C5" s="12">
        <v>2023</v>
      </c>
      <c r="D5" s="12">
        <v>2024</v>
      </c>
      <c r="E5" s="12">
        <v>2025</v>
      </c>
      <c r="F5" s="12">
        <v>2026</v>
      </c>
      <c r="G5" s="12">
        <v>2027</v>
      </c>
      <c r="H5" s="12">
        <v>2028</v>
      </c>
      <c r="I5" s="12">
        <v>2029</v>
      </c>
      <c r="J5" s="12">
        <v>2030</v>
      </c>
    </row>
    <row r="6" spans="1:10" x14ac:dyDescent="0.25">
      <c r="A6" s="12">
        <v>2022</v>
      </c>
      <c r="B6" s="15">
        <v>1</v>
      </c>
      <c r="C6" s="15">
        <f>C3*B6</f>
        <v>1.0696887482404291</v>
      </c>
      <c r="D6" s="15">
        <f t="shared" ref="D6:J7" si="1">D$3*C6</f>
        <v>1.1260892554739632</v>
      </c>
      <c r="E6" s="15">
        <f t="shared" si="1"/>
        <v>1.1797134492287187</v>
      </c>
      <c r="F6" s="15">
        <f t="shared" si="1"/>
        <v>1.2337438123827797</v>
      </c>
      <c r="G6" s="15">
        <f t="shared" si="1"/>
        <v>1.2902487426823355</v>
      </c>
      <c r="H6" s="15">
        <f t="shared" si="1"/>
        <v>1.349341574226957</v>
      </c>
      <c r="I6" s="15">
        <f t="shared" si="1"/>
        <v>1.4111408317687095</v>
      </c>
      <c r="J6" s="15">
        <f t="shared" si="1"/>
        <v>1.4757704684417803</v>
      </c>
    </row>
    <row r="7" spans="1:10" x14ac:dyDescent="0.25">
      <c r="A7" s="12">
        <v>2023</v>
      </c>
      <c r="B7" s="15"/>
      <c r="C7" s="15">
        <v>1</v>
      </c>
      <c r="D7" s="15">
        <f t="shared" si="1"/>
        <v>1.0527260918901029</v>
      </c>
      <c r="E7" s="15">
        <f t="shared" si="1"/>
        <v>1.1028567432996497</v>
      </c>
      <c r="F7" s="15">
        <f t="shared" si="1"/>
        <v>1.1533671027317158</v>
      </c>
      <c r="G7" s="15">
        <f t="shared" si="1"/>
        <v>1.2061908146689526</v>
      </c>
      <c r="H7" s="15">
        <f t="shared" si="1"/>
        <v>1.2614338296504841</v>
      </c>
      <c r="I7" s="15">
        <f t="shared" si="1"/>
        <v>1.3192069507040696</v>
      </c>
      <c r="J7" s="15">
        <f t="shared" si="1"/>
        <v>1.3796260555879738</v>
      </c>
    </row>
    <row r="8" spans="1:10" x14ac:dyDescent="0.25">
      <c r="A8" s="12">
        <v>2024</v>
      </c>
      <c r="B8" s="15"/>
      <c r="C8" s="15"/>
      <c r="D8" s="15">
        <v>1</v>
      </c>
      <c r="E8" s="15">
        <f t="shared" ref="E8:J8" si="2">E$3*D8</f>
        <v>1.0476198431821333</v>
      </c>
      <c r="F8" s="15">
        <f t="shared" si="2"/>
        <v>1.0956003766002591</v>
      </c>
      <c r="G8" s="15">
        <f t="shared" si="2"/>
        <v>1.1457783975918308</v>
      </c>
      <c r="H8" s="15">
        <f t="shared" si="2"/>
        <v>1.1982545501324655</v>
      </c>
      <c r="I8" s="15">
        <f t="shared" si="2"/>
        <v>1.2531340876481145</v>
      </c>
      <c r="J8" s="15">
        <f t="shared" si="2"/>
        <v>1.3105270841258836</v>
      </c>
    </row>
    <row r="9" spans="1:10" x14ac:dyDescent="0.25">
      <c r="A9" s="12">
        <v>2025</v>
      </c>
      <c r="B9" s="15"/>
      <c r="C9" s="15"/>
      <c r="D9" s="15"/>
      <c r="E9" s="15">
        <v>1</v>
      </c>
      <c r="F9" s="15">
        <f>F$3*E9</f>
        <v>1.0457995653006968</v>
      </c>
      <c r="G9" s="15">
        <f>G$3*F9</f>
        <v>1.0936967307831265</v>
      </c>
      <c r="H9" s="15">
        <f>H$3*G9</f>
        <v>1.1437875656237868</v>
      </c>
      <c r="I9" s="15">
        <f>I$3*H9</f>
        <v>1.1961725389256985</v>
      </c>
      <c r="J9" s="15">
        <f>J$3*I9</f>
        <v>1.2509567212331263</v>
      </c>
    </row>
    <row r="10" spans="1:10" x14ac:dyDescent="0.25">
      <c r="A10" s="12">
        <v>2026</v>
      </c>
      <c r="B10" s="15"/>
      <c r="C10" s="15"/>
      <c r="D10" s="15"/>
      <c r="E10" s="15"/>
      <c r="F10" s="15">
        <v>1</v>
      </c>
      <c r="G10" s="15">
        <f>G$3*F10</f>
        <v>1.0457995653006968</v>
      </c>
      <c r="H10" s="15">
        <f>H$3*G10</f>
        <v>1.0936967307831265</v>
      </c>
      <c r="I10" s="15">
        <f>I$3*H10</f>
        <v>1.1437875656237868</v>
      </c>
      <c r="J10" s="15">
        <f>J$3*I10</f>
        <v>1.1961725389256985</v>
      </c>
    </row>
    <row r="11" spans="1:10" x14ac:dyDescent="0.25">
      <c r="A11" s="12">
        <v>2027</v>
      </c>
      <c r="B11" s="15"/>
      <c r="C11" s="15"/>
      <c r="D11" s="15"/>
      <c r="E11" s="15"/>
      <c r="F11" s="15"/>
      <c r="G11" s="15">
        <v>1</v>
      </c>
      <c r="H11" s="15">
        <f>H$3*G11</f>
        <v>1.0457995653006968</v>
      </c>
      <c r="I11" s="15">
        <f>I$3*H11</f>
        <v>1.0936967307831265</v>
      </c>
      <c r="J11" s="15">
        <f>J$3*I11</f>
        <v>1.1437875656237868</v>
      </c>
    </row>
    <row r="12" spans="1:10" x14ac:dyDescent="0.25">
      <c r="A12" s="12">
        <v>2028</v>
      </c>
      <c r="B12" s="15"/>
      <c r="C12" s="15"/>
      <c r="D12" s="15"/>
      <c r="E12" s="15"/>
      <c r="F12" s="15"/>
      <c r="G12" s="15"/>
      <c r="H12" s="15">
        <v>1</v>
      </c>
      <c r="I12" s="15">
        <f>I$3*H12</f>
        <v>1.0457995653006968</v>
      </c>
      <c r="J12" s="15">
        <f>J$3*I12</f>
        <v>1.0936967307831265</v>
      </c>
    </row>
    <row r="13" spans="1:10" x14ac:dyDescent="0.25">
      <c r="A13" s="12">
        <v>2029</v>
      </c>
      <c r="B13" s="15"/>
      <c r="C13" s="15"/>
      <c r="D13" s="15"/>
      <c r="E13" s="15"/>
      <c r="F13" s="15"/>
      <c r="G13" s="15"/>
      <c r="H13" s="15"/>
      <c r="I13" s="15">
        <v>1</v>
      </c>
      <c r="J13" s="15">
        <f>J$3*I13</f>
        <v>1.0457995653006968</v>
      </c>
    </row>
    <row r="14" spans="1:10" x14ac:dyDescent="0.25">
      <c r="A14" s="12">
        <v>2030</v>
      </c>
      <c r="B14" s="15"/>
      <c r="C14" s="15"/>
      <c r="D14" s="15"/>
      <c r="E14" s="15"/>
      <c r="F14" s="15"/>
      <c r="G14" s="15"/>
      <c r="H14" s="15"/>
      <c r="I14" s="15"/>
      <c r="J14" s="15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2026-03-27T06:41:34Z</dcterms:modified>
</cp:coreProperties>
</file>