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fsn1\invplan\ИП\ИП_26_30\26-30_ИПР_Апрель\ИПР_основные_параметры\ДКС\Расчеты_стоимости\Расчеты_стоимости_вер4_от_22.04.2026_ИТОГ_свод_оцифрован\Q_26-1-06-1-01-04-0-0067\"/>
    </mc:Choice>
  </mc:AlternateContent>
  <xr:revisionPtr revIDLastSave="0" documentId="13_ncr:1_{F4F0E194-D47D-47E9-B97D-487054DE8943}" xr6:coauthVersionLast="36" xr6:coauthVersionMax="36" xr10:uidLastSave="{00000000-0000-0000-0000-000000000000}"/>
  <bookViews>
    <workbookView xWindow="0" yWindow="0" windowWidth="28800" windowHeight="12225" tabRatio="791" activeTab="1" xr2:uid="{00000000-000D-0000-FFFF-FFFF00000000}"/>
  </bookViews>
  <sheets>
    <sheet name="СЗ" sheetId="4" r:id="rId1"/>
    <sheet name="ССР" sheetId="1" r:id="rId2"/>
    <sheet name="ИЦИ" sheetId="5" r:id="rId3"/>
    <sheet name="ЛС 02-01-01" sheetId="10" r:id="rId4"/>
    <sheet name="ЛС 12-01-01" sheetId="11" r:id="rId5"/>
    <sheet name="01-01-01" sheetId="6" r:id="rId6"/>
    <sheet name="01-01-02" sheetId="7" r:id="rId7"/>
    <sheet name="09-01-02" sheetId="8" r:id="rId8"/>
    <sheet name="КА" sheetId="9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</externalReferences>
  <definedNames>
    <definedName name="\123" localSheetId="1">#REF!</definedName>
    <definedName name="\123">#REF!</definedName>
    <definedName name="\AUTOEXEC" localSheetId="1">#REF!</definedName>
    <definedName name="\AUTOEXEC">#REF!</definedName>
    <definedName name="\k" localSheetId="1">#REF!</definedName>
    <definedName name="\k">#REF!</definedName>
    <definedName name="\m" localSheetId="1">#REF!</definedName>
    <definedName name="\m">#REF!</definedName>
    <definedName name="\n">#REF!</definedName>
    <definedName name="\n11">#REF!</definedName>
    <definedName name="\s" localSheetId="1">#REF!</definedName>
    <definedName name="\s">#REF!</definedName>
    <definedName name="\z" localSheetId="1">#REF!</definedName>
    <definedName name="\z">#REF!</definedName>
    <definedName name="________________________a2">#REF!</definedName>
    <definedName name="_______________________a2">#REF!</definedName>
    <definedName name="_____________________a2">#REF!</definedName>
    <definedName name="____________________a2">#REF!</definedName>
    <definedName name="___________________a2">#REF!</definedName>
    <definedName name="__________________a2">#REF!</definedName>
    <definedName name="_________________a2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_A65560">[1]График!#REF!</definedName>
    <definedName name="_______E65560">[1]График!#REF!</definedName>
    <definedName name="______a2">#REF!</definedName>
    <definedName name="______A65560">[1]График!#REF!</definedName>
    <definedName name="______E65560">[1]График!#REF!</definedName>
    <definedName name="______xlnm.Primt_Area_3">#REF!</definedName>
    <definedName name="______xlnm.Print_Area_1">#REF!</definedName>
    <definedName name="______xlnm.Print_Area_2">#REF!</definedName>
    <definedName name="______xlnm.Print_Area_3">#REF!</definedName>
    <definedName name="______xlnm.Print_Area_4">#REF!</definedName>
    <definedName name="______xlnm.Print_Area_5">#REF!</definedName>
    <definedName name="______xlnm.Print_Area_6">#REF!</definedName>
    <definedName name="_____a2">#REF!</definedName>
    <definedName name="_____A65560">[1]График!#REF!</definedName>
    <definedName name="_____E65560">[1]График!#REF!</definedName>
    <definedName name="_____xlnm.Print_Area_1">#REF!</definedName>
    <definedName name="_____xlnm.Print_Area_2">#REF!</definedName>
    <definedName name="_____xlnm.Print_Area_3">#REF!</definedName>
    <definedName name="_____xlnm.Print_Area_4">#REF!</definedName>
    <definedName name="_____xlnm.Print_Area_5">#REF!</definedName>
    <definedName name="_____xlnm.Print_Area_6">#REF!</definedName>
    <definedName name="____a2">#REF!</definedName>
    <definedName name="____A65560">[1]График!#REF!</definedName>
    <definedName name="____E65560">[1]График!#REF!</definedName>
    <definedName name="____xlnm.Primt_Area_3">#REF!</definedName>
    <definedName name="____xlnm.Print_Area_1">#REF!</definedName>
    <definedName name="____xlnm.Print_Area_2">#REF!</definedName>
    <definedName name="____xlnm.Print_Area_3">#REF!</definedName>
    <definedName name="____xlnm.Print_Area_4">#REF!</definedName>
    <definedName name="____xlnm.Print_Area_5">#REF!</definedName>
    <definedName name="____xlnm.Print_Area_6">#REF!</definedName>
    <definedName name="___a2">#REF!</definedName>
    <definedName name="___A65560">[1]График!#REF!</definedName>
    <definedName name="___E65560">[1]График!#REF!</definedName>
    <definedName name="___xlnm.Primt_Area_3">#REF!</definedName>
    <definedName name="___xlnm.Print_Area_1">#REF!</definedName>
    <definedName name="___xlnm.Print_Area_2">#REF!</definedName>
    <definedName name="___xlnm.Print_Area_3">#REF!</definedName>
    <definedName name="___xlnm.Print_Area_4">#REF!</definedName>
    <definedName name="___xlnm.Print_Area_5">#REF!</definedName>
    <definedName name="___xlnm.Print_Area_6">#REF!</definedName>
    <definedName name="__1___Excel_BuiltIn_Print_Area_3_1">#REF!</definedName>
    <definedName name="__2__Excel_BuiltIn_Print_Area_3_1">#REF!</definedName>
    <definedName name="__a2">#REF!</definedName>
    <definedName name="__A65560">[1]График!#REF!</definedName>
    <definedName name="__E65560">[1]График!#REF!</definedName>
    <definedName name="__xlnm.Primt_Area_3">#REF!</definedName>
    <definedName name="__xlnm.Print_Area">#REF!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02121">#REF!</definedName>
    <definedName name="_1">#REF!</definedName>
    <definedName name="_1._Выберите_вид_работ">#REF!</definedName>
    <definedName name="_1___Excel_BuiltIn_Print_Area_3_1">#REF!</definedName>
    <definedName name="_12Excel_BuiltIn_Print_Titles_2_1_1">#REF!</definedName>
    <definedName name="_1Excel_BuiltIn_Print_Area_1_1_1">#REF!</definedName>
    <definedName name="_1Excel_BuiltIn_Print_Area_3_1">#REF!</definedName>
    <definedName name="_2._Выберите_категорию_горных_пород_по_буримости">#REF!</definedName>
    <definedName name="_2__Excel_BuiltIn_Print_Area_3_1">#REF!</definedName>
    <definedName name="_2Excel_BuiltIn_Print_Area_1_1_1">#REF!</definedName>
    <definedName name="_2Excel_BuiltIn_Print_Area_3_1">#REF!</definedName>
    <definedName name="_2Excel_BuiltIn_Print_Titles_1_1_1">#REF!</definedName>
    <definedName name="_3Excel_BuiltIn_Print_Titles_2_1_1">#REF!</definedName>
    <definedName name="_3а._Выберите_диаметр_скважины">#REF!</definedName>
    <definedName name="_3б._Выберите_диаметр_скважины">#REF!</definedName>
    <definedName name="_3в._Выберите_диаметр_скважины">#REF!</definedName>
    <definedName name="_3г._Выберите_диаметр_скважины">#REF!</definedName>
    <definedName name="_3д._Выберите_диаметр_скважины">#REF!</definedName>
    <definedName name="_3е._Выберите_диаметр_скважины">#REF!</definedName>
    <definedName name="_3ж._Выберите_диаметр_скважины">#REF!</definedName>
    <definedName name="_3з._Выберите_диаметр_скважины">#REF!</definedName>
    <definedName name="_3и._Выберите_диаметр_скважины">#REF!</definedName>
    <definedName name="_3к._Выберите_диаметр_скважины">#REF!</definedName>
    <definedName name="_3л._Выберите_диаметр_скважины">#REF!</definedName>
    <definedName name="_3м._Выберите_диаметр_скважины">#REF!</definedName>
    <definedName name="_4Excel_BuiltIn_Print_Area_1_1_1">#REF!</definedName>
    <definedName name="_4Excel_BuiltIn_Print_Titles_1_1_1">#REF!</definedName>
    <definedName name="_6Excel_BuiltIn_Print_Titles_2_1_1">#REF!</definedName>
    <definedName name="_8Excel_BuiltIn_Print_Titles_1_1_1">#REF!</definedName>
    <definedName name="_a2" localSheetId="1">#REF!</definedName>
    <definedName name="_a2">#REF!</definedName>
    <definedName name="_A65560">[1]График!#REF!</definedName>
    <definedName name="_AUTOEXEC">#REF!</definedName>
    <definedName name="_E65560">[1]График!#REF!</definedName>
    <definedName name="_Fill" hidden="1">#REF!</definedName>
    <definedName name="_FilterDatabase" hidden="1">#REF!</definedName>
    <definedName name="_k">#REF!</definedName>
    <definedName name="_m">#REF!</definedName>
    <definedName name="_s">#REF!</definedName>
    <definedName name="_z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>#REF!</definedName>
    <definedName name="A99999999">#REF!</definedName>
    <definedName name="aaa">#REF!</definedName>
    <definedName name="ab">#REF!</definedName>
    <definedName name="adadsasd">[3]топография!#REF!</definedName>
    <definedName name="asd" localSheetId="1">#REF!</definedName>
    <definedName name="asd">#REF!</definedName>
    <definedName name="b">#REF!</definedName>
    <definedName name="bhk">[4]топография!#REF!</definedName>
    <definedName name="bjbkl" localSheetId="1">[5]топография!#REF!</definedName>
    <definedName name="bjbkl">[5]топография!#REF!</definedName>
    <definedName name="Categories">#REF!</definedName>
    <definedName name="CC_fSF">#REF!</definedName>
    <definedName name="CnfName">[6]Лист1!#REF!</definedName>
    <definedName name="CnfName_1">[7]Обновление!#REF!</definedName>
    <definedName name="cntNumber">'[8]Счет-Фактура'!#REF!</definedName>
    <definedName name="cntPayerCountCor">'[8]Счет-Фактура'!#REF!</definedName>
    <definedName name="cntQnt">'[8]Счет-Фактура'!#REF!</definedName>
    <definedName name="cntSuppAddr2">'[8]Счет-Фактура'!#REF!</definedName>
    <definedName name="cntSuppMFO1">'[8]Счет-Фактура'!#REF!</definedName>
    <definedName name="cntUnit">'[8]Счет-Фактура'!#REF!</definedName>
    <definedName name="ConfName">[6]Лист1!#REF!</definedName>
    <definedName name="ConfName_1">[7]Обновление!#REF!</definedName>
    <definedName name="Criteria">#REF!</definedName>
    <definedName name="Cводная_смета2" localSheetId="1">ССР!#REF!</definedName>
    <definedName name="d">#REF!</definedName>
    <definedName name="Database">#REF!</definedName>
    <definedName name="DateColJournal">#REF!</definedName>
    <definedName name="dck" localSheetId="1">[9]топография!#REF!</definedName>
    <definedName name="dck">[9]топография!#REF!</definedName>
    <definedName name="ddduy" localSheetId="1">#REF!</definedName>
    <definedName name="ddduy">#REF!</definedName>
    <definedName name="deviation1">#REF!</definedName>
    <definedName name="dfff">[10]топография!#REF!</definedName>
    <definedName name="DiscontRate">#REF!</definedName>
    <definedName name="DM">#REF!</definedName>
    <definedName name="EILName">[6]Лист1!#REF!</definedName>
    <definedName name="EILName_1">[7]Обновление!#REF!</definedName>
    <definedName name="Ex">#REF!</definedName>
    <definedName name="Excel_BuiltIn_Databas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"$#ССЫЛ!.$A$2:$E$8"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7">"$#ССЫЛ!.$A$2:$E$5"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4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4">#REF!</definedName>
    <definedName name="fdghjjgbfs">#REF!</definedName>
    <definedName name="fgh">[11]топография!#REF!</definedName>
    <definedName name="h">#REF!</definedName>
    <definedName name="hfcxtn" localSheetId="1" hidden="1">#REF!</definedName>
    <definedName name="hfcxtn" hidden="1">#REF!</definedName>
    <definedName name="hPriceRange">[6]Лист1!#REF!</definedName>
    <definedName name="hPriceRange_1">[7]Цена!#REF!</definedName>
    <definedName name="i">#REF!</definedName>
    <definedName name="idPriceColumn">[6]Лист1!#REF!</definedName>
    <definedName name="idPriceColumn_1">[7]Цена!#REF!</definedName>
    <definedName name="iii">#REF!</definedName>
    <definedName name="iiiii">#REF!</definedName>
    <definedName name="Ind">#REF!</definedName>
    <definedName name="infl">[12]ПДР!#REF!</definedName>
    <definedName name="Itog" localSheetId="1">#REF!</definedName>
    <definedName name="Itog">#REF!</definedName>
    <definedName name="Iквартал2014">[13]Индексы!$A$2:$A$18</definedName>
    <definedName name="jhff_hhfhfj">#REF!</definedName>
    <definedName name="jkjhggh">#REF!</definedName>
    <definedName name="Jkz">'[14]СметаСводная гост'!$F$8</definedName>
    <definedName name="kp">[12]ПДР!#REF!</definedName>
    <definedName name="KPlan">#REF!</definedName>
    <definedName name="l">#REF!</definedName>
    <definedName name="language">#REF!</definedName>
    <definedName name="ljujhunb">[10]топография!#REF!</definedName>
    <definedName name="m">#REF!</definedName>
    <definedName name="mmm" localSheetId="1">#REF!</definedName>
    <definedName name="mmm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>#REF!</definedName>
    <definedName name="ngh">[3]топография!#REF!</definedName>
    <definedName name="NumColJournal">#REF!</definedName>
    <definedName name="o">#REF!</definedName>
    <definedName name="Obj">#REF!</definedName>
    <definedName name="OELName">[6]Лист1!#REF!</definedName>
    <definedName name="OELName_1">[7]Обновление!#REF!</definedName>
    <definedName name="OPLName">[6]Лист1!#REF!</definedName>
    <definedName name="OPLName_1">[7]Обновление!#REF!</definedName>
    <definedName name="oppp">#REF!</definedName>
    <definedName name="p">[6]Лист1!#REF!</definedName>
    <definedName name="p_1">[7]Product!#REF!</definedName>
    <definedName name="pp">#REF!</definedName>
    <definedName name="PriceRange">[6]Лист1!#REF!</definedName>
    <definedName name="PriceRange_1">[7]Цена!#REF!</definedName>
    <definedName name="Print_Area">#REF!</definedName>
    <definedName name="Print_Titles" localSheetId="4">'ЛС 12-01-01'!$15:$15</definedName>
    <definedName name="propis">#REF!</definedName>
    <definedName name="q">#REF!</definedName>
    <definedName name="qqqqqqq">[15]топография!#REF!</definedName>
    <definedName name="qqqqqqqqqqqqqqqqqqqqqqqqqqqqqqqqqqq">#REF!</definedName>
    <definedName name="rehl">#REF!</definedName>
    <definedName name="rf">#REF!</definedName>
    <definedName name="rr">'[16]Пример расчета'!#REF!</definedName>
    <definedName name="rtyrty">#REF!</definedName>
    <definedName name="SD_DC">#REF!</definedName>
    <definedName name="sdd">[3]топография!#REF!</definedName>
    <definedName name="sddsdaD">[10]топография!#REF!</definedName>
    <definedName name="SDDsfd">#REF!</definedName>
    <definedName name="SDSA">#REF!</definedName>
    <definedName name="SF_SFs">#REF!</definedName>
    <definedName name="SM" localSheetId="1">#REF!</definedName>
    <definedName name="SM">#REF!</definedName>
    <definedName name="SM_SM" localSheetId="1">#REF!</definedName>
    <definedName name="SM_SM">#REF!</definedName>
    <definedName name="SM_STO" localSheetId="1">#REF!</definedName>
    <definedName name="SM_STO">#REF!</definedName>
    <definedName name="SM_STO_1" localSheetId="1">'[17]СМЕТА проект'!#REF!</definedName>
    <definedName name="SM_STO_1">'[17]СМЕТА проект'!#REF!</definedName>
    <definedName name="SM_STO1" localSheetId="1">#REF!</definedName>
    <definedName name="SM_STO1">#REF!</definedName>
    <definedName name="SM_STO2" localSheetId="1">#REF!</definedName>
    <definedName name="SM_STO2">#REF!</definedName>
    <definedName name="SM_STO3" localSheetId="1">#REF!</definedName>
    <definedName name="SM_STO3">#REF!</definedName>
    <definedName name="Smmmmmmmmmmmmmmm" localSheetId="1">#REF!</definedName>
    <definedName name="Smmmmmmmmmmmmmmm">#REF!</definedName>
    <definedName name="SmPr">#REF!</definedName>
    <definedName name="Status">#REF!</definedName>
    <definedName name="SUM_" localSheetId="1">#REF!</definedName>
    <definedName name="SUM_">#REF!</definedName>
    <definedName name="SUM_1" localSheetId="1">#REF!</definedName>
    <definedName name="SUM_1">#REF!</definedName>
    <definedName name="sum_2" localSheetId="1">#REF!</definedName>
    <definedName name="sum_2">#REF!</definedName>
    <definedName name="SUM_3" localSheetId="1">#REF!</definedName>
    <definedName name="SUM_3">#REF!</definedName>
    <definedName name="sum_4" localSheetId="1">#REF!</definedName>
    <definedName name="sum_4">#REF!</definedName>
    <definedName name="SV" localSheetId="1">#REF!</definedName>
    <definedName name="SV">#REF!</definedName>
    <definedName name="SV_STO" localSheetId="1">#REF!</definedName>
    <definedName name="SV_STO">#REF!</definedName>
    <definedName name="t">#REF!</definedName>
    <definedName name="Time_diff">#REF!</definedName>
    <definedName name="Times" localSheetId="1">#REF!</definedName>
    <definedName name="Times">#REF!</definedName>
    <definedName name="Times___0">#REF!</definedName>
    <definedName name="ujl">#REF!</definedName>
    <definedName name="USA">[18]Шкаф!#REF!</definedName>
    <definedName name="USA_1">#REF!</definedName>
    <definedName name="v">#REF!</definedName>
    <definedName name="VH">#REF!</definedName>
    <definedName name="vhjk">[4]топография!#REF!</definedName>
    <definedName name="w">#REF!</definedName>
    <definedName name="wrn.1." hidden="1">{#N/A,#N/A,FALSE,"Шаблон_Спец1"}</definedName>
    <definedName name="xh">#REF!</definedName>
    <definedName name="y">#REF!</definedName>
    <definedName name="Yamaha_26">#REF!</definedName>
    <definedName name="yyy">#REF!</definedName>
    <definedName name="ZAK1" localSheetId="1">#REF!</definedName>
    <definedName name="ZAK1">#REF!</definedName>
    <definedName name="ZAK2" localSheetId="1">#REF!</definedName>
    <definedName name="ZAK2">#REF!</definedName>
    <definedName name="zak3">#REF!</definedName>
    <definedName name="zxdc">#REF!</definedName>
    <definedName name="zzzz" localSheetId="1">#REF!</definedName>
    <definedName name="zzzz">#REF!</definedName>
    <definedName name="а" localSheetId="1">#REF!</definedName>
    <definedName name="а">#REF!</definedName>
    <definedName name="а1">#REF!</definedName>
    <definedName name="а12">#REF!</definedName>
    <definedName name="а124545">#REF!</definedName>
    <definedName name="А15">#REF!</definedName>
    <definedName name="А2" localSheetId="1">#REF!</definedName>
    <definedName name="А2">#REF!</definedName>
    <definedName name="А34">#REF!</definedName>
    <definedName name="а35">#REF!</definedName>
    <definedName name="а36" localSheetId="1">#REF!</definedName>
    <definedName name="а36">#REF!</definedName>
    <definedName name="аа" localSheetId="1">#REF!</definedName>
    <definedName name="аа">#REF!</definedName>
    <definedName name="ааа" localSheetId="1">#REF!</definedName>
    <definedName name="ааа">#REF!</definedName>
    <definedName name="аааа">#REF!</definedName>
    <definedName name="ааааа">#REF!</definedName>
    <definedName name="аааааа">#REF!</definedName>
    <definedName name="ааааааа">#REF!</definedName>
    <definedName name="аб">#REF!</definedName>
    <definedName name="Абоненты">[19]!Таблица18[Абонент]</definedName>
    <definedName name="ав" localSheetId="1">#REF!</definedName>
    <definedName name="ав">#REF!</definedName>
    <definedName name="авввввввввввввввввввв">#REF!</definedName>
    <definedName name="авпявап">#REF!</definedName>
    <definedName name="авпяпав">#REF!</definedName>
    <definedName name="авРВп">#REF!</definedName>
    <definedName name="авс" localSheetId="1">#REF!</definedName>
    <definedName name="авс">#REF!</definedName>
    <definedName name="аву" localSheetId="1">#REF!</definedName>
    <definedName name="аву">#REF!</definedName>
    <definedName name="аглвг">#REF!</definedName>
    <definedName name="админ">#REF!</definedName>
    <definedName name="аднг">#REF!</definedName>
    <definedName name="адоад">#REF!</definedName>
    <definedName name="адожд">#REF!</definedName>
    <definedName name="ае">#REF!</definedName>
    <definedName name="акп" localSheetId="1">#REF!</definedName>
    <definedName name="акп">#REF!</definedName>
    <definedName name="АКСТ">'[20]Лист опроса'!$B$22</definedName>
    <definedName name="ало">#REF!</definedName>
    <definedName name="Алтайский_край">#REF!</definedName>
    <definedName name="Алтайский_край_1">#REF!</definedName>
    <definedName name="Амурская_область">#REF!</definedName>
    <definedName name="Амурская_область_1">#REF!</definedName>
    <definedName name="ангданга">#REF!</definedName>
    <definedName name="ангщ">#REF!</definedName>
    <definedName name="анд">#REF!</definedName>
    <definedName name="анол">#REF!</definedName>
    <definedName name="анрл">[3]топография!#REF!</definedName>
    <definedName name="аода">#REF!</definedName>
    <definedName name="аодадо">#REF!</definedName>
    <definedName name="аодра">#REF!</definedName>
    <definedName name="аол">[3]топография!#REF!</definedName>
    <definedName name="аолрмб">[21]Вспомогательный!$D$77</definedName>
    <definedName name="аопы">#REF!</definedName>
    <definedName name="аопыао">#REF!</definedName>
    <definedName name="аоыао">#REF!</definedName>
    <definedName name="ап">#REF!</definedName>
    <definedName name="ап12">#REF!</definedName>
    <definedName name="апиоварп">#REF!</definedName>
    <definedName name="апоап">#REF!</definedName>
    <definedName name="аповоп">#REF!</definedName>
    <definedName name="апопр">#REF!</definedName>
    <definedName name="апорапо">#REF!</definedName>
    <definedName name="апотиа">#REF!</definedName>
    <definedName name="апоыа">#REF!</definedName>
    <definedName name="апоыаоп">#REF!</definedName>
    <definedName name="апоыапо">#REF!</definedName>
    <definedName name="апоыоо">#REF!</definedName>
    <definedName name="апр" localSheetId="1">[22]топография!#REF!</definedName>
    <definedName name="апр">[22]топография!#REF!</definedName>
    <definedName name="аправи">#REF!</definedName>
    <definedName name="апрво">#REF!</definedName>
    <definedName name="апрыа">#REF!</definedName>
    <definedName name="апрыапр">[3]топография!#REF!</definedName>
    <definedName name="апыо">#REF!</definedName>
    <definedName name="апырр">#REF!</definedName>
    <definedName name="араера">#REF!</definedName>
    <definedName name="арбь">#REF!</definedName>
    <definedName name="арл">#REF!</definedName>
    <definedName name="арла">[3]топография!#REF!</definedName>
    <definedName name="арнгоа">#REF!</definedName>
    <definedName name="аро">#REF!</definedName>
    <definedName name="ародар">#REF!</definedName>
    <definedName name="ародард">[3]топография!#REF!</definedName>
    <definedName name="ародарод">#REF!</definedName>
    <definedName name="ародра">#REF!</definedName>
    <definedName name="арол">#REF!</definedName>
    <definedName name="аролаол">#REF!</definedName>
    <definedName name="арпа">#REF!</definedName>
    <definedName name="Архангельская_область">#REF!</definedName>
    <definedName name="Архангельская_область_1">#REF!</definedName>
    <definedName name="арьдбра">[3]топография!#REF!</definedName>
    <definedName name="Астраханская_область">#REF!</definedName>
    <definedName name="АСУТП">#REF!</definedName>
    <definedName name="аф">[23]Сводный!#REF!</definedName>
    <definedName name="АФС" localSheetId="1">[5]топография!#REF!</definedName>
    <definedName name="АФС">[5]топография!#REF!</definedName>
    <definedName name="ачпо">[10]топография!#REF!</definedName>
    <definedName name="аыв">#REF!</definedName>
    <definedName name="аыоап">#REF!</definedName>
    <definedName name="аыоапо">#REF!</definedName>
    <definedName name="аыопыао">#REF!</definedName>
    <definedName name="аыпр">[4]топография!#REF!</definedName>
    <definedName name="аыпрыпр">#REF!</definedName>
    <definedName name="аыыпо">[3]топография!#REF!</definedName>
    <definedName name="б">#REF!</definedName>
    <definedName name="база">#REF!</definedName>
    <definedName name="_xlnm.Database">#REF!</definedName>
    <definedName name="базовые">#REF!</definedName>
    <definedName name="БАК2">#REF!</definedName>
    <definedName name="Белгородская_область">#REF!</definedName>
    <definedName name="блр4545">#REF!</definedName>
    <definedName name="Богат">[24]СметаСводная!$C$8</definedName>
    <definedName name="Больш">#REF!</definedName>
    <definedName name="бпрбь">#REF!</definedName>
    <definedName name="Брянская_область">#REF!</definedName>
    <definedName name="Буровой_понтон">#REF!</definedName>
    <definedName name="быч">'[25]свод 2'!$A$7</definedName>
    <definedName name="бьюждж">#REF!</definedName>
    <definedName name="бю.бю.">#REF!</definedName>
    <definedName name="в">#REF!</definedName>
    <definedName name="В5">#REF!</definedName>
    <definedName name="Ва">#REF!</definedName>
    <definedName name="ва3">#REF!</definedName>
    <definedName name="вав">[26]топография!#REF!</definedName>
    <definedName name="вава">#REF!</definedName>
    <definedName name="вавввввввввввввв">#REF!</definedName>
    <definedName name="ваепкн">[10]топография!#REF!</definedName>
    <definedName name="ВАЛ_">#REF!</definedName>
    <definedName name="ВАЛ_1">#REF!</definedName>
    <definedName name="ВАЛ_4">#REF!</definedName>
    <definedName name="Валаам">#REF!</definedName>
    <definedName name="вангл">#REF!</definedName>
    <definedName name="ванлр">#REF!</definedName>
    <definedName name="ванол">[4]топография!#REF!</definedName>
    <definedName name="вао">#REF!</definedName>
    <definedName name="вап" localSheetId="1">#REF!</definedName>
    <definedName name="вап">#REF!</definedName>
    <definedName name="вапвя">#REF!</definedName>
    <definedName name="вапвярваряарарар">#REF!</definedName>
    <definedName name="вапр">#REF!</definedName>
    <definedName name="вапрв">#REF!</definedName>
    <definedName name="вапяп">#REF!</definedName>
    <definedName name="вар">#REF!</definedName>
    <definedName name="варвп">#REF!</definedName>
    <definedName name="варо">#REF!</definedName>
    <definedName name="васывтаыоврам">#REF!</definedName>
    <definedName name="ВАФ">#REF!</definedName>
    <definedName name="ваыцапц">#REF!</definedName>
    <definedName name="вб">'[27]ЛЧ Р'!$C$55:$H$62</definedName>
    <definedName name="ввв" localSheetId="1">#REF!</definedName>
    <definedName name="ввв">#REF!</definedName>
    <definedName name="вввв">#REF!</definedName>
    <definedName name="вген">#REF!</definedName>
    <definedName name="вглльа">#REF!</definedName>
    <definedName name="ве">#REF!</definedName>
    <definedName name="ведущий">#REF!</definedName>
    <definedName name="венл">#REF!</definedName>
    <definedName name="вено">#REF!</definedName>
    <definedName name="веноевн">#REF!</definedName>
    <definedName name="венолвенп">#REF!</definedName>
    <definedName name="веноь">#REF!</definedName>
    <definedName name="венрол">#REF!</definedName>
    <definedName name="венш">#REF!</definedName>
    <definedName name="вео">#REF!</definedName>
    <definedName name="веше">#REF!</definedName>
    <definedName name="вика" localSheetId="1">#REF!</definedName>
    <definedName name="вика">#REF!</definedName>
    <definedName name="вирваы">#REF!</definedName>
    <definedName name="вкпвп">#REF!</definedName>
    <definedName name="ВЛ">[28]Инд_1_16!$B$8</definedName>
    <definedName name="Владимирская_область">#REF!</definedName>
    <definedName name="влнг">[3]топография!#REF!</definedName>
    <definedName name="внеове">#REF!</definedName>
    <definedName name="внеое">#REF!</definedName>
    <definedName name="внлг">#REF!</definedName>
    <definedName name="внорьп">#REF!</definedName>
    <definedName name="внр">#REF!</definedName>
    <definedName name="вов">#REF!</definedName>
    <definedName name="вое">#REF!</definedName>
    <definedName name="Волгоградская_область">#REF!</definedName>
    <definedName name="Вологодская_область">#REF!</definedName>
    <definedName name="Вологодская_область_1">#REF!</definedName>
    <definedName name="вопрв">#REF!</definedName>
    <definedName name="вопров">#REF!</definedName>
    <definedName name="Воронежская_область">#REF!</definedName>
    <definedName name="вп">#REF!</definedName>
    <definedName name="ВПА">#REF!</definedName>
    <definedName name="впо">#REF!</definedName>
    <definedName name="впоп">[10]топография!#REF!</definedName>
    <definedName name="впор">#REF!</definedName>
    <definedName name="впр">#REF!</definedName>
    <definedName name="впрвпр">#REF!</definedName>
    <definedName name="впрл">#REF!</definedName>
    <definedName name="впрлвпр">#REF!</definedName>
    <definedName name="впрлпр">#REF!</definedName>
    <definedName name="впрлрпл">#REF!</definedName>
    <definedName name="впро">#REF!</definedName>
    <definedName name="впров">#REF!</definedName>
    <definedName name="впрь">#REF!</definedName>
    <definedName name="впрьвп">#REF!</definedName>
    <definedName name="впрьрь">#REF!</definedName>
    <definedName name="вр">#REF!</definedName>
    <definedName name="вравар" localSheetId="1">#REF!</definedName>
    <definedName name="вравар">#REF!</definedName>
    <definedName name="вро">#REF!</definedName>
    <definedName name="вров">#REF!</definedName>
    <definedName name="вровап">#REF!</definedName>
    <definedName name="врп">#REF!</definedName>
    <definedName name="врплнл">#REF!</definedName>
    <definedName name="врпов">#REF!</definedName>
    <definedName name="врповор">#REF!</definedName>
    <definedName name="врпьт">[3]топография!#REF!</definedName>
    <definedName name="врь">[10]топография!#REF!</definedName>
    <definedName name="врьпврь">#REF!</definedName>
    <definedName name="Всего_по_смете">#REF!</definedName>
    <definedName name="ВсегоРучБур">[29]СмРучБур!$J$40</definedName>
    <definedName name="ВсегоШурфов">#REF!</definedName>
    <definedName name="Вспомогательные_работы">#REF!</definedName>
    <definedName name="ВТ">#REF!</definedName>
    <definedName name="втор_кат">#REF!</definedName>
    <definedName name="второй">#REF!</definedName>
    <definedName name="втратар">#REF!</definedName>
    <definedName name="выаыва">#REF!</definedName>
    <definedName name="выфвы">[12]ПДР!#REF!</definedName>
    <definedName name="Вычислительная_техника">[18]Коэфф1.!#REF!</definedName>
    <definedName name="Вычислительная_техника_1">#REF!</definedName>
    <definedName name="выы">#REF!</definedName>
    <definedName name="г">#REF!</definedName>
    <definedName name="газ">'[30]свод 3'!$D$13</definedName>
    <definedName name="ГАП">#REF!</definedName>
    <definedName name="ГГГ">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>[9]топография!#REF!</definedName>
    <definedName name="гелог" localSheetId="1">#REF!</definedName>
    <definedName name="гелог">#REF!</definedName>
    <definedName name="гео" localSheetId="1">#REF!</definedName>
    <definedName name="гео">#REF!</definedName>
    <definedName name="геог">#REF!</definedName>
    <definedName name="геодезия">#REF!</definedName>
    <definedName name="геол">#REF!</definedName>
    <definedName name="геол.1" localSheetId="1">#REF!</definedName>
    <definedName name="геол.1">#REF!</definedName>
    <definedName name="Геол_Лазаревск" localSheetId="1">[11]топография!#REF!</definedName>
    <definedName name="Геол_Лазаревск">[11]топография!#REF!</definedName>
    <definedName name="геол1" localSheetId="1">#REF!</definedName>
    <definedName name="геол1">#REF!</definedName>
    <definedName name="геология">#REF!</definedName>
    <definedName name="геоф" localSheetId="1">#REF!</definedName>
    <definedName name="геоф">#REF!</definedName>
    <definedName name="Геофиз" localSheetId="1">#REF!</definedName>
    <definedName name="Геофиз">#REF!</definedName>
    <definedName name="геофизика" localSheetId="1">#REF!</definedName>
    <definedName name="геофизика">#REF!</definedName>
    <definedName name="Гидр">[31]топография!#REF!</definedName>
    <definedName name="Гидра" localSheetId="1">[32]топография!#REF!</definedName>
    <definedName name="Гидра">[32]топография!#REF!</definedName>
    <definedName name="Гидро" localSheetId="1">[32]топография!#REF!</definedName>
    <definedName name="Гидро">[32]топография!#REF!</definedName>
    <definedName name="гидро1" localSheetId="1">#REF!</definedName>
    <definedName name="гидро1">#REF!</definedName>
    <definedName name="гидрол" localSheetId="1">#REF!</definedName>
    <definedName name="гидрол">#REF!</definedName>
    <definedName name="Гидролог" localSheetId="1">#REF!</definedName>
    <definedName name="Гидролог">#REF!</definedName>
    <definedName name="Гидрология_7.03.08" localSheetId="1">[10]топография!#REF!</definedName>
    <definedName name="Гидрология_7.03.08">[10]топография!#REF!</definedName>
    <definedName name="ГИП" localSheetId="1">#REF!</definedName>
    <definedName name="ГИП">#REF!</definedName>
    <definedName name="гк">[33]СметаСводная!$H$2</definedName>
    <definedName name="глрп">#REF!</definedName>
    <definedName name="гном">#REF!</definedName>
    <definedName name="го">[34]сводная!$E$9</definedName>
    <definedName name="говно">#REF!</definedName>
    <definedName name="гор">#REF!</definedName>
    <definedName name="гос">#REF!</definedName>
    <definedName name="гпдш">#REF!</definedName>
    <definedName name="гпшд">#REF!</definedName>
    <definedName name="график">#REF!</definedName>
    <definedName name="гш">#REF!</definedName>
    <definedName name="гшд">#REF!</definedName>
    <definedName name="гшн">#REF!</definedName>
    <definedName name="гшпшщ">[35]топография!#REF!</definedName>
    <definedName name="гшшг">NA()</definedName>
    <definedName name="гшщ">#REF!</definedName>
    <definedName name="Д">#REF!</definedName>
    <definedName name="д1">#REF!</definedName>
    <definedName name="д10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н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 localSheetId="1">[36]Смета!#REF!</definedName>
    <definedName name="дд">[36]Смета!#REF!</definedName>
    <definedName name="ддд">#REF!</definedName>
    <definedName name="ддддд" localSheetId="1">#REF!</definedName>
    <definedName name="ддддд">#REF!</definedName>
    <definedName name="десятый">#REF!</definedName>
    <definedName name="Дефлятор" localSheetId="1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>'[16]Пример расчета'!#REF!</definedName>
    <definedName name="диапазон">#REF!</definedName>
    <definedName name="дир">[37]СметаСводная!$C$11</definedName>
    <definedName name="Диск">#REF!</definedName>
    <definedName name="длдл">#REF!</definedName>
    <definedName name="Длинна_границы" localSheetId="1">#REF!</definedName>
    <definedName name="Длинна_границы">#REF!</definedName>
    <definedName name="Длинна_трассы" localSheetId="1">#REF!</definedName>
    <definedName name="Длинна_трассы">#REF!</definedName>
    <definedName name="ДЛО">#REF!</definedName>
    <definedName name="длозщшзщдлжб">#REF!</definedName>
    <definedName name="длолдолд">#REF!</definedName>
    <definedName name="длощшл">#REF!</definedName>
    <definedName name="Дн_ставка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>#REF!</definedName>
    <definedName name="доорп">#REF!</definedName>
    <definedName name="Доп._оборудование">[18]Коэфф1.!#REF!</definedName>
    <definedName name="Доп._оборудование_1">#REF!</definedName>
    <definedName name="Доп_оборуд">#REF!</definedName>
    <definedName name="допдшгед">#REF!</definedName>
    <definedName name="Дорога">[18]Шкаф!#REF!</definedName>
    <definedName name="Дорога_1">#REF!</definedName>
    <definedName name="дп">#REF!</definedName>
    <definedName name="др">#REF!</definedName>
    <definedName name="ДСК" localSheetId="1">[10]топография!#REF!</definedName>
    <definedName name="ДСК">[10]топография!#REF!</definedName>
    <definedName name="ДСК_14">[10]топография!#REF!</definedName>
    <definedName name="дск_15">[10]топография!#REF!</definedName>
    <definedName name="дск1">[40]топография!#REF!</definedName>
    <definedName name="дтс">'[41]СметаСводная Рыб'!$C$13</definedName>
    <definedName name="дщшю">#REF!</definedName>
    <definedName name="дэ">#REF!</definedName>
    <definedName name="е">#REF!</definedName>
    <definedName name="евнл">#REF!</definedName>
    <definedName name="евнлен">#REF!</definedName>
    <definedName name="ЕВР">[42]Поставка!$H$13</definedName>
    <definedName name="Еврейская_автономная_область">#REF!</definedName>
    <definedName name="Еврейская_автономная_область_1">#REF!</definedName>
    <definedName name="еврор">#REF!</definedName>
    <definedName name="еврь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н">#REF!</definedName>
    <definedName name="енвлпр">#REF!</definedName>
    <definedName name="енг">#REF!</definedName>
    <definedName name="енк">#REF!</definedName>
    <definedName name="енлопр">#REF!</definedName>
    <definedName name="ено">#REF!</definedName>
    <definedName name="еное">#REF!</definedName>
    <definedName name="еноу">#REF!</definedName>
    <definedName name="еншге">#REF!</definedName>
    <definedName name="еншоеп">#REF!</definedName>
    <definedName name="ео">#REF!</definedName>
    <definedName name="еов">#REF!</definedName>
    <definedName name="ер">#REF!</definedName>
    <definedName name="еуг">#REF!</definedName>
    <definedName name="ешеп">#REF!</definedName>
    <definedName name="ешлпе">#REF!</definedName>
    <definedName name="еыкг">[3]топография!#REF!</definedName>
    <definedName name="жджд">#REF!</definedName>
    <definedName name="ждл">#REF!</definedName>
    <definedName name="жж">[21]Вспомогательный!$D$80</definedName>
    <definedName name="жжж" localSheetId="1">#REF!</definedName>
    <definedName name="жжж">#REF!</definedName>
    <definedName name="жпф" localSheetId="1">#REF!</definedName>
    <definedName name="жпф">#REF!</definedName>
    <definedName name="Зависимые">#REF!</definedName>
    <definedName name="_xlnm.Print_Titles" localSheetId="3">'ЛС 02-01-01'!$35:$35</definedName>
    <definedName name="ЗаказДолжность">[43]ОбмОбслЗемОд!$B$67</definedName>
    <definedName name="ЗаказИмя">[43]ОбмОбслЗемОд!$C$69</definedName>
    <definedName name="Заказчик" localSheetId="1">#REF!</definedName>
    <definedName name="Заказчик">#REF!</definedName>
    <definedName name="Зел">'[44]Смета сводная (список)'!$D$6</definedName>
    <definedName name="зжшщз">[45]топография!#REF!</definedName>
    <definedName name="ЗИП_Всего">'[18]Прайс лист'!#REF!</definedName>
    <definedName name="ЗИП_Всего_1">#REF!</definedName>
    <definedName name="зит">'[46]СВОДКА '!$E$8</definedName>
    <definedName name="зощр">#REF!</definedName>
    <definedName name="зщщз">[5]топография!#REF!</definedName>
    <definedName name="ЗЮзя">#REF!</definedName>
    <definedName name="Ивановская_область">#REF!</definedName>
    <definedName name="ивпт">#REF!</definedName>
    <definedName name="ии">#REF!</definedName>
    <definedName name="ик" localSheetId="1">#REF!</definedName>
    <definedName name="ик">#REF!</definedName>
    <definedName name="имми">[3]топография!#REF!</definedName>
    <definedName name="имт">#REF!</definedName>
    <definedName name="Инвестор">#REF!</definedName>
    <definedName name="Инд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фл">#REF!</definedName>
    <definedName name="иолд">#REF!</definedName>
    <definedName name="иошль">#REF!</definedName>
    <definedName name="ип">#REF!</definedName>
    <definedName name="ипрвар">#REF!</definedName>
    <definedName name="ИПусто" localSheetId="1">#REF!</definedName>
    <definedName name="ИПусто">#REF!</definedName>
    <definedName name="Иркутская_область">#REF!</definedName>
    <definedName name="Иркутская_область_1">#REF!</definedName>
    <definedName name="ис">'[47]См 1 наруж.водопровод'!$D$6</definedName>
    <definedName name="ИС__И.Максимов">#REF!</definedName>
    <definedName name="Исходныеданные">[48]Список!$E$12:$BZ$790</definedName>
    <definedName name="итог">#REF!</definedName>
    <definedName name="Итого_ЗПМ__по_рес_расчету_с_учетом_к_тов">#REF!</definedName>
    <definedName name="Итого_ЗПМ_в_базисных_ценах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по_разделу_V">#REF!</definedName>
    <definedName name="Итого_по_смете">#REF!</definedName>
    <definedName name="Итого_СП_в_базисных_ценах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>#REF!</definedName>
    <definedName name="итьоиьб">#REF!</definedName>
    <definedName name="й">#REF!</definedName>
    <definedName name="йцйу3йк" localSheetId="1">#REF!</definedName>
    <definedName name="йцйу3йк">#REF!</definedName>
    <definedName name="йцйц">NA()</definedName>
    <definedName name="йцу" localSheetId="1">#REF!</definedName>
    <definedName name="йцу">#REF!</definedName>
    <definedName name="К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ардино_Балкарская_Республика">#REF!</definedName>
    <definedName name="Кабели">[18]Коэфф1.!#REF!</definedName>
    <definedName name="Кабели_1">#REF!</definedName>
    <definedName name="кабель">#REF!</definedName>
    <definedName name="кака" localSheetId="1">#REF!</definedName>
    <definedName name="кака">#REF!</definedName>
    <definedName name="Калининградская_область">#REF!</definedName>
    <definedName name="калплан" localSheetId="1">#REF!</definedName>
    <definedName name="калплан">#REF!</definedName>
    <definedName name="Калужская_область">#REF!</definedName>
    <definedName name="Камеральных">#REF!</definedName>
    <definedName name="Камчатская_область">#REF!</definedName>
    <definedName name="Камчатская_область_1">#REF!</definedName>
    <definedName name="Карачаево_Черкесская_Республика">#REF!</definedName>
    <definedName name="КАТ1" localSheetId="1">#REF!</definedName>
    <definedName name="КАТ1">#REF!</definedName>
    <definedName name="Категория_сложности" localSheetId="1">#REF!</definedName>
    <definedName name="Категория_сложности">#REF!</definedName>
    <definedName name="катя" localSheetId="1">#REF!</definedName>
    <definedName name="катя">#REF!</definedName>
    <definedName name="КВАРТАЛ">[50]Индексы!$A$2:$A$11</definedName>
    <definedName name="кгкг" localSheetId="1">#REF!</definedName>
    <definedName name="кгкг">#REF!</definedName>
    <definedName name="кеке" localSheetId="1">#REF!</definedName>
    <definedName name="кеке">#REF!</definedName>
    <definedName name="Кемеровская_область">#REF!</definedName>
    <definedName name="Кемеровская_область_1">#REF!</definedName>
    <definedName name="кенрке">#REF!</definedName>
    <definedName name="кенроолтьб" localSheetId="1">#REF!</definedName>
    <definedName name="кенроолтьб">#REF!</definedName>
    <definedName name="кергк">#REF!</definedName>
    <definedName name="керл">#REF!</definedName>
    <definedName name="КИП">#REF!</definedName>
    <definedName name="КИПиавтом">#REF!</definedName>
    <definedName name="Кировская_область">#REF!</definedName>
    <definedName name="Кировская_область_1">#REF!</definedName>
    <definedName name="ккее">#REF!</definedName>
    <definedName name="ккк" localSheetId="1">#REF!</definedName>
    <definedName name="ккк">#REF!</definedName>
    <definedName name="КЛ">[28]Инд_1_16!$B$6</definedName>
    <definedName name="кмцамцупмуцимпы">[51]топография!#REF!</definedName>
    <definedName name="кн">[3]топография!#REF!</definedName>
    <definedName name="кнгоре">#REF!</definedName>
    <definedName name="книга" localSheetId="1">#REF!</definedName>
    <definedName name="книга">#REF!</definedName>
    <definedName name="Кобщ">#REF!</definedName>
    <definedName name="КОД">#REF!</definedName>
    <definedName name="кол">#REF!</definedName>
    <definedName name="Количество_землепользователей" localSheetId="1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>#REF!</definedName>
    <definedName name="Количество_культур" localSheetId="1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1">#REF!</definedName>
    <definedName name="Количество_планшетов">#REF!</definedName>
    <definedName name="Количество_предприятий" localSheetId="1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>#REF!</definedName>
    <definedName name="Колп">'[53]СметаСводная Колпино'!$C$5</definedName>
    <definedName name="ком">[54]топография!#REF!</definedName>
    <definedName name="ком.">#REF!</definedName>
    <definedName name="Командировочные_расходы" localSheetId="1">#REF!</definedName>
    <definedName name="Командировочные_расходы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>[18]Коэфф1.!#REF!</definedName>
    <definedName name="Контроллер_1">#REF!</definedName>
    <definedName name="кор">#REF!</definedName>
    <definedName name="кореал">#REF!</definedName>
    <definedName name="Корнеева" localSheetId="1">#REF!</definedName>
    <definedName name="Корнеева">#REF!</definedName>
    <definedName name="Костромская_область">#REF!</definedName>
    <definedName name="КОЭФ">[57]Показатели!#REF!</definedName>
    <definedName name="КОЭФ4">[50]Показатели!$B$124:$B$127</definedName>
    <definedName name="КоэфБезПоля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>[57]Показатели!#REF!</definedName>
    <definedName name="КОЭФФ1">[50]Показатели!$A$72:$A$76</definedName>
    <definedName name="КОЭФФ2">[57]Показатели!#REF!,[57]Показатели!#REF!,[57]Показатели!#REF!</definedName>
    <definedName name="Коэффициент" localSheetId="1">#REF!</definedName>
    <definedName name="Коэффициент">#REF!</definedName>
    <definedName name="кп">#REF!</definedName>
    <definedName name="Кра">[58]СметаСводная!$E$6</definedName>
    <definedName name="крас">#REF!</definedName>
    <definedName name="Краснодарский_край">#REF!</definedName>
    <definedName name="Красноярский_край">#REF!</definedName>
    <definedName name="Красноярский_край_1">#REF!</definedName>
    <definedName name="Крек">'[20]Лист опроса'!$B$17</definedName>
    <definedName name="_xlnm.Criteria">#REF!</definedName>
    <definedName name="Крп">'[20]Лист опроса'!$B$19</definedName>
    <definedName name="куку" localSheetId="1">#REF!</definedName>
    <definedName name="куку">#REF!</definedName>
    <definedName name="Курганская_область">#REF!</definedName>
    <definedName name="Курганская_область_1">#REF!</definedName>
    <definedName name="курс">#REF!</definedName>
    <definedName name="Курс_1">#REF!</definedName>
    <definedName name="курс_дол">#REF!</definedName>
    <definedName name="Курс_доллара">'[59]Курс доллара'!$A$2</definedName>
    <definedName name="Курс_доллара_США">#REF!</definedName>
    <definedName name="курс1">#REF!</definedName>
    <definedName name="Курская_область">#REF!</definedName>
    <definedName name="кшн">#REF!</definedName>
    <definedName name="Кэл">'[20]Лист опроса'!$B$20</definedName>
    <definedName name="Л">#REF!</definedName>
    <definedName name="ЛабМашБур">[43]СмМашБур!#REF!</definedName>
    <definedName name="лаборатория">#REF!</definedName>
    <definedName name="ЛабШурфов">#REF!</definedName>
    <definedName name="лв">#REF!</definedName>
    <definedName name="лвнг">#REF!</definedName>
    <definedName name="лдллл">#REF!</definedName>
    <definedName name="ЛенЗина">'[60]КП Лен-Зина'!$B$11</definedName>
    <definedName name="ленин">#REF!</definedName>
    <definedName name="Ленинградская_область">#REF!</definedName>
    <definedName name="лес">'[61]сводная лес угвэ'!$D$8</definedName>
    <definedName name="Липецкая_область">#REF!</definedName>
    <definedName name="лист" localSheetId="1" hidden="1">#REF!</definedName>
    <definedName name="лист" hidden="1">#REF!</definedName>
    <definedName name="Лист_1">#REF!</definedName>
    <definedName name="Лист1">#REF!</definedName>
    <definedName name="Лифты">#REF!</definedName>
    <definedName name="лкон">#REF!</definedName>
    <definedName name="лл" localSheetId="1">#REF!</definedName>
    <definedName name="лл">#REF!</definedName>
    <definedName name="ллддд">#REF!</definedName>
    <definedName name="ллдж" localSheetId="1">#REF!</definedName>
    <definedName name="ллдж">#REF!</definedName>
    <definedName name="ллл">#REF!</definedName>
    <definedName name="лн">#REF!</definedName>
    <definedName name="лнвг">#REF!</definedName>
    <definedName name="лнгва">#REF!</definedName>
    <definedName name="ло" localSheetId="1">#REF!</definedName>
    <definedName name="ло">#REF!</definedName>
    <definedName name="ловпр">#REF!</definedName>
    <definedName name="логалгнеелн">#REF!</definedName>
    <definedName name="лодло">#REF!</definedName>
    <definedName name="лодол">#REF!</definedName>
    <definedName name="лол" localSheetId="1">#REF!</definedName>
    <definedName name="лол">#REF!</definedName>
    <definedName name="лорщшгошщлдбжд">#REF!</definedName>
    <definedName name="лпрра">#REF!</definedName>
    <definedName name="лрал">#REF!</definedName>
    <definedName name="лрлд">#REF!</definedName>
    <definedName name="лрр">#REF!</definedName>
    <definedName name="льолшош">#REF!</definedName>
    <definedName name="люлдюб">[62]Смета!#REF!</definedName>
    <definedName name="м">#REF!</definedName>
    <definedName name="Магаданская_область">#REF!</definedName>
    <definedName name="Магаданская_область_1">#REF!</definedName>
    <definedName name="Мак">[63]сводная!$D$7</definedName>
    <definedName name="МАРЖА">#REF!</definedName>
    <definedName name="Месяцы">#REF!</definedName>
    <definedName name="Месяцы2">#REF!</definedName>
    <definedName name="Месяцы3">#REF!</definedName>
    <definedName name="мж1">'[64]СметаСводная 1 оч'!$D$6</definedName>
    <definedName name="МИ_Т">#REF!</definedName>
    <definedName name="МИА5">#REF!</definedName>
    <definedName name="мил">{0,"овz";1,"z";2,"аz";5,"овz"}</definedName>
    <definedName name="мин">#REF!</definedName>
    <definedName name="Министерство_транспорта__связи_и_автомобильных_дорог_Самарской_области">#REF!</definedName>
    <definedName name="мись">#REF!</definedName>
    <definedName name="мит" localSheetId="1">#REF!</definedName>
    <definedName name="мит">#REF!</definedName>
    <definedName name="мичм">[65]сводная!$D$7</definedName>
    <definedName name="мм">#REF!</definedName>
    <definedName name="МММММММММ" localSheetId="1">#REF!</definedName>
    <definedName name="МММММММММ">#REF!</definedName>
    <definedName name="мн">#REF!</definedName>
    <definedName name="мойка">#REF!</definedName>
    <definedName name="Монтаж">#REF!</definedName>
    <definedName name="Монтажные_работы_в_базисных_ценах">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>#REF!</definedName>
    <definedName name="мотаж2">#REF!</definedName>
    <definedName name="мпртмит">#REF!</definedName>
    <definedName name="мтч">#REF!</definedName>
    <definedName name="мтьюп">#REF!</definedName>
    <definedName name="муж">'[66]СметаСводная П'!$E$6</definedName>
    <definedName name="Мурманская_область">#REF!</definedName>
    <definedName name="Мурманская_область_1">#REF!</definedName>
    <definedName name="нагдл">[3]топография!#REF!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1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#REF!</definedName>
    <definedName name="науки">#REF!</definedName>
    <definedName name="НачПериода">[55]Реестр!$X$4:$X$16</definedName>
    <definedName name="нвле">#REF!</definedName>
    <definedName name="нгагл">#REF!</definedName>
    <definedName name="нго">#REF!</definedName>
    <definedName name="нгоа">#REF!</definedName>
    <definedName name="нгпнрап">#REF!</definedName>
    <definedName name="НДС">#REF!</definedName>
    <definedName name="нево">#REF!</definedName>
    <definedName name="нен">#REF!</definedName>
    <definedName name="неоукено">[70]топография!#REF!</definedName>
    <definedName name="нер">#REF!</definedName>
    <definedName name="нес2">'[71]9 глава'!$B$11:$G$50</definedName>
    <definedName name="неуо">#REF!</definedName>
    <definedName name="Нижегородская_область">#REF!</definedName>
    <definedName name="нии">#REF!</definedName>
    <definedName name="НК">'[72]См 1 наруж.водопровод'!$D$6</definedName>
    <definedName name="но">#REF!</definedName>
    <definedName name="Новгородская_область">#REF!</definedName>
    <definedName name="Новосибирская_область">#REF!</definedName>
    <definedName name="Новосибирская_область_1">#REF!</definedName>
    <definedName name="новый">#REF!</definedName>
    <definedName name="ногуео">#REF!</definedName>
    <definedName name="Номер_договора" localSheetId="1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>граж</definedName>
    <definedName name="Нсапк">'[20]Лист опроса'!$B$34</definedName>
    <definedName name="Нсстр">'[20]Лист опроса'!$B$32</definedName>
    <definedName name="о" localSheetId="1">#REF!</definedName>
    <definedName name="о">#REF!</definedName>
    <definedName name="оа">[3]топография!#REF!</definedName>
    <definedName name="об">#REF!</definedName>
    <definedName name="обл">'[73]Смета сводная (список)'!$E$6</definedName>
    <definedName name="_xlnm.Print_Area" localSheetId="1">ССР!$A$1:$H$84</definedName>
    <definedName name="_xlnm.Print_Area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>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1">#REF!</definedName>
    <definedName name="объем___0">#REF!</definedName>
    <definedName name="объем___0___0" localSheetId="1">#REF!</definedName>
    <definedName name="объем___0___0">#REF!</definedName>
    <definedName name="объем___0___0___0" localSheetId="1">#REF!</definedName>
    <definedName name="объем___0___0___0">#REF!</definedName>
    <definedName name="объем___0___0___0___0" localSheetId="1">#REF!</definedName>
    <definedName name="объем___0___0___0___0">#REF!</definedName>
    <definedName name="объем___0___0___2" localSheetId="1">#REF!</definedName>
    <definedName name="объем___0___0___2">#REF!</definedName>
    <definedName name="объем___0___0___3" localSheetId="1">#REF!</definedName>
    <definedName name="объем___0___0___3">#REF!</definedName>
    <definedName name="объем___0___0___4" localSheetId="1">#REF!</definedName>
    <definedName name="объем___0___0___4">#REF!</definedName>
    <definedName name="объем___0___1" localSheetId="1">#REF!</definedName>
    <definedName name="объем___0___1">#REF!</definedName>
    <definedName name="объем___0___10" localSheetId="1">#REF!</definedName>
    <definedName name="объем___0___10">#REF!</definedName>
    <definedName name="объем___0___12" localSheetId="1">#REF!</definedName>
    <definedName name="объем___0___12">#REF!</definedName>
    <definedName name="объем___0___2" localSheetId="1">#REF!</definedName>
    <definedName name="объем___0___2">#REF!</definedName>
    <definedName name="объем___0___2___0" localSheetId="1">#REF!</definedName>
    <definedName name="объем___0___2___0">#REF!</definedName>
    <definedName name="объем___0___3" localSheetId="1">#REF!</definedName>
    <definedName name="объем___0___3">#REF!</definedName>
    <definedName name="объем___0___4" localSheetId="1">#REF!</definedName>
    <definedName name="объем___0___4">#REF!</definedName>
    <definedName name="объем___0___5" localSheetId="1">#REF!</definedName>
    <definedName name="объем___0___5">#REF!</definedName>
    <definedName name="объем___0___6" localSheetId="1">#REF!</definedName>
    <definedName name="объем___0___6">#REF!</definedName>
    <definedName name="объем___0___8" localSheetId="1">#REF!</definedName>
    <definedName name="объем___0___8">#REF!</definedName>
    <definedName name="объем___1" localSheetId="1">#REF!</definedName>
    <definedName name="объем___1">#REF!</definedName>
    <definedName name="объем___1___0" localSheetId="1">#REF!</definedName>
    <definedName name="объем___1___0">#REF!</definedName>
    <definedName name="объем___10" localSheetId="1">#REF!</definedName>
    <definedName name="объем___10">#REF!</definedName>
    <definedName name="объем___10___0">NA()</definedName>
    <definedName name="объем___10___0___0" localSheetId="1">#REF!</definedName>
    <definedName name="объем___10___0___0">#REF!</definedName>
    <definedName name="объем___10___1" localSheetId="1">#REF!</definedName>
    <definedName name="объем___10___1">#REF!</definedName>
    <definedName name="объем___10___10" localSheetId="1">#REF!</definedName>
    <definedName name="объем___10___10">#REF!</definedName>
    <definedName name="объем___10___12" localSheetId="1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>#REF!</definedName>
    <definedName name="объем___11___0">NA()</definedName>
    <definedName name="объем___11___10" localSheetId="1">#REF!</definedName>
    <definedName name="объем___11___10">#REF!</definedName>
    <definedName name="объем___11___2" localSheetId="1">#REF!</definedName>
    <definedName name="объем___11___2">#REF!</definedName>
    <definedName name="объем___11___4" localSheetId="1">#REF!</definedName>
    <definedName name="объем___11___4">#REF!</definedName>
    <definedName name="объем___11___6" localSheetId="1">#REF!</definedName>
    <definedName name="объем___11___6">#REF!</definedName>
    <definedName name="объем___11___8" localSheetId="1">#REF!</definedName>
    <definedName name="объем___11___8">#REF!</definedName>
    <definedName name="объем___12">NA()</definedName>
    <definedName name="объем___2" localSheetId="1">#REF!</definedName>
    <definedName name="объем___2">#REF!</definedName>
    <definedName name="объем___2___0" localSheetId="1">#REF!</definedName>
    <definedName name="объем___2___0">#REF!</definedName>
    <definedName name="объем___2___0___0" localSheetId="1">#REF!</definedName>
    <definedName name="объем___2___0___0">#REF!</definedName>
    <definedName name="объем___2___0___0___0" localSheetId="1">#REF!</definedName>
    <definedName name="объем___2___0___0___0">#REF!</definedName>
    <definedName name="объем___2___1" localSheetId="1">#REF!</definedName>
    <definedName name="объем___2___1">#REF!</definedName>
    <definedName name="объем___2___10" localSheetId="1">#REF!</definedName>
    <definedName name="объем___2___10">#REF!</definedName>
    <definedName name="объем___2___12" localSheetId="1">#REF!</definedName>
    <definedName name="объем___2___12">#REF!</definedName>
    <definedName name="объем___2___2" localSheetId="1">#REF!</definedName>
    <definedName name="объем___2___2">#REF!</definedName>
    <definedName name="объем___2___3" localSheetId="1">#REF!</definedName>
    <definedName name="объем___2___3">#REF!</definedName>
    <definedName name="объем___2___4" localSheetId="1">#REF!</definedName>
    <definedName name="объем___2___4">#REF!</definedName>
    <definedName name="объем___2___6" localSheetId="1">#REF!</definedName>
    <definedName name="объем___2___6">#REF!</definedName>
    <definedName name="объем___2___8" localSheetId="1">#REF!</definedName>
    <definedName name="объем___2___8">#REF!</definedName>
    <definedName name="объем___3" localSheetId="1">#REF!</definedName>
    <definedName name="объем___3">#REF!</definedName>
    <definedName name="объем___3___0" localSheetId="1">#REF!</definedName>
    <definedName name="объем___3___0">#REF!</definedName>
    <definedName name="объем___3___0___0">NA()</definedName>
    <definedName name="объем___3___10" localSheetId="1">#REF!</definedName>
    <definedName name="объем___3___10">#REF!</definedName>
    <definedName name="объем___3___2" localSheetId="1">#REF!</definedName>
    <definedName name="объем___3___2">#REF!</definedName>
    <definedName name="объем___3___3" localSheetId="1">#REF!</definedName>
    <definedName name="объем___3___3">#REF!</definedName>
    <definedName name="объем___3___4" localSheetId="1">#REF!</definedName>
    <definedName name="объем___3___4">#REF!</definedName>
    <definedName name="объем___3___6" localSheetId="1">#REF!</definedName>
    <definedName name="объем___3___6">#REF!</definedName>
    <definedName name="объем___3___8" localSheetId="1">#REF!</definedName>
    <definedName name="объем___3___8">#REF!</definedName>
    <definedName name="объем___4" localSheetId="1">#REF!</definedName>
    <definedName name="объем___4">#REF!</definedName>
    <definedName name="объем___4___0">NA()</definedName>
    <definedName name="объем___4___0___0" localSheetId="1">#REF!</definedName>
    <definedName name="объем___4___0___0">#REF!</definedName>
    <definedName name="объем___4___0___0___0" localSheetId="1">#REF!</definedName>
    <definedName name="объем___4___0___0___0">#REF!</definedName>
    <definedName name="объем___4___10" localSheetId="1">#REF!</definedName>
    <definedName name="объем___4___10">#REF!</definedName>
    <definedName name="объем___4___12" localSheetId="1">#REF!</definedName>
    <definedName name="объем___4___12">#REF!</definedName>
    <definedName name="объем___4___2" localSheetId="1">#REF!</definedName>
    <definedName name="объем___4___2">#REF!</definedName>
    <definedName name="объем___4___3" localSheetId="1">#REF!</definedName>
    <definedName name="объем___4___3">#REF!</definedName>
    <definedName name="объем___4___4" localSheetId="1">#REF!</definedName>
    <definedName name="объем___4___4">#REF!</definedName>
    <definedName name="объем___4___6" localSheetId="1">#REF!</definedName>
    <definedName name="объем___4___6">#REF!</definedName>
    <definedName name="объем___4___8" localSheetId="1">#REF!</definedName>
    <definedName name="объем___4___8">#REF!</definedName>
    <definedName name="объем___5">NA()</definedName>
    <definedName name="объем___5___0" localSheetId="1">#REF!</definedName>
    <definedName name="объем___5___0">#REF!</definedName>
    <definedName name="объем___5___0___0" localSheetId="1">#REF!</definedName>
    <definedName name="объем___5___0___0">#REF!</definedName>
    <definedName name="объем___5___0___0___0" localSheetId="1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>#REF!</definedName>
    <definedName name="объем___6___0___0" localSheetId="1">#REF!</definedName>
    <definedName name="объем___6___0___0">#REF!</definedName>
    <definedName name="объем___6___0___0___0" localSheetId="1">#REF!</definedName>
    <definedName name="объем___6___0___0___0">#REF!</definedName>
    <definedName name="объем___6___1" localSheetId="1">#REF!</definedName>
    <definedName name="объем___6___1">#REF!</definedName>
    <definedName name="объем___6___10" localSheetId="1">#REF!</definedName>
    <definedName name="объем___6___10">#REF!</definedName>
    <definedName name="объем___6___12" localSheetId="1">#REF!</definedName>
    <definedName name="объем___6___12">#REF!</definedName>
    <definedName name="объем___6___2" localSheetId="1">#REF!</definedName>
    <definedName name="объем___6___2">#REF!</definedName>
    <definedName name="объем___6___4" localSheetId="1">#REF!</definedName>
    <definedName name="объем___6___4">#REF!</definedName>
    <definedName name="объем___6___6" localSheetId="1">#REF!</definedName>
    <definedName name="объем___6___6">#REF!</definedName>
    <definedName name="объем___6___8" localSheetId="1">#REF!</definedName>
    <definedName name="объем___6___8">#REF!</definedName>
    <definedName name="объем___7" localSheetId="1">#REF!</definedName>
    <definedName name="объем___7">#REF!</definedName>
    <definedName name="объем___7___0" localSheetId="1">#REF!</definedName>
    <definedName name="объем___7___0">#REF!</definedName>
    <definedName name="объем___7___10" localSheetId="1">#REF!</definedName>
    <definedName name="объем___7___10">#REF!</definedName>
    <definedName name="объем___7___2" localSheetId="1">#REF!</definedName>
    <definedName name="объем___7___2">#REF!</definedName>
    <definedName name="объем___7___4" localSheetId="1">#REF!</definedName>
    <definedName name="объем___7___4">#REF!</definedName>
    <definedName name="объем___7___6" localSheetId="1">#REF!</definedName>
    <definedName name="объем___7___6">#REF!</definedName>
    <definedName name="объем___7___8" localSheetId="1">#REF!</definedName>
    <definedName name="объем___7___8">#REF!</definedName>
    <definedName name="объем___8" localSheetId="1">#REF!</definedName>
    <definedName name="объем___8">#REF!</definedName>
    <definedName name="объем___8___0" localSheetId="1">#REF!</definedName>
    <definedName name="объем___8___0">#REF!</definedName>
    <definedName name="объем___8___0___0" localSheetId="1">#REF!</definedName>
    <definedName name="объем___8___0___0">#REF!</definedName>
    <definedName name="объем___8___0___0___0" localSheetId="1">#REF!</definedName>
    <definedName name="объем___8___0___0___0">#REF!</definedName>
    <definedName name="объем___8___1" localSheetId="1">#REF!</definedName>
    <definedName name="объем___8___1">#REF!</definedName>
    <definedName name="объем___8___10" localSheetId="1">#REF!</definedName>
    <definedName name="объем___8___10">#REF!</definedName>
    <definedName name="объем___8___12" localSheetId="1">#REF!</definedName>
    <definedName name="объем___8___12">#REF!</definedName>
    <definedName name="объем___8___2" localSheetId="1">#REF!</definedName>
    <definedName name="объем___8___2">#REF!</definedName>
    <definedName name="объем___8___4" localSheetId="1">#REF!</definedName>
    <definedName name="объем___8___4">#REF!</definedName>
    <definedName name="объем___8___6" localSheetId="1">#REF!</definedName>
    <definedName name="объем___8___6">#REF!</definedName>
    <definedName name="объем___8___8" localSheetId="1">#REF!</definedName>
    <definedName name="объем___8___8">#REF!</definedName>
    <definedName name="объем___9" localSheetId="1">#REF!</definedName>
    <definedName name="объем___9">#REF!</definedName>
    <definedName name="объем___9___0" localSheetId="1">#REF!</definedName>
    <definedName name="объем___9___0">#REF!</definedName>
    <definedName name="объем___9___0___0" localSheetId="1">#REF!</definedName>
    <definedName name="объем___9___0___0">#REF!</definedName>
    <definedName name="объем___9___0___0___0" localSheetId="1">#REF!</definedName>
    <definedName name="объем___9___0___0___0">#REF!</definedName>
    <definedName name="объем___9___10" localSheetId="1">#REF!</definedName>
    <definedName name="объем___9___10">#REF!</definedName>
    <definedName name="объем___9___2" localSheetId="1">#REF!</definedName>
    <definedName name="объем___9___2">#REF!</definedName>
    <definedName name="объем___9___4" localSheetId="1">#REF!</definedName>
    <definedName name="объем___9___4">#REF!</definedName>
    <definedName name="объем___9___6" localSheetId="1">#REF!</definedName>
    <definedName name="объем___9___6">#REF!</definedName>
    <definedName name="объем___9___8" localSheetId="1">#REF!</definedName>
    <definedName name="объем___9___8">#REF!</definedName>
    <definedName name="объем1" localSheetId="1">#REF!</definedName>
    <definedName name="объем1">#REF!</definedName>
    <definedName name="ов">#REF!</definedName>
    <definedName name="овао">#REF!</definedName>
    <definedName name="овено">#REF!</definedName>
    <definedName name="овпв">#REF!</definedName>
    <definedName name="оглдж">#REF!</definedName>
    <definedName name="одлпд">#REF!</definedName>
    <definedName name="оев">#REF!</definedName>
    <definedName name="оек">#REF!</definedName>
    <definedName name="ок">'[41]СметаСводная Рыб'!$C$9</definedName>
    <definedName name="окн">#REF!</definedName>
    <definedName name="олодод">#REF!</definedName>
    <definedName name="олорлшгш">#REF!</definedName>
    <definedName name="олпрол" localSheetId="1">#REF!</definedName>
    <definedName name="олпрол">#REF!</definedName>
    <definedName name="олролрт" localSheetId="1">#REF!</definedName>
    <definedName name="олролрт">#REF!</definedName>
    <definedName name="олрщшошшлд">#REF!</definedName>
    <definedName name="олюдю">#REF!</definedName>
    <definedName name="ОЛЯ" localSheetId="1">#REF!</definedName>
    <definedName name="ОЛЯ">#REF!</definedName>
    <definedName name="Омская_область">#REF!</definedName>
    <definedName name="Омская_область_1">#REF!</definedName>
    <definedName name="оо">#REF!</definedName>
    <definedName name="ооо" localSheetId="1">#REF!</definedName>
    <definedName name="ооо">#REF!</definedName>
    <definedName name="ООО_НИИПРИИ___Севзапинжтехнология">#REF!</definedName>
    <definedName name="оооо" localSheetId="1">#REF!</definedName>
    <definedName name="оооо">#REF!</definedName>
    <definedName name="ООС">#REF!</definedName>
    <definedName name="оос1">#REF!</definedName>
    <definedName name="оот">#REF!</definedName>
    <definedName name="опа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ганизация">[56]списки!$B$2:$B$8</definedName>
    <definedName name="Оренбургская_область">#REF!</definedName>
    <definedName name="Оренбургская_область_1">#REF!</definedName>
    <definedName name="Орловская_область">#REF!</definedName>
    <definedName name="ороп">[77]сводная!#REF!</definedName>
    <definedName name="орп" localSheetId="1">[78]Смета!#REF!</definedName>
    <definedName name="орп">[78]Смета!#REF!</definedName>
    <definedName name="орпапитьл">[9]топография!#REF!</definedName>
    <definedName name="орьл">[3]топография!#REF!</definedName>
    <definedName name="ос">#REF!</definedName>
    <definedName name="Основание">#REF!</definedName>
    <definedName name="Отчетный_период__учет_выполненных_работ">#REF!</definedName>
    <definedName name="оч">'[67]СВОДКА развязка 1'!$E$9</definedName>
    <definedName name="оьт">#REF!</definedName>
    <definedName name="оьыватв">#REF!</definedName>
    <definedName name="оюю">#REF!</definedName>
    <definedName name="п" localSheetId="1">#REF!</definedName>
    <definedName name="п">#REF!</definedName>
    <definedName name="п121">#REF!</definedName>
    <definedName name="паа12">#REF!</definedName>
    <definedName name="паирав">#REF!</definedName>
    <definedName name="пао">#REF!</definedName>
    <definedName name="пап">#REF!</definedName>
    <definedName name="парп">#REF!</definedName>
    <definedName name="паша" localSheetId="1">#REF!</definedName>
    <definedName name="паша">#REF!</definedName>
    <definedName name="ПБ" localSheetId="1">#REF!</definedName>
    <definedName name="ПБ">#REF!</definedName>
    <definedName name="пвар">#REF!</definedName>
    <definedName name="пвопв">#REF!</definedName>
    <definedName name="пвр">#REF!</definedName>
    <definedName name="пврл">#REF!</definedName>
    <definedName name="пвррь">#REF!</definedName>
    <definedName name="пврьп">#REF!</definedName>
    <definedName name="пврьпв">#REF!</definedName>
    <definedName name="пврьпврь">#REF!</definedName>
    <definedName name="пвСпп">#REF!</definedName>
    <definedName name="пвы">[10]топография!#REF!</definedName>
    <definedName name="пвьрвпрь">#REF!</definedName>
    <definedName name="пг">#REF!</definedName>
    <definedName name="пгшд">#REF!</definedName>
    <definedName name="пдплд">#REF!</definedName>
    <definedName name="пек">#REF!</definedName>
    <definedName name="Пензенская_область">#REF!</definedName>
    <definedName name="перв_кат">#REF!</definedName>
    <definedName name="первая_кат">#REF!</definedName>
    <definedName name="первый">#REF!</definedName>
    <definedName name="Пермская_область">#REF!</definedName>
    <definedName name="Пермская_область_1">#REF!</definedName>
    <definedName name="пет">[79]сводная!$E$8</definedName>
    <definedName name="Пи">#REF!</definedName>
    <definedName name="Пи_">#REF!</definedName>
    <definedName name="пионер">#REF!</definedName>
    <definedName name="пкпып" localSheetId="1">#REF!</definedName>
    <definedName name="пкпып">#REF!</definedName>
    <definedName name="Пкр">'[20]Лист опроса'!$B$41</definedName>
    <definedName name="пл">#REF!</definedName>
    <definedName name="план" localSheetId="1">[10]топография!#REF!</definedName>
    <definedName name="план">[10]топография!#REF!</definedName>
    <definedName name="плдпол">#REF!</definedName>
    <definedName name="плдполд">#REF!</definedName>
    <definedName name="плодолд">#REF!</definedName>
    <definedName name="Площадь" localSheetId="1">#REF!</definedName>
    <definedName name="Площадь">#REF!</definedName>
    <definedName name="Площадь_нелинейных_объектов" localSheetId="1">#REF!</definedName>
    <definedName name="Площадь_нелинейных_объектов">#REF!</definedName>
    <definedName name="Площадь_планшетов" localSheetId="1">#REF!</definedName>
    <definedName name="Площадь_планшетов">#REF!</definedName>
    <definedName name="плп">[3]топография!#REF!</definedName>
    <definedName name="плыа">#REF!</definedName>
    <definedName name="плю">#REF!</definedName>
    <definedName name="пнр" localSheetId="1">#REF!</definedName>
    <definedName name="пнр">#REF!</definedName>
    <definedName name="по">#REF!</definedName>
    <definedName name="Побв">[80]сводная!$D$6</definedName>
    <definedName name="пов">#REF!</definedName>
    <definedName name="Подгон">#REF!</definedName>
    <definedName name="подлен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>#REF!</definedName>
    <definedName name="Покупное_ПО">#REF!</definedName>
    <definedName name="Покупные">#REF!</definedName>
    <definedName name="Покупные_изделия">#REF!</definedName>
    <definedName name="полд">#REF!</definedName>
    <definedName name="Полевые">#REF!</definedName>
    <definedName name="попр" localSheetId="1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>#REF!</definedName>
    <definedName name="пордолд">#REF!</definedName>
    <definedName name="поток2">#REF!</definedName>
    <definedName name="поып">[3]топография!#REF!</definedName>
    <definedName name="ппвьпр">#REF!</definedName>
    <definedName name="ппп" localSheetId="1">#REF!</definedName>
    <definedName name="ппп">#REF!</definedName>
    <definedName name="пппп">#REF!</definedName>
    <definedName name="пппппппппппппппппппппппа">#REF!</definedName>
    <definedName name="ПР" localSheetId="1">#REF!</definedName>
    <definedName name="ПР">#REF!</definedName>
    <definedName name="ПР_АПРЕЛЬ">#REF!</definedName>
    <definedName name="правоп">#REF!</definedName>
    <definedName name="прайс">[81]ВПР!$G$3:$H$19</definedName>
    <definedName name="прд">#REF!</definedName>
    <definedName name="прдо">#REF!</definedName>
    <definedName name="прер">#REF!</definedName>
    <definedName name="приб">[82]сводная!$E$10</definedName>
    <definedName name="прибл">[83]сводная!$E$10</definedName>
    <definedName name="прибыль">#REF!</definedName>
    <definedName name="прив" localSheetId="1">#REF!</definedName>
    <definedName name="прив">#REF!</definedName>
    <definedName name="Прикладное_ПО">#REF!</definedName>
    <definedName name="Прилож">#REF!</definedName>
    <definedName name="прим">[84]СметаСводная!$C$7</definedName>
    <definedName name="Приморский_край">#REF!</definedName>
    <definedName name="Приморский_край_1">#REF!</definedName>
    <definedName name="прл">#REF!</definedName>
    <definedName name="прлв">#REF!</definedName>
    <definedName name="прлвпрл">#REF!</definedName>
    <definedName name="прлпврл">#REF!</definedName>
    <definedName name="прлпр">#REF!</definedName>
    <definedName name="прльп">#REF!</definedName>
    <definedName name="про" localSheetId="1">#REF!</definedName>
    <definedName name="про">#REF!</definedName>
    <definedName name="пробная" localSheetId="1">#REF!</definedName>
    <definedName name="пробная">#REF!</definedName>
    <definedName name="Проверил">#REF!</definedName>
    <definedName name="провпо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>#REF!</definedName>
    <definedName name="промбез" localSheetId="1">[85]топография!#REF!</definedName>
    <definedName name="промбез">[85]топография!#REF!</definedName>
    <definedName name="Промбезоп" localSheetId="1">#REF!</definedName>
    <definedName name="Промбезоп">#REF!</definedName>
    <definedName name="Промышленная">#REF!</definedName>
    <definedName name="пропо">[26]топография!#REF!</definedName>
    <definedName name="пропр">#REF!</definedName>
    <definedName name="Прот">'[20]Лист опроса'!$B$6</definedName>
    <definedName name="протоколРМВК">#REF!</definedName>
    <definedName name="Проч">[28]Инд_1_16!$B$13</definedName>
    <definedName name="прочие">#REF!</definedName>
    <definedName name="Прочие_затраты_в_базисных_ценах">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>#REF!</definedName>
    <definedName name="прп">[26]топография!#REF!</definedName>
    <definedName name="прпр">[18]Коэфф1.!#REF!</definedName>
    <definedName name="прпр_1">#REF!</definedName>
    <definedName name="пртпр">#REF!</definedName>
    <definedName name="прч">#REF!</definedName>
    <definedName name="прь">#REF!</definedName>
    <definedName name="прьв">#REF!</definedName>
    <definedName name="прьвпрь">[3]топография!#REF!</definedName>
    <definedName name="прьто">#REF!</definedName>
    <definedName name="пс">#REF!</definedName>
    <definedName name="пс40">#REF!</definedName>
    <definedName name="псков">[86]свод!$E$10</definedName>
    <definedName name="Псковская_область">#REF!</definedName>
    <definedName name="псрл">#REF!</definedName>
    <definedName name="пус">[34]сводная!$E$8</definedName>
    <definedName name="пусконаладка" localSheetId="1">#REF!</definedName>
    <definedName name="пусконаладка">#REF!</definedName>
    <definedName name="пуш">'[87]СметаСводная пуш'!$F$7</definedName>
    <definedName name="пшждю">#REF!</definedName>
    <definedName name="пьбю">#REF!</definedName>
    <definedName name="пьюию">#REF!</definedName>
    <definedName name="пятый">#REF!</definedName>
    <definedName name="р" localSheetId="1">#REF!</definedName>
    <definedName name="р">#REF!</definedName>
    <definedName name="ра">#REF!</definedName>
    <definedName name="раб">#REF!</definedName>
    <definedName name="рабдень">'[42]Расчет работы'!$G$2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>'[49]Переменные и константы'!#REF!</definedName>
    <definedName name="Районный_к_т_к_ЗП_по_ресурсному_расчету">'[49]Переменные и константы'!#REF!</definedName>
    <definedName name="раоб">#REF!</definedName>
    <definedName name="раобароб">#REF!</definedName>
    <definedName name="раобь">#REF!</definedName>
    <definedName name="раолао">#REF!</definedName>
    <definedName name="расчет">#REF!</definedName>
    <definedName name="Расчёт1">'[88]Смета 7'!$F$1</definedName>
    <definedName name="рбтмь">#REF!</definedName>
    <definedName name="рг">#REF!</definedName>
    <definedName name="ргл" localSheetId="1">#REF!</definedName>
    <definedName name="ргл">#REF!</definedName>
    <definedName name="РД" localSheetId="1">#REF!</definedName>
    <definedName name="РД">#REF!</definedName>
    <definedName name="рдп">#REF!</definedName>
    <definedName name="ре" localSheetId="1">#REF!</definedName>
    <definedName name="ре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ламент">#REF!</definedName>
    <definedName name="рек">#REF!</definedName>
    <definedName name="Республика_Адыгея">#REF!</definedName>
    <definedName name="Республика_Алтай">#REF!</definedName>
    <definedName name="Республика_Алтай_1">#REF!</definedName>
    <definedName name="Республика_Башкортостан">#REF!</definedName>
    <definedName name="Республика_Башкортостан_1">#REF!</definedName>
    <definedName name="Республика_Бурятия">#REF!</definedName>
    <definedName name="Республика_Бурятия_1">#REF!</definedName>
    <definedName name="Республика_Дагестан">#REF!</definedName>
    <definedName name="Республика_Ингушетия">#REF!</definedName>
    <definedName name="Республика_Калмыкия">#REF!</definedName>
    <definedName name="Республика_Карелия">#REF!</definedName>
    <definedName name="Республика_Карелия_1">#REF!</definedName>
    <definedName name="Республика_Коми">#REF!</definedName>
    <definedName name="Республика_Коми_1">#REF!</definedName>
    <definedName name="Республика_Марий_Эл">#REF!</definedName>
    <definedName name="Республика_Мордовия">#REF!</definedName>
    <definedName name="Республика_Саха__Якутия">#REF!</definedName>
    <definedName name="Республика_Саха__Якутия_1">#REF!</definedName>
    <definedName name="Республика_Северная_Осетия___Алания">#REF!</definedName>
    <definedName name="Республика_Татарстан__Татарстан">#REF!</definedName>
    <definedName name="Республика_Татарстан__Татарстан_1">#REF!</definedName>
    <definedName name="Республика_Тыва">#REF!</definedName>
    <definedName name="Республика_Тыва_1">#REF!</definedName>
    <definedName name="Республика_Хакасия">#REF!</definedName>
    <definedName name="РЗА2">#REF!</definedName>
    <definedName name="рига">'[89]СметаСводная снег'!$E$7</definedName>
    <definedName name="рл" localSheetId="1">[22]топография!#REF!</definedName>
    <definedName name="рл">[22]топография!#REF!</definedName>
    <definedName name="рлвро">#REF!</definedName>
    <definedName name="рлд">#REF!</definedName>
    <definedName name="рлдг">#REF!</definedName>
    <definedName name="рнгрлш">#REF!</definedName>
    <definedName name="рноепнр">#REF!</definedName>
    <definedName name="ровро">#REF!</definedName>
    <definedName name="родарод">#REF!</definedName>
    <definedName name="рож">#REF!</definedName>
    <definedName name="рол" localSheetId="1">[90]топография!#REF!</definedName>
    <definedName name="рол">[90]топография!#REF!</definedName>
    <definedName name="роло">#REF!</definedName>
    <definedName name="ролодод">#REF!</definedName>
    <definedName name="ропгнлпеглн" localSheetId="1">#REF!</definedName>
    <definedName name="ропгнлпеглн">#REF!</definedName>
    <definedName name="Ростовская_область">#REF!</definedName>
    <definedName name="рп">#REF!</definedName>
    <definedName name="рпачрпч">#REF!</definedName>
    <definedName name="рпв" localSheetId="1">#REF!</definedName>
    <definedName name="рпв">#REF!</definedName>
    <definedName name="рплрл">#REF!</definedName>
    <definedName name="рповпр">#REF!</definedName>
    <definedName name="рповр">#REF!</definedName>
    <definedName name="РПР">'[91]СметаСводная п54'!$E$7</definedName>
    <definedName name="рпьрь">#REF!</definedName>
    <definedName name="ррр">#REF!</definedName>
    <definedName name="рррр">#REF!</definedName>
    <definedName name="ррюбр">#REF!</definedName>
    <definedName name="ртип">#REF!</definedName>
    <definedName name="руе">#REF!</definedName>
    <definedName name="рук">#REF!</definedName>
    <definedName name="Руководитель" localSheetId="1">#REF!</definedName>
    <definedName name="Руководитель">#REF!</definedName>
    <definedName name="ручей">#REF!</definedName>
    <definedName name="рыар">[3]топография!#REF!</definedName>
    <definedName name="Рязанская_область">#REF!</definedName>
    <definedName name="ряпр">[3]топография!#REF!</definedName>
    <definedName name="С" hidden="1">{#N/A,#N/A,FALSE,"Шаблон_Спец1"}</definedName>
    <definedName name="с1">#REF!</definedName>
    <definedName name="с10">#REF!</definedName>
    <definedName name="с2">#REF!</definedName>
    <definedName name="с3" localSheetId="1">#REF!</definedName>
    <definedName name="с3">#REF!</definedName>
    <definedName name="с4" localSheetId="1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а">#REF!</definedName>
    <definedName name="сам">#REF!</definedName>
    <definedName name="Самарская_область">#REF!</definedName>
    <definedName name="Саратовская_область">#REF!</definedName>
    <definedName name="сарсвралош">#REF!</definedName>
    <definedName name="Сахалинская_область">#REF!</definedName>
    <definedName name="Сахалинская_область_1">#REF!</definedName>
    <definedName name="св1">[92]топография!#REF!</definedName>
    <definedName name="Свердловская_область">#REF!</definedName>
    <definedName name="Свердловская_область_1">#REF!</definedName>
    <definedName name="свод1" localSheetId="1">[93]топография!#REF!</definedName>
    <definedName name="свод1">[93]топография!#REF!</definedName>
    <definedName name="Сводка">#REF!</definedName>
    <definedName name="сврд" localSheetId="1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>#REF!</definedName>
    <definedName name="Семь">#REF!</definedName>
    <definedName name="Сервис">#REF!</definedName>
    <definedName name="Сервис_Всего">'[18]Прайс лист'!#REF!</definedName>
    <definedName name="Сервис_Всего_1">#REF!</definedName>
    <definedName name="Сервисное_оборудование">[18]Коэфф1.!#REF!</definedName>
    <definedName name="Сервисное_оборудование_1">#REF!</definedName>
    <definedName name="СЗИТ">[95]СВОДКА!$E$11</definedName>
    <definedName name="СлБелг">#REF!</definedName>
    <definedName name="СлБуд">'[96]КП Сл-Будап'!$B$11</definedName>
    <definedName name="слон">'[27]ЛЧ Р'!$C$55:$H$62</definedName>
    <definedName name="см" localSheetId="1">#REF!</definedName>
    <definedName name="см">#REF!</definedName>
    <definedName name="см_конк">#REF!</definedName>
    <definedName name="см1">#REF!</definedName>
    <definedName name="См6">'[97]Смета 7'!$F$1</definedName>
    <definedName name="См7">#REF!</definedName>
    <definedName name="СМА">[10]топография!#REF!</definedName>
    <definedName name="смета" localSheetId="1">#REF!</definedName>
    <definedName name="смета">#REF!</definedName>
    <definedName name="Смета_2">'[88]Смета 7'!$F$1</definedName>
    <definedName name="смета1" localSheetId="1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>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>#REF!</definedName>
    <definedName name="СМеточка">#REF!</definedName>
    <definedName name="сми" localSheetId="1">#REF!</definedName>
    <definedName name="сми">#REF!</definedName>
    <definedName name="смиь">#REF!</definedName>
    <definedName name="СММММ">#REF!</definedName>
    <definedName name="Смоленская_область">#REF!</definedName>
    <definedName name="смр">#REF!</definedName>
    <definedName name="СМРпроч">[28]Инд_1_16!$B$9</definedName>
    <definedName name="смт">#REF!</definedName>
    <definedName name="Согласование" localSheetId="1">#REF!</definedName>
    <definedName name="Согласование">#REF!</definedName>
    <definedName name="соп">#REF!</definedName>
    <definedName name="сос">#REF!</definedName>
    <definedName name="Составил">'[2]Таблица 4 АСУТП'!$B$106:$B$108</definedName>
    <definedName name="Составитель" localSheetId="1">#REF!</definedName>
    <definedName name="Составитель">#REF!</definedName>
    <definedName name="СП1">[6]Обновление!#REF!</definedName>
    <definedName name="сп2">#REF!</definedName>
    <definedName name="спио">#REF!</definedName>
    <definedName name="список">[100]Списки!$A$1:$A$65536</definedName>
    <definedName name="спрь">[3]топография!#REF!</definedName>
    <definedName name="срл">#REF!</definedName>
    <definedName name="срлдд">#REF!</definedName>
    <definedName name="срлрл">#REF!</definedName>
    <definedName name="срьрьс">#REF!</definedName>
    <definedName name="СС2012.">#REF!</definedName>
    <definedName name="ССР">#REF!</definedName>
    <definedName name="ссс" localSheetId="1">#REF!</definedName>
    <definedName name="ссс">#REF!</definedName>
    <definedName name="сссс">#REF!</definedName>
    <definedName name="Ст">[101]АД!$A$9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>'[102]8'!#REF!</definedName>
    <definedName name="Стоимость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1">#REF!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>[3]топография!#REF!</definedName>
    <definedName name="т">#REF!</definedName>
    <definedName name="таисия">#REF!</definedName>
    <definedName name="Тамбовская_область">#REF!</definedName>
    <definedName name="Тверская_область">#REF!</definedName>
    <definedName name="Территориальная_поправка_к_ТЕР">#REF!</definedName>
    <definedName name="техник">#REF!</definedName>
    <definedName name="технич">#REF!</definedName>
    <definedName name="титр" localSheetId="1">[9]топография!#REF!</definedName>
    <definedName name="титр">[9]топография!#REF!</definedName>
    <definedName name="титул">'[104]АКТ ВЫБОРА'!$D$6</definedName>
    <definedName name="то">#REF!</definedName>
    <definedName name="ТолкоМашЛаб">[43]СмМашБур!#REF!</definedName>
    <definedName name="ТолькоМашБур">[43]СмМашБур!#REF!</definedName>
    <definedName name="ТолькоРучБур">[43]СмРучБур!#REF!</definedName>
    <definedName name="ТолькоРучЛаб">[43]СмРучБур!$K$39</definedName>
    <definedName name="Томская_область">#REF!</definedName>
    <definedName name="Томская_область_1">#REF!</definedName>
    <definedName name="топ1" localSheetId="1">#REF!</definedName>
    <definedName name="топ1">#REF!</definedName>
    <definedName name="топ2" localSheetId="1">#REF!</definedName>
    <definedName name="топ2">#REF!</definedName>
    <definedName name="топо" localSheetId="1">#REF!</definedName>
    <definedName name="топо">#REF!</definedName>
    <definedName name="топогр1" localSheetId="1">#REF!</definedName>
    <definedName name="топогр1">#REF!</definedName>
    <definedName name="топограф" localSheetId="1">#REF!</definedName>
    <definedName name="топограф">#REF!</definedName>
    <definedName name="третий">#REF!</definedName>
    <definedName name="третья_кат">#REF!</definedName>
    <definedName name="трол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 localSheetId="1">#REF!</definedName>
    <definedName name="ТС1">#REF!</definedName>
    <definedName name="Тульская_область">#REF!</definedName>
    <definedName name="тыс">{0,"тысячz";1,"тысячаz";2,"тысячиz";5,"тысячz"}</definedName>
    <definedName name="тьбю" localSheetId="1">#REF!</definedName>
    <definedName name="тьбю">#REF!</definedName>
    <definedName name="тьтб">#REF!</definedName>
    <definedName name="тьюит">#REF!</definedName>
    <definedName name="Тюменская_область">#REF!</definedName>
    <definedName name="Тюменская_область_1">#REF!</definedName>
    <definedName name="убыль">#REF!</definedName>
    <definedName name="ува">#REF!</definedName>
    <definedName name="уг">#REF!</definedName>
    <definedName name="Удмуртская_Республика">#REF!</definedName>
    <definedName name="Удмуртская_Республика_1">#REF!</definedName>
    <definedName name="уено">#REF!</definedName>
    <definedName name="уенонео">#REF!</definedName>
    <definedName name="уер">#REF!</definedName>
    <definedName name="уеро">#REF!</definedName>
    <definedName name="уерор">#REF!</definedName>
    <definedName name="ук" localSheetId="1">#REF!</definedName>
    <definedName name="ук">#REF!</definedName>
    <definedName name="уке">#REF!</definedName>
    <definedName name="укее">#REF!</definedName>
    <definedName name="укк_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ц">#REF!</definedName>
    <definedName name="Ульяновская_область">#REF!</definedName>
    <definedName name="уне">#REF!</definedName>
    <definedName name="уно">#REF!</definedName>
    <definedName name="уо">#REF!</definedName>
    <definedName name="уое">#REF!</definedName>
    <definedName name="упроуо">#REF!</definedName>
    <definedName name="упрт">#REF!</definedName>
    <definedName name="ур">#REF!</definedName>
    <definedName name="уре">#REF!</definedName>
    <definedName name="урк">#REF!</definedName>
    <definedName name="урн">#REF!</definedName>
    <definedName name="уу">#REF!</definedName>
    <definedName name="уцуц" localSheetId="1">#REF!</definedName>
    <definedName name="уцуц">#REF!</definedName>
    <definedName name="Участок" localSheetId="1">#REF!</definedName>
    <definedName name="Участок">#REF!</definedName>
    <definedName name="ушщпгу">#REF!</definedName>
    <definedName name="ф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>#REF!</definedName>
    <definedName name="фапиаи">#REF!</definedName>
    <definedName name="фвап">#REF!</definedName>
    <definedName name="фвапив">#REF!</definedName>
    <definedName name="фед">'[25]свод 2'!$D$10</definedName>
    <definedName name="фнн">#REF!</definedName>
    <definedName name="фукек">#REF!</definedName>
    <definedName name="ффггг">#REF!</definedName>
    <definedName name="фффффф">#REF!</definedName>
    <definedName name="ффыв" localSheetId="1">#REF!</definedName>
    <definedName name="ффыв">#REF!</definedName>
    <definedName name="фы">#REF!</definedName>
    <definedName name="фыв" localSheetId="1">#REF!</definedName>
    <definedName name="фыв">#REF!</definedName>
    <definedName name="Хабаровский_край">#REF!</definedName>
    <definedName name="Хабаровский_край_1">#REF!</definedName>
    <definedName name="хуйня">#REF!</definedName>
    <definedName name="ц">#REF!</definedName>
    <definedName name="цвуцвуц">#REF!</definedName>
    <definedName name="цена">#N/A</definedName>
    <definedName name="цена___0" localSheetId="1">#REF!</definedName>
    <definedName name="цена___0">#REF!</definedName>
    <definedName name="цена___0___0" localSheetId="1">#REF!</definedName>
    <definedName name="цена___0___0">#REF!</definedName>
    <definedName name="цена___0___0___0" localSheetId="1">#REF!</definedName>
    <definedName name="цена___0___0___0">#REF!</definedName>
    <definedName name="цена___0___0___0___0" localSheetId="1">#REF!</definedName>
    <definedName name="цена___0___0___0___0">#REF!</definedName>
    <definedName name="цена___0___0___2" localSheetId="1">#REF!</definedName>
    <definedName name="цена___0___0___2">#REF!</definedName>
    <definedName name="цена___0___0___3" localSheetId="1">#REF!</definedName>
    <definedName name="цена___0___0___3">#REF!</definedName>
    <definedName name="цена___0___0___4" localSheetId="1">#REF!</definedName>
    <definedName name="цена___0___0___4">#REF!</definedName>
    <definedName name="цена___0___1" localSheetId="1">#REF!</definedName>
    <definedName name="цена___0___1">#REF!</definedName>
    <definedName name="цена___0___10" localSheetId="1">#REF!</definedName>
    <definedName name="цена___0___10">#REF!</definedName>
    <definedName name="цена___0___12" localSheetId="1">#REF!</definedName>
    <definedName name="цена___0___12">#REF!</definedName>
    <definedName name="цена___0___2" localSheetId="1">#REF!</definedName>
    <definedName name="цена___0___2">#REF!</definedName>
    <definedName name="цена___0___2___0" localSheetId="1">#REF!</definedName>
    <definedName name="цена___0___2___0">#REF!</definedName>
    <definedName name="цена___0___3" localSheetId="1">#REF!</definedName>
    <definedName name="цена___0___3">#REF!</definedName>
    <definedName name="цена___0___4" localSheetId="1">#REF!</definedName>
    <definedName name="цена___0___4">#REF!</definedName>
    <definedName name="цена___0___5" localSheetId="1">#REF!</definedName>
    <definedName name="цена___0___5">#REF!</definedName>
    <definedName name="цена___0___6" localSheetId="1">#REF!</definedName>
    <definedName name="цена___0___6">#REF!</definedName>
    <definedName name="цена___0___8" localSheetId="1">#REF!</definedName>
    <definedName name="цена___0___8">#REF!</definedName>
    <definedName name="цена___1" localSheetId="1">#REF!</definedName>
    <definedName name="цена___1">#REF!</definedName>
    <definedName name="цена___1___0" localSheetId="1">#REF!</definedName>
    <definedName name="цена___1___0">#REF!</definedName>
    <definedName name="цена___10" localSheetId="1">#REF!</definedName>
    <definedName name="цена___10">#REF!</definedName>
    <definedName name="цена___10___0">NA()</definedName>
    <definedName name="цена___10___0___0" localSheetId="1">#REF!</definedName>
    <definedName name="цена___10___0___0">#REF!</definedName>
    <definedName name="цена___10___1" localSheetId="1">#REF!</definedName>
    <definedName name="цена___10___1">#REF!</definedName>
    <definedName name="цена___10___10" localSheetId="1">#REF!</definedName>
    <definedName name="цена___10___10">#REF!</definedName>
    <definedName name="цена___10___12" localSheetId="1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>#REF!</definedName>
    <definedName name="цена___11___0">NA()</definedName>
    <definedName name="цена___11___10" localSheetId="1">#REF!</definedName>
    <definedName name="цена___11___10">#REF!</definedName>
    <definedName name="цена___11___2" localSheetId="1">#REF!</definedName>
    <definedName name="цена___11___2">#REF!</definedName>
    <definedName name="цена___11___4" localSheetId="1">#REF!</definedName>
    <definedName name="цена___11___4">#REF!</definedName>
    <definedName name="цена___11___6" localSheetId="1">#REF!</definedName>
    <definedName name="цена___11___6">#REF!</definedName>
    <definedName name="цена___11___8" localSheetId="1">#REF!</definedName>
    <definedName name="цена___11___8">#REF!</definedName>
    <definedName name="цена___12">NA()</definedName>
    <definedName name="цена___2" localSheetId="1">#REF!</definedName>
    <definedName name="цена___2">#REF!</definedName>
    <definedName name="цена___2___0" localSheetId="1">#REF!</definedName>
    <definedName name="цена___2___0">#REF!</definedName>
    <definedName name="цена___2___0___0" localSheetId="1">#REF!</definedName>
    <definedName name="цена___2___0___0">#REF!</definedName>
    <definedName name="цена___2___0___0___0" localSheetId="1">#REF!</definedName>
    <definedName name="цена___2___0___0___0">#REF!</definedName>
    <definedName name="цена___2___1" localSheetId="1">#REF!</definedName>
    <definedName name="цена___2___1">#REF!</definedName>
    <definedName name="цена___2___10" localSheetId="1">#REF!</definedName>
    <definedName name="цена___2___10">#REF!</definedName>
    <definedName name="цена___2___12" localSheetId="1">#REF!</definedName>
    <definedName name="цена___2___12">#REF!</definedName>
    <definedName name="цена___2___2" localSheetId="1">#REF!</definedName>
    <definedName name="цена___2___2">#REF!</definedName>
    <definedName name="цена___2___3" localSheetId="1">#REF!</definedName>
    <definedName name="цена___2___3">#REF!</definedName>
    <definedName name="цена___2___4" localSheetId="1">#REF!</definedName>
    <definedName name="цена___2___4">#REF!</definedName>
    <definedName name="цена___2___6" localSheetId="1">#REF!</definedName>
    <definedName name="цена___2___6">#REF!</definedName>
    <definedName name="цена___2___8" localSheetId="1">#REF!</definedName>
    <definedName name="цена___2___8">#REF!</definedName>
    <definedName name="цена___3" localSheetId="1">#REF!</definedName>
    <definedName name="цена___3">#REF!</definedName>
    <definedName name="цена___3___0" localSheetId="1">#REF!</definedName>
    <definedName name="цена___3___0">#REF!</definedName>
    <definedName name="цена___3___0___0">NA()</definedName>
    <definedName name="цена___3___10" localSheetId="1">#REF!</definedName>
    <definedName name="цена___3___10">#REF!</definedName>
    <definedName name="цена___3___2" localSheetId="1">#REF!</definedName>
    <definedName name="цена___3___2">#REF!</definedName>
    <definedName name="цена___3___3" localSheetId="1">#REF!</definedName>
    <definedName name="цена___3___3">#REF!</definedName>
    <definedName name="цена___3___4" localSheetId="1">#REF!</definedName>
    <definedName name="цена___3___4">#REF!</definedName>
    <definedName name="цена___3___6" localSheetId="1">#REF!</definedName>
    <definedName name="цена___3___6">#REF!</definedName>
    <definedName name="цена___3___8" localSheetId="1">#REF!</definedName>
    <definedName name="цена___3___8">#REF!</definedName>
    <definedName name="цена___4" localSheetId="1">#REF!</definedName>
    <definedName name="цена___4">#REF!</definedName>
    <definedName name="цена___4___0">NA()</definedName>
    <definedName name="цена___4___0___0" localSheetId="1">#REF!</definedName>
    <definedName name="цена___4___0___0">#REF!</definedName>
    <definedName name="цена___4___0___0___0" localSheetId="1">#REF!</definedName>
    <definedName name="цена___4___0___0___0">#REF!</definedName>
    <definedName name="цена___4___10" localSheetId="1">#REF!</definedName>
    <definedName name="цена___4___10">#REF!</definedName>
    <definedName name="цена___4___12" localSheetId="1">#REF!</definedName>
    <definedName name="цена___4___12">#REF!</definedName>
    <definedName name="цена___4___2" localSheetId="1">#REF!</definedName>
    <definedName name="цена___4___2">#REF!</definedName>
    <definedName name="цена___4___3" localSheetId="1">#REF!</definedName>
    <definedName name="цена___4___3">#REF!</definedName>
    <definedName name="цена___4___4" localSheetId="1">#REF!</definedName>
    <definedName name="цена___4___4">#REF!</definedName>
    <definedName name="цена___4___6" localSheetId="1">#REF!</definedName>
    <definedName name="цена___4___6">#REF!</definedName>
    <definedName name="цена___4___8" localSheetId="1">#REF!</definedName>
    <definedName name="цена___4___8">#REF!</definedName>
    <definedName name="цена___5">NA()</definedName>
    <definedName name="цена___5___0" localSheetId="1">#REF!</definedName>
    <definedName name="цена___5___0">#REF!</definedName>
    <definedName name="цена___5___0___0" localSheetId="1">#REF!</definedName>
    <definedName name="цена___5___0___0">#REF!</definedName>
    <definedName name="цена___5___0___0___0" localSheetId="1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>#REF!</definedName>
    <definedName name="цена___6___0___0" localSheetId="1">#REF!</definedName>
    <definedName name="цена___6___0___0">#REF!</definedName>
    <definedName name="цена___6___0___0___0" localSheetId="1">#REF!</definedName>
    <definedName name="цена___6___0___0___0">#REF!</definedName>
    <definedName name="цена___6___1" localSheetId="1">#REF!</definedName>
    <definedName name="цена___6___1">#REF!</definedName>
    <definedName name="цена___6___10" localSheetId="1">#REF!</definedName>
    <definedName name="цена___6___10">#REF!</definedName>
    <definedName name="цена___6___12" localSheetId="1">#REF!</definedName>
    <definedName name="цена___6___12">#REF!</definedName>
    <definedName name="цена___6___2" localSheetId="1">#REF!</definedName>
    <definedName name="цена___6___2">#REF!</definedName>
    <definedName name="цена___6___4" localSheetId="1">#REF!</definedName>
    <definedName name="цена___6___4">#REF!</definedName>
    <definedName name="цена___6___6" localSheetId="1">#REF!</definedName>
    <definedName name="цена___6___6">#REF!</definedName>
    <definedName name="цена___6___8" localSheetId="1">#REF!</definedName>
    <definedName name="цена___6___8">#REF!</definedName>
    <definedName name="цена___7" localSheetId="1">#REF!</definedName>
    <definedName name="цена___7">#REF!</definedName>
    <definedName name="цена___7___0" localSheetId="1">#REF!</definedName>
    <definedName name="цена___7___0">#REF!</definedName>
    <definedName name="цена___7___10" localSheetId="1">#REF!</definedName>
    <definedName name="цена___7___10">#REF!</definedName>
    <definedName name="цена___7___2" localSheetId="1">#REF!</definedName>
    <definedName name="цена___7___2">#REF!</definedName>
    <definedName name="цена___7___4" localSheetId="1">#REF!</definedName>
    <definedName name="цена___7___4">#REF!</definedName>
    <definedName name="цена___7___6" localSheetId="1">#REF!</definedName>
    <definedName name="цена___7___6">#REF!</definedName>
    <definedName name="цена___7___8" localSheetId="1">#REF!</definedName>
    <definedName name="цена___7___8">#REF!</definedName>
    <definedName name="цена___8" localSheetId="1">#REF!</definedName>
    <definedName name="цена___8">#REF!</definedName>
    <definedName name="цена___8___0" localSheetId="1">#REF!</definedName>
    <definedName name="цена___8___0">#REF!</definedName>
    <definedName name="цена___8___0___0" localSheetId="1">#REF!</definedName>
    <definedName name="цена___8___0___0">#REF!</definedName>
    <definedName name="цена___8___0___0___0" localSheetId="1">#REF!</definedName>
    <definedName name="цена___8___0___0___0">#REF!</definedName>
    <definedName name="цена___8___1" localSheetId="1">#REF!</definedName>
    <definedName name="цена___8___1">#REF!</definedName>
    <definedName name="цена___8___10" localSheetId="1">#REF!</definedName>
    <definedName name="цена___8___10">#REF!</definedName>
    <definedName name="цена___8___12" localSheetId="1">#REF!</definedName>
    <definedName name="цена___8___12">#REF!</definedName>
    <definedName name="цена___8___2" localSheetId="1">#REF!</definedName>
    <definedName name="цена___8___2">#REF!</definedName>
    <definedName name="цена___8___4" localSheetId="1">#REF!</definedName>
    <definedName name="цена___8___4">#REF!</definedName>
    <definedName name="цена___8___6" localSheetId="1">#REF!</definedName>
    <definedName name="цена___8___6">#REF!</definedName>
    <definedName name="цена___8___8" localSheetId="1">#REF!</definedName>
    <definedName name="цена___8___8">#REF!</definedName>
    <definedName name="цена___9" localSheetId="1">#REF!</definedName>
    <definedName name="цена___9">#REF!</definedName>
    <definedName name="цена___9___0" localSheetId="1">#REF!</definedName>
    <definedName name="цена___9___0">#REF!</definedName>
    <definedName name="цена___9___0___0" localSheetId="1">#REF!</definedName>
    <definedName name="цена___9___0___0">#REF!</definedName>
    <definedName name="цена___9___0___0___0" localSheetId="1">#REF!</definedName>
    <definedName name="цена___9___0___0___0">#REF!</definedName>
    <definedName name="цена___9___10" localSheetId="1">#REF!</definedName>
    <definedName name="цена___9___10">#REF!</definedName>
    <definedName name="цена___9___2" localSheetId="1">#REF!</definedName>
    <definedName name="цена___9___2">#REF!</definedName>
    <definedName name="цена___9___4" localSheetId="1">#REF!</definedName>
    <definedName name="цена___9___4">#REF!</definedName>
    <definedName name="цена___9___6" localSheetId="1">#REF!</definedName>
    <definedName name="цена___9___6">#REF!</definedName>
    <definedName name="цена___9___8" localSheetId="1">#REF!</definedName>
    <definedName name="цена___9___8">#REF!</definedName>
    <definedName name="ЦенаМашБур">[43]СмМашБур!#REF!</definedName>
    <definedName name="ЦенаОбслед">[43]ОбмОбслЗемОд!$F$62</definedName>
    <definedName name="ЦенаРучБур">[43]СмРучБур!#REF!</definedName>
    <definedName name="ЦенаШурфов">#REF!</definedName>
    <definedName name="цук" localSheetId="1">#REF!</definedName>
    <definedName name="цук">#REF!</definedName>
    <definedName name="цукеп">#REF!</definedName>
    <definedName name="цукцук">#REF!</definedName>
    <definedName name="цукцукуцкцук">#REF!</definedName>
    <definedName name="цукцукцук">#REF!</definedName>
    <definedName name="цфйе">#REF!</definedName>
    <definedName name="ццц">#REF!</definedName>
    <definedName name="цццц">#REF!</definedName>
    <definedName name="чапо">#REF!</definedName>
    <definedName name="чапр">#REF!</definedName>
    <definedName name="Челябинская_область">#REF!</definedName>
    <definedName name="Челябинская_область_1">#REF!</definedName>
    <definedName name="черт.">#REF!</definedName>
    <definedName name="четвертый">#REF!</definedName>
    <definedName name="Чеченская_Республика">#REF!</definedName>
    <definedName name="Читинская_область">#REF!</definedName>
    <definedName name="Читинская_область_1">#REF!</definedName>
    <definedName name="чмтчмт">#REF!</definedName>
    <definedName name="чмтчт">#REF!</definedName>
    <definedName name="чс" localSheetId="1">#REF!</definedName>
    <definedName name="чс">#REF!</definedName>
    <definedName name="чсапр">#REF!</definedName>
    <definedName name="чсиь">#REF!</definedName>
    <definedName name="чсмт">#REF!</definedName>
    <definedName name="чстм">#REF!</definedName>
    <definedName name="чт">#REF!</definedName>
    <definedName name="чтм">#REF!</definedName>
    <definedName name="чть" localSheetId="1">#REF!</definedName>
    <definedName name="чть">#REF!</definedName>
    <definedName name="Чувашская_Республика___Чувашия">#REF!</definedName>
    <definedName name="Чукотский_автономный_округ">#REF!</definedName>
    <definedName name="Чукотский_автономный_округ_1">#REF!</definedName>
    <definedName name="ш">#REF!</definedName>
    <definedName name="шгд">#REF!</definedName>
    <definedName name="шдгшж">#REF!</definedName>
    <definedName name="шестой">#REF!</definedName>
    <definedName name="Шесть">#REF!</definedName>
    <definedName name="Шкафы_ТМ">#REF!</definedName>
    <definedName name="шоссе">#REF!</definedName>
    <definedName name="шплю">#REF!</definedName>
    <definedName name="шпр">#REF!</definedName>
    <definedName name="шщгщ9шщллщ">#REF!</definedName>
    <definedName name="шщшщшщ">#REF!</definedName>
    <definedName name="щжэдж">#REF!</definedName>
    <definedName name="щшшщрг">#REF!</definedName>
    <definedName name="щщ" localSheetId="1">#REF!</definedName>
    <definedName name="щщ">#REF!</definedName>
    <definedName name="ъхз" localSheetId="1">#REF!</definedName>
    <definedName name="ъхз">#REF!</definedName>
    <definedName name="ы">#REF!</definedName>
    <definedName name="ыа">#REF!</definedName>
    <definedName name="ыаоаы">#REF!</definedName>
    <definedName name="ыаоаыо">#REF!</definedName>
    <definedName name="ыаоаып">#REF!</definedName>
    <definedName name="ыаоп">#REF!</definedName>
    <definedName name="ыапо">#REF!</definedName>
    <definedName name="ыапоапоао">#REF!</definedName>
    <definedName name="ыапоаыо">#REF!</definedName>
    <definedName name="ыапоы">#REF!</definedName>
    <definedName name="ыапоыа">#REF!</definedName>
    <definedName name="ыапр">[3]топография!#REF!</definedName>
    <definedName name="ыапраыр">#REF!</definedName>
    <definedName name="ыв">[12]ПДР!#REF!</definedName>
    <definedName name="ЫВGGGGGGGGGGGGGGG" localSheetId="1">#REF!</definedName>
    <definedName name="ЫВGGGGGGGGGGGGGGG">#REF!</definedName>
    <definedName name="ыва">#REF!</definedName>
    <definedName name="ывапвыфп">[3]топография!#REF!</definedName>
    <definedName name="ЫВАПЕЫ">#REF!</definedName>
    <definedName name="ЫВАПЫВА">#REF!</definedName>
    <definedName name="ываф">#REF!</definedName>
    <definedName name="Ываы">#REF!</definedName>
    <definedName name="ЫВаЫа">#REF!</definedName>
    <definedName name="ЫВаЫваав">#REF!</definedName>
    <definedName name="ывпавар">#REF!</definedName>
    <definedName name="ЫВПВвввв">[10]топография!#REF!</definedName>
    <definedName name="ыВПВП">#REF!</definedName>
    <definedName name="ыкен">#REF!</definedName>
    <definedName name="ыопвпо">#REF!</definedName>
    <definedName name="ып">#REF!</definedName>
    <definedName name="ыпаота">#REF!</definedName>
    <definedName name="ыпартап">#REF!</definedName>
    <definedName name="ыпатапт">#REF!</definedName>
    <definedName name="ыпми">#REF!</definedName>
    <definedName name="ыпо">#REF!</definedName>
    <definedName name="ыпоыа">#REF!</definedName>
    <definedName name="ыпоыапо">#REF!</definedName>
    <definedName name="ыпр">#REF!</definedName>
    <definedName name="ыпрапр">#REF!</definedName>
    <definedName name="ыпраыпо">[4]топография!#REF!</definedName>
    <definedName name="ыпры">#REF!</definedName>
    <definedName name="ырипыр">#REF!</definedName>
    <definedName name="ырп">#REF!</definedName>
    <definedName name="ыукнр">#REF!</definedName>
    <definedName name="ыыы" localSheetId="1">#REF!</definedName>
    <definedName name="ыыы">#REF!</definedName>
    <definedName name="ыыыы">#REF!</definedName>
    <definedName name="ьбть">[105]топография!#REF!</definedName>
    <definedName name="ьбюбб">#REF!</definedName>
    <definedName name="ьбют">#REF!</definedName>
    <definedName name="ьвпрьрп">#REF!</definedName>
    <definedName name="ьврп">#REF!</definedName>
    <definedName name="ьдолдлю">#REF!</definedName>
    <definedName name="ьорл">#REF!</definedName>
    <definedName name="ьпрьп">#REF!</definedName>
    <definedName name="ьтбтбю">[106]Смета!#REF!</definedName>
    <definedName name="эк" localSheetId="1">#REF!</definedName>
    <definedName name="эк">#REF!</definedName>
    <definedName name="эк1" localSheetId="1">#REF!</definedName>
    <definedName name="эк1">#REF!</definedName>
    <definedName name="эко" localSheetId="1">#REF!</definedName>
    <definedName name="эко">#REF!</definedName>
    <definedName name="эко1" localSheetId="1">#REF!</definedName>
    <definedName name="эко1">#REF!</definedName>
    <definedName name="экол.1" localSheetId="1">[90]топография!#REF!</definedName>
    <definedName name="экол.1">[90]топография!#REF!</definedName>
    <definedName name="экол1" localSheetId="1">#REF!</definedName>
    <definedName name="экол1">#REF!</definedName>
    <definedName name="экол2" localSheetId="1">#REF!</definedName>
    <definedName name="экол2">#REF!</definedName>
    <definedName name="Экол3" localSheetId="1">#REF!</definedName>
    <definedName name="Экол3">#REF!</definedName>
    <definedName name="эколог" localSheetId="1">#REF!</definedName>
    <definedName name="эколог">#REF!</definedName>
    <definedName name="экология">NA()</definedName>
    <definedName name="ЭКСПО">граж</definedName>
    <definedName name="ЭКСПОФОРУМ">граж</definedName>
    <definedName name="экт">#REF!</definedName>
    <definedName name="ЭлеСи">[107]Коэфф1.!$E$7</definedName>
    <definedName name="ЭлеСи_1">#REF!</definedName>
    <definedName name="элрасч">#REF!</definedName>
    <definedName name="ЭЛСИ_Т">#REF!</definedName>
    <definedName name="эмс" localSheetId="1">[26]топография!#REF!</definedName>
    <definedName name="эмс">[26]топография!#REF!</definedName>
    <definedName name="юб.б.">[32]топография!#REF!</definedName>
    <definedName name="юдшншджгп">#REF!</definedName>
    <definedName name="ЮФУ" localSheetId="1">#REF!</definedName>
    <definedName name="ЮФУ">#REF!</definedName>
    <definedName name="ЮФУ2" localSheetId="1">#REF!</definedName>
    <definedName name="ЮФУ2">#REF!</definedName>
    <definedName name="ююю">[105]топография!#REF!</definedName>
    <definedName name="я" localSheetId="1">#REF!</definedName>
    <definedName name="я">#REF!</definedName>
    <definedName name="яапт">#REF!</definedName>
    <definedName name="яапяяяя">#REF!</definedName>
    <definedName name="явапяап">#REF!</definedName>
    <definedName name="явапявп">#REF!</definedName>
    <definedName name="явар">#REF!</definedName>
    <definedName name="яваряра">#REF!</definedName>
    <definedName name="ярая">#REF!</definedName>
    <definedName name="яраяраря">#REF!</definedName>
    <definedName name="яроптап">#REF!</definedName>
    <definedName name="Ярославская_область">#REF!</definedName>
    <definedName name="ЯЯЯ">[108]топография!#REF!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2" i="1" l="1"/>
  <c r="G82" i="1"/>
  <c r="F82" i="1"/>
  <c r="E82" i="1"/>
  <c r="D82" i="1"/>
  <c r="G75" i="1" l="1"/>
  <c r="G61" i="1" l="1"/>
  <c r="F37" i="1"/>
  <c r="E37" i="1"/>
  <c r="D37" i="1"/>
  <c r="I22" i="6" l="1"/>
  <c r="I21" i="6"/>
  <c r="I16" i="6"/>
  <c r="A4" i="8"/>
  <c r="A4" i="7"/>
  <c r="A6" i="6"/>
  <c r="C14" i="1"/>
  <c r="H5" i="5"/>
  <c r="H6" i="5" s="1"/>
  <c r="G66" i="1" l="1"/>
  <c r="G30" i="1"/>
  <c r="G27" i="1"/>
  <c r="G18" i="8" l="1"/>
  <c r="G16" i="8"/>
  <c r="G12" i="8"/>
  <c r="G18" i="7"/>
  <c r="G16" i="7"/>
  <c r="G12" i="7"/>
  <c r="G9" i="5"/>
  <c r="G8" i="5"/>
  <c r="G7" i="5"/>
  <c r="G6" i="5"/>
  <c r="H7" i="5"/>
  <c r="H8" i="5" s="1"/>
  <c r="H9" i="5" s="1"/>
  <c r="G5" i="5"/>
  <c r="G19" i="8" l="1"/>
  <c r="G24" i="8" s="1"/>
  <c r="G25" i="8" s="1"/>
  <c r="G26" i="8" s="1"/>
  <c r="G20" i="8"/>
  <c r="D21" i="8"/>
  <c r="G21" i="8"/>
  <c r="G24" i="7"/>
  <c r="G25" i="7" s="1"/>
  <c r="G26" i="7" s="1"/>
  <c r="G19" i="7"/>
  <c r="G20" i="7"/>
  <c r="D21" i="7"/>
  <c r="G21" i="7"/>
  <c r="H27" i="1" l="1"/>
  <c r="H28" i="1"/>
  <c r="H29" i="1"/>
  <c r="H30" i="1"/>
  <c r="H31" i="1"/>
  <c r="G67" i="1" l="1"/>
  <c r="H63" i="1"/>
  <c r="H64" i="1"/>
  <c r="E67" i="1"/>
  <c r="F67" i="1"/>
  <c r="D67" i="1"/>
  <c r="G79" i="1"/>
  <c r="H76" i="1"/>
  <c r="H77" i="1"/>
  <c r="H78" i="1"/>
  <c r="E79" i="1"/>
  <c r="F79" i="1"/>
  <c r="D79" i="1"/>
  <c r="D48" i="1"/>
  <c r="H67" i="1" l="1"/>
  <c r="H79" i="1"/>
  <c r="D35" i="1"/>
  <c r="H52" i="1" l="1"/>
  <c r="H53" i="1"/>
  <c r="H38" i="1"/>
  <c r="H39" i="1"/>
  <c r="H40" i="1"/>
  <c r="H41" i="1"/>
  <c r="H42" i="1"/>
  <c r="H43" i="1"/>
  <c r="H44" i="1"/>
  <c r="H45" i="1"/>
  <c r="H46" i="1"/>
  <c r="H47" i="1"/>
  <c r="E54" i="1"/>
  <c r="F54" i="1"/>
  <c r="G54" i="1"/>
  <c r="D54" i="1"/>
  <c r="E48" i="1"/>
  <c r="F48" i="1"/>
  <c r="G48" i="1"/>
  <c r="D72" i="1" l="1"/>
  <c r="D58" i="1"/>
  <c r="H66" i="1"/>
  <c r="H33" i="1" l="1"/>
  <c r="E35" i="1"/>
  <c r="F35" i="1"/>
  <c r="G35" i="1"/>
  <c r="G49" i="1" s="1"/>
  <c r="H32" i="1" l="1"/>
  <c r="G58" i="1" l="1"/>
  <c r="F58" i="1"/>
  <c r="E58" i="1"/>
  <c r="H57" i="1"/>
  <c r="H51" i="1"/>
  <c r="H54" i="1" s="1"/>
  <c r="H34" i="1"/>
  <c r="H58" i="1" l="1"/>
  <c r="H61" i="1"/>
  <c r="E72" i="1" l="1"/>
  <c r="F72" i="1"/>
  <c r="H35" i="1" l="1"/>
  <c r="H65" i="1"/>
  <c r="H75" i="1"/>
  <c r="D49" i="1"/>
  <c r="D55" i="1" l="1"/>
  <c r="F49" i="1"/>
  <c r="F55" i="1" s="1"/>
  <c r="F59" i="1" s="1"/>
  <c r="F68" i="1" s="1"/>
  <c r="D59" i="1" l="1"/>
  <c r="G55" i="1"/>
  <c r="G59" i="1" s="1"/>
  <c r="F73" i="1"/>
  <c r="D68" i="1" l="1"/>
  <c r="F80" i="1"/>
  <c r="H37" i="1"/>
  <c r="H48" i="1" s="1"/>
  <c r="H49" i="1" s="1"/>
  <c r="H55" i="1" s="1"/>
  <c r="F84" i="1" l="1"/>
  <c r="D73" i="1"/>
  <c r="D80" i="1" s="1"/>
  <c r="H59" i="1"/>
  <c r="F83" i="1" l="1"/>
  <c r="D83" i="1"/>
  <c r="E49" i="1"/>
  <c r="E55" i="1" s="1"/>
  <c r="E59" i="1" s="1"/>
  <c r="E68" i="1" l="1"/>
  <c r="D84" i="1"/>
  <c r="E73" i="1" l="1"/>
  <c r="E80" i="1" s="1"/>
  <c r="E83" i="1" l="1"/>
  <c r="H68" i="1"/>
  <c r="H62" i="1"/>
  <c r="E84" i="1" l="1"/>
  <c r="G68" i="1"/>
  <c r="G71" i="1" s="1"/>
  <c r="H71" i="1" l="1"/>
  <c r="H70" i="1" l="1"/>
  <c r="G72" i="1"/>
  <c r="H72" i="1" l="1"/>
  <c r="H73" i="1" s="1"/>
  <c r="G73" i="1"/>
  <c r="G80" i="1" s="1"/>
  <c r="G83" i="1" l="1"/>
  <c r="H83" i="1" s="1"/>
  <c r="H80" i="1"/>
  <c r="G84" i="1" l="1"/>
  <c r="H84" i="1"/>
  <c r="D6" i="1" s="1"/>
</calcChain>
</file>

<file path=xl/sharedStrings.xml><?xml version="1.0" encoding="utf-8"?>
<sst xmlns="http://schemas.openxmlformats.org/spreadsheetml/2006/main" count="3734" uniqueCount="776">
  <si>
    <t>Форма № 1</t>
  </si>
  <si>
    <t xml:space="preserve">Заказчик </t>
  </si>
  <si>
    <t xml:space="preserve">АО "ЛОЭСК" </t>
  </si>
  <si>
    <t>(наименование организации)</t>
  </si>
  <si>
    <t>В том числе возвратных сумм  тыс. руб.</t>
  </si>
  <si>
    <t>(ссылка на документ об утверждении)</t>
  </si>
  <si>
    <t>СВОДНЫЙ СМЕТНЫЙ РАСЧЕТ СТОИМОСТИ СТРОИТЕЛЬСТВА</t>
  </si>
  <si>
    <t>(наименование стройки)</t>
  </si>
  <si>
    <t>№ пп</t>
  </si>
  <si>
    <t>Наименование глав, объектов, работ и затрат</t>
  </si>
  <si>
    <t>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</si>
  <si>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</si>
  <si>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</si>
  <si>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</si>
  <si>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Глава 2. Основные объекты строительства</t>
  </si>
  <si>
    <t>ЛС</t>
  </si>
  <si>
    <t>Итого по Главе 2. "Основные объекты строительства"</t>
  </si>
  <si>
    <t>Итого по Главам 1-9</t>
  </si>
  <si>
    <t>Глава 12. Публичный технологический и ценовой аудит, проектные и изыскательские работы</t>
  </si>
  <si>
    <t>Вынос в натуру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</si>
  <si>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</si>
  <si>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</si>
  <si>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</si>
  <si>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Итого "Налоги и обязательные платежи"</t>
  </si>
  <si>
    <t>Всего по сводному расчету</t>
  </si>
  <si>
    <t>Схема границ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</si>
  <si>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</si>
  <si>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</si>
  <si>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Главам 1-10</t>
  </si>
  <si>
    <t>тыс. руб.</t>
  </si>
  <si>
    <t>Итого по Главе 10. "Содержание службы заказчика. Строительный контроль"</t>
  </si>
  <si>
    <t>Глава 9. Прочие работы и затраты</t>
  </si>
  <si>
    <t>Итого по Главам 1-2</t>
  </si>
  <si>
    <t>Итого по Главе 9. "Прочие работы и затраты"</t>
  </si>
  <si>
    <t>Глава 1. Подготовка территории строительства</t>
  </si>
  <si>
    <t>Итого по Главе 1. "Подготовка территории строительства"</t>
  </si>
  <si>
    <t>прочих затрат</t>
  </si>
  <si>
    <t>Контрольно-исполнительная съемка</t>
  </si>
  <si>
    <t>Топографическая съемка</t>
  </si>
  <si>
    <t>Демонтажные работы</t>
  </si>
  <si>
    <t>Итого по Главам 1-7</t>
  </si>
  <si>
    <t>Итого по Главам 1-8</t>
  </si>
  <si>
    <t>Глава 7. Благоустройство и озеленение территории</t>
  </si>
  <si>
    <t>Глава 8. Временные здания и сооружения</t>
  </si>
  <si>
    <t>Итого по Главе 8. "Временные здания и сооружения"</t>
  </si>
  <si>
    <t>Итого по Главе 7. "Благоустройство и озеленение территории"</t>
  </si>
  <si>
    <t>Разрешение на допуск в эксплуатацию</t>
  </si>
  <si>
    <t>Сервитут</t>
  </si>
  <si>
    <t>Аренда земельного участка</t>
  </si>
  <si>
    <t>Обоснование</t>
  </si>
  <si>
    <t>всего</t>
  </si>
  <si>
    <t>Сводный сметный расчет стоимостью</t>
  </si>
  <si>
    <t>"Утвержден" «    »________________20___ г.</t>
  </si>
  <si>
    <t>Работы по вырубке просеки</t>
  </si>
  <si>
    <t>Акт</t>
  </si>
  <si>
    <t>Организация дорожного движения</t>
  </si>
  <si>
    <t>1.1</t>
  </si>
  <si>
    <t>1.2</t>
  </si>
  <si>
    <t>1.3</t>
  </si>
  <si>
    <t>1.5</t>
  </si>
  <si>
    <t>1.6</t>
  </si>
  <si>
    <t>1.7</t>
  </si>
  <si>
    <t>1.8</t>
  </si>
  <si>
    <t>2.1</t>
  </si>
  <si>
    <t>7.1</t>
  </si>
  <si>
    <t>8.1</t>
  </si>
  <si>
    <t>9.1</t>
  </si>
  <si>
    <t>9.2</t>
  </si>
  <si>
    <t>9.3</t>
  </si>
  <si>
    <t>10.1</t>
  </si>
  <si>
    <t>12.1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</si>
  <si>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</si>
  <si>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</si>
  <si>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</si>
  <si>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</si>
  <si>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</si>
  <si>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</si>
  <si>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</si>
  <si>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</si>
  <si>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</si>
  <si>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</si>
  <si>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7.2</t>
  </si>
  <si>
    <t>7.3</t>
  </si>
  <si>
    <t>12.2</t>
  </si>
  <si>
    <t>12.3</t>
  </si>
  <si>
    <t>12.4</t>
  </si>
  <si>
    <t>№
п/п</t>
  </si>
  <si>
    <t>оборудования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</si>
  <si>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</si>
  <si>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</si>
  <si>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</si>
  <si>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</si>
  <si>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инвестиционного проекта)</t>
  </si>
  <si>
    <t>Наименование затрат</t>
  </si>
  <si>
    <t>Объектов производственного назначения, тыс. руб.</t>
  </si>
  <si>
    <t>до 2025</t>
  </si>
  <si>
    <t>После 2030</t>
  </si>
  <si>
    <t>Факт</t>
  </si>
  <si>
    <t>План</t>
  </si>
  <si>
    <t>-</t>
  </si>
  <si>
    <t>Сметная стоимость в текущем уровне цен, тыс. руб. с НДС:</t>
  </si>
  <si>
    <t>1.1.</t>
  </si>
  <si>
    <t>ПИР</t>
  </si>
  <si>
    <t>1.2.</t>
  </si>
  <si>
    <t>строительных и монтажных работ</t>
  </si>
  <si>
    <t>1.3.</t>
  </si>
  <si>
    <t>1.4.</t>
  </si>
  <si>
    <t>Фактически принятые затраты, тыс. руб. с НДС</t>
  </si>
  <si>
    <t>2.1.</t>
  </si>
  <si>
    <t>в т.ч. затраты, включенные в сметную стоимость</t>
  </si>
  <si>
    <t>2.2.</t>
  </si>
  <si>
    <t>в т.ч. затраты, не включенные в сметную стоимость</t>
  </si>
  <si>
    <t>Остаток от сметной стоимости в текущем уровне цен, тыс. руб. с НДС</t>
  </si>
  <si>
    <t>Итого, сметная стоимость в прогнозном уровне цен, тыс. руб. с НДС</t>
  </si>
  <si>
    <t>4.1.</t>
  </si>
  <si>
    <t xml:space="preserve">в том числе НДС </t>
  </si>
  <si>
    <t>Итого, сметная стоимость в прогнозном уровне цен, тыс. руб. без НДС</t>
  </si>
  <si>
    <t>5.1.</t>
  </si>
  <si>
    <t>5.2.</t>
  </si>
  <si>
    <t>5.3.</t>
  </si>
  <si>
    <t>5.4.</t>
  </si>
  <si>
    <t>НДС  22%</t>
  </si>
  <si>
    <t>Письмо Минэкономразвития России от 30.09.2025 № 37099-ПК/ДОЗи</t>
  </si>
  <si>
    <t>Источники ценовой информации</t>
  </si>
  <si>
    <t>Номер расчета (ЛСР)</t>
  </si>
  <si>
    <t>Наименование расчета (ЛСР)</t>
  </si>
  <si>
    <t>Технические показатели</t>
  </si>
  <si>
    <t>Стоимость, тыс. руб. без НДС</t>
  </si>
  <si>
    <t>Кол-во технологических решений</t>
  </si>
  <si>
    <t>Измеритель</t>
  </si>
  <si>
    <r>
      <t>Удельная стоимость, тыс. руб. (</t>
    </r>
    <r>
      <rPr>
        <b/>
        <sz val="10"/>
        <rFont val="Times New Roman"/>
        <family val="1"/>
        <charset val="204"/>
      </rPr>
      <t>ст.8=ст.4/ст.5</t>
    </r>
    <r>
      <rPr>
        <sz val="10"/>
        <rFont val="Times New Roman"/>
        <family val="1"/>
        <charset val="204"/>
      </rPr>
      <t>)</t>
    </r>
  </si>
  <si>
    <t>Наименование проекта-аналога (сметного расчета)</t>
  </si>
  <si>
    <t>км</t>
  </si>
  <si>
    <t>шт</t>
  </si>
  <si>
    <t>ЛС 12-01-01</t>
  </si>
  <si>
    <t>Разработка РД</t>
  </si>
  <si>
    <t>Инженеpно-геодезические изыскания для строительства (вынос)</t>
  </si>
  <si>
    <t>Инженеpно-геодезические изыскания для строительства (Топографическая съемка)</t>
  </si>
  <si>
    <t>га</t>
  </si>
  <si>
    <t>Инженеpно-геодезические изыскания для строительства (Контрольно-исполнительная съемка)</t>
  </si>
  <si>
    <t>Адепт: Проект v 2025.4 © ООО"Адепт"</t>
  </si>
  <si>
    <t xml:space="preserve">форма №2П, 707/пр
от 05.11.2025г.
</t>
  </si>
  <si>
    <t>на проектные работы (вынос)</t>
  </si>
  <si>
    <t>Заказчик</t>
  </si>
  <si>
    <t>АО "ЛОЭСК"</t>
  </si>
  <si>
    <t>Проектная организация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</si>
  <si>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</si>
  <si>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</si>
  <si>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 xml:space="preserve">Расчет стоимости: (a+bx)*Ki, или (объем строительно-монтажных работ) * проц./100 или количество x цена </t>
  </si>
  <si>
    <t>Сметная стоимость, руб.</t>
  </si>
  <si>
    <t>1</t>
  </si>
  <si>
    <t xml:space="preserve">Вынос на местность и закрепление трасс ВЛ и КЛ в условиях выполнения полевых работ категории: II. </t>
  </si>
  <si>
    <t>НЗ №812/пр. Работы по инженерно-геодезическим изысканиям (ИГДИ). 2024 г. Таблица 58. ПЗп. Затраты на полевые работы по выносу на местность и закреплению трасс ВЛ и КЛ, п.2
A = 14484 руб.;
Количество = 0.577 (1 километр);</t>
  </si>
  <si>
    <t/>
  </si>
  <si>
    <t>Коэффициенты</t>
  </si>
  <si>
    <t xml:space="preserve">инд.4кв.2025г.к 01.01.2024 на пр.раб. </t>
  </si>
  <si>
    <t>Ктек = 1.23
Письмо Минстроя России от 20.10.2025 №62725-ИФ/09</t>
  </si>
  <si>
    <t xml:space="preserve">Разделы документации </t>
  </si>
  <si>
    <t>1. Пол ком раб</t>
  </si>
  <si>
    <t>2</t>
  </si>
  <si>
    <t>Итого по смете:</t>
  </si>
  <si>
    <t>3</t>
  </si>
  <si>
    <t>Всего по смете:</t>
  </si>
  <si>
    <t>Всего без НДС (руб.):</t>
  </si>
  <si>
    <t>10 279.00 (Десять тысяч двести семьдесят девять рублей, 00 копеек)</t>
  </si>
  <si>
    <t>Руководитель проектной организации</t>
  </si>
  <si>
    <t>[подпись (инициалы, фамилия)]</t>
  </si>
  <si>
    <t>Главный инженер проекта</t>
  </si>
  <si>
    <t>Начальник</t>
  </si>
  <si>
    <t>отдела</t>
  </si>
  <si>
    <t>[наименование]</t>
  </si>
  <si>
    <t>[должность, подпись (инициалы, фамилия)]</t>
  </si>
  <si>
    <t>Форма 2п</t>
  </si>
  <si>
    <t>Заказчик: АО "ЛОЭСК"</t>
  </si>
  <si>
    <t xml:space="preserve">Подрядчик: </t>
  </si>
  <si>
    <t>Наименование работ и затрат</t>
  </si>
  <si>
    <t>Единица измерения</t>
  </si>
  <si>
    <t>Кол-во</t>
  </si>
  <si>
    <t>Обоснование стоимости</t>
  </si>
  <si>
    <t>Расчет стоимости, руб.</t>
  </si>
  <si>
    <t>Стоимость, 
руб.</t>
  </si>
  <si>
    <t>Раздел 1. Инженеpно-геодезические изыскания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</si>
  <si>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</t>
  </si>
  <si>
    <t>СБЦ102-9-5-2-1</t>
  </si>
  <si>
    <t>(3284*1)*1,75*1,25*1,3</t>
  </si>
  <si>
    <t>К1=1,75 Прим.4; При составлении планов подземных коммуникаций на территориях действующих предприятий с применением трубокабелеискателей;</t>
  </si>
  <si>
    <t xml:space="preserve"> </t>
  </si>
  <si>
    <t>К2=1,25 ОУ п.8в; При выполнении изысканий на территориях со специальным режимом (на полевые работы);</t>
  </si>
  <si>
    <t>К3=1,3 ОУ п.8в таб.2 При выполнении полевых изыскательских работ, а также выполняемых в условиях полевого лагеря камеральных работ в неблагоприятный период года, при продолжительности неблагоприятного периода 6-7,5 мес.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</si>
  <si>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камеральные работы</t>
  </si>
  <si>
    <t>СБЦ102-9-5-2-2</t>
  </si>
  <si>
    <t>(1067*1)*1,15</t>
  </si>
  <si>
    <t>К1=1,15 ОУ п.14 При выполнении камеральной обработки материалов изысканий в экспедиционных условиях с выплатой работникам полевого довольствия или командировочных</t>
  </si>
  <si>
    <t>Составление планов подземных и надземных сооружений, в масштабе 1:500, количество коммуникаций на участке: свыше 6</t>
  </si>
  <si>
    <t xml:space="preserve">СБЦ102-75-1-3 </t>
  </si>
  <si>
    <t>961*1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</si>
  <si>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4,3%</t>
  </si>
  <si>
    <t>программа</t>
  </si>
  <si>
    <t xml:space="preserve">СБЦ102-78-1 </t>
  </si>
  <si>
    <t>(9,338875+1,22705+0,961)/100*4,3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</si>
  <si>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10,0%</t>
  </si>
  <si>
    <t>технический отчет</t>
  </si>
  <si>
    <t xml:space="preserve">СБЦ102-79-1 </t>
  </si>
  <si>
    <t>(9,338875+1,22705+0,961)/100*10</t>
  </si>
  <si>
    <t>Расходы по внутреннему транспорту, расстояние от базы изыскательской организации, экспедиции, партии или отряда до участка изысканий св. 10 до 15 км:при сметной стоимости полевых изыскательских работ до 75 тыс. руб. - 13,75 %</t>
  </si>
  <si>
    <t>руб.</t>
  </si>
  <si>
    <t>СБЦ102-4-3-1</t>
  </si>
  <si>
    <t>(13,75*9338,875)*0,01</t>
  </si>
  <si>
    <t>К2=0,01  Приведение % к коэф.</t>
  </si>
  <si>
    <t>Итого по разделу 1 Инженеpно-геодезические изыскания</t>
  </si>
  <si>
    <t xml:space="preserve">   Итого Поз. 1-6</t>
  </si>
  <si>
    <t xml:space="preserve">   Всего c учетом "Индекс изменения сметной стоимости изыскательских работ на 1 кв. 2025 г к уровню цен по состоянию на 01.01.2001 г. Ктек = 6.87 Письмо Минстроя России от 20.10.2025 №62725-ИФ/09</t>
  </si>
  <si>
    <t xml:space="preserve">   Итого по разделу 1 Инженеpно-геодезические изыскания</t>
  </si>
  <si>
    <t xml:space="preserve">Начальник отдела ____________________ </t>
  </si>
  <si>
    <t xml:space="preserve">Составил ___________________________ </t>
  </si>
  <si>
    <t xml:space="preserve">Проверил ___________________________ </t>
  </si>
  <si>
    <t>(3284*0,6)*1,75*1,25*1,3</t>
  </si>
  <si>
    <t>(1067*0,6)*1,15</t>
  </si>
  <si>
    <t>961*0,6</t>
  </si>
  <si>
    <t>(5603,33+736,23+576,6)/100*4,3</t>
  </si>
  <si>
    <t>(5603,33+736,23+576,6)/100*10</t>
  </si>
  <si>
    <t>(13,75*5603,33)*0,01</t>
  </si>
  <si>
    <t>по объекту:</t>
  </si>
  <si>
    <t>Объект-аналог</t>
  </si>
  <si>
    <t>Утверждение ПСД объекта-аналога</t>
  </si>
  <si>
    <t>выполнен по объекту-аналогу:</t>
  </si>
  <si>
    <t xml:space="preserve">Проектирование </t>
  </si>
  <si>
    <t>Полный комплекс работ
(100%):
A * Количество * Ктек
14484 руб. * 1 * 1.23</t>
  </si>
  <si>
    <t>ЛС 01-01-01</t>
  </si>
  <si>
    <t>ЛС 01-01-02</t>
  </si>
  <si>
    <t>Смета №01-01-01</t>
  </si>
  <si>
    <t>СМЕТА № ЛС 01-01-02
Инженеpно-геодезические изыскания для строительства (Топографическая съемка)</t>
  </si>
  <si>
    <t>ЛС-09-01-02</t>
  </si>
  <si>
    <t>СМЕТА № ЛС-09-01-02
Инженеpно-геодезические изыскания для строительства (Контрольно-исполнительная съемка)</t>
  </si>
  <si>
    <t>Приказ АО "ЛОЭСК" №19 о/д от 09.02.2026</t>
  </si>
  <si>
    <t>Строительство ВЛ-6 кВ от ПС-116 "Истинка" до ВЛЗ-6 кВ ф. 4 вблизи ТП-29 протяженностью 4 км в п. Тайцы Гатчинского района ЛО (26-1-06-1-01-04-0-0067)</t>
  </si>
  <si>
    <t>Проектные работы</t>
  </si>
  <si>
    <t>ЛС 02-01-01</t>
  </si>
  <si>
    <t>Пусконаладочные работы</t>
  </si>
  <si>
    <t>Чернявская Н.П.</t>
  </si>
  <si>
    <t>Начальник сметного отдела</t>
  </si>
  <si>
    <t>Чернявская Н.В.</t>
  </si>
  <si>
    <t>Главный специалист-сметчик</t>
  </si>
  <si>
    <t>Проверил:</t>
  </si>
  <si>
    <t>Составил:</t>
  </si>
  <si>
    <t>Санкт-Петербург</t>
  </si>
  <si>
    <t>нд</t>
  </si>
  <si>
    <t>7813621455</t>
  </si>
  <si>
    <t>781301001</t>
  </si>
  <si>
    <t>ООО "Энергоконсалт"</t>
  </si>
  <si>
    <t>4</t>
  </si>
  <si>
    <t>2025</t>
  </si>
  <si>
    <t>КОМПЛЕКТ</t>
  </si>
  <si>
    <t xml:space="preserve">Разъединитель РЛК-10 с кронштейнами, тягами, приводом </t>
  </si>
  <si>
    <t>4704108216</t>
  </si>
  <si>
    <t>470401001</t>
  </si>
  <si>
    <t>ООО "Невское электротехническое партнерство"</t>
  </si>
  <si>
    <t>Ленинградская область, г.п. Янино-1</t>
  </si>
  <si>
    <t>7814786820</t>
  </si>
  <si>
    <t>470601001</t>
  </si>
  <si>
    <t>ООО "СЗ ЭТО"</t>
  </si>
  <si>
    <t>ТЦ_62.3.05.02_47_7814786820_29.12.2025_02</t>
  </si>
  <si>
    <t>%</t>
  </si>
  <si>
    <t>Статус организации (производитель (1)/поставщик (2)</t>
  </si>
  <si>
    <t>Населенный пункт расположения склада производителя/поставщика</t>
  </si>
  <si>
    <t>Гиперссылка на веб-сайт производителя/поставщика</t>
  </si>
  <si>
    <t>ИНН организации</t>
  </si>
  <si>
    <t>КПП организации</t>
  </si>
  <si>
    <t>Наименование производителя/поставщика</t>
  </si>
  <si>
    <t>Квартал</t>
  </si>
  <si>
    <t>Год</t>
  </si>
  <si>
    <t>Сметная цена без НДС в руб. за ед. изм</t>
  </si>
  <si>
    <t>Заготовительно-складские расходы</t>
  </si>
  <si>
    <t>Стоимость перевозки без НДС в руб. за ед. изм.</t>
  </si>
  <si>
    <t>Текущая отпускная цена за ед. изм. без НДС в руб. в соответствии с графой 5</t>
  </si>
  <si>
    <t>Текущая отпускная цена за ед. изм. в обосновывающем документе с НДС в руб</t>
  </si>
  <si>
    <t>Ед. изм. строительного ресурса, затрат в обосновывающем докумкете</t>
  </si>
  <si>
    <t>Ед. изм.</t>
  </si>
  <si>
    <t>Полное наименование строительного ресурса, затрат в обосновывающем докумкете</t>
  </si>
  <si>
    <t>Наименование строительного ресурса, затрат</t>
  </si>
  <si>
    <t>Код строительного ресурса</t>
  </si>
  <si>
    <t>№
п.п.</t>
  </si>
  <si>
    <t>Строительство ВЛ-6 кВ от ПС-116 "Истинка" до ВЛЗ-6 кВ ф. 4 вблизи ТП-29 протяженностью 4 км в п. Тайцы Гатчинского района ЛО. (26-1-06-1-01-04-0-0067). №02-01-01</t>
  </si>
  <si>
    <t>Конъюнктурный анализ</t>
  </si>
  <si>
    <t>"_____" ______________ 202__ г.</t>
  </si>
  <si>
    <t xml:space="preserve">  Жук В.А.</t>
  </si>
  <si>
    <t xml:space="preserve">  АО "ЛОЭСК"</t>
  </si>
  <si>
    <t xml:space="preserve">  </t>
  </si>
  <si>
    <t xml:space="preserve">  Первый заместитель генерального директора-главный инженер </t>
  </si>
  <si>
    <t xml:space="preserve">УТВЕРЖДАЮ: </t>
  </si>
  <si>
    <t>Система выпуска сметной документации А0 v. 3.7.3.1 Copyright InfoStroy Ltd.</t>
  </si>
  <si>
    <t>11749666,33</t>
  </si>
  <si>
    <t>ИТОГО</t>
  </si>
  <si>
    <t>342223,30</t>
  </si>
  <si>
    <t>3 %</t>
  </si>
  <si>
    <t>Непредвиденные расходы</t>
  </si>
  <si>
    <t>МС РФ от 04.08.2020 №421/пр</t>
  </si>
  <si>
    <t>11407443,03</t>
  </si>
  <si>
    <t>Итого с оборудованием</t>
  </si>
  <si>
    <t>11011183,52</t>
  </si>
  <si>
    <t>Итого с зимним удорожанием</t>
  </si>
  <si>
    <t>205311,56</t>
  </si>
  <si>
    <t>1,9 %</t>
  </si>
  <si>
    <t>Зимнее удорожание</t>
  </si>
  <si>
    <t>ЗУ_III_Строительство, п.85.</t>
  </si>
  <si>
    <t>10805871,96</t>
  </si>
  <si>
    <t>Итого с ВЗиС</t>
  </si>
  <si>
    <t>263557,85</t>
  </si>
  <si>
    <t>2,5 %</t>
  </si>
  <si>
    <t>Временные здания и сооружения</t>
  </si>
  <si>
    <t>ВЗиС_Строительство, п.50.</t>
  </si>
  <si>
    <t>479,48</t>
  </si>
  <si>
    <t xml:space="preserve">       затраты труда машинистов</t>
  </si>
  <si>
    <t>1728,16</t>
  </si>
  <si>
    <t xml:space="preserve">       затраты труда рабочих</t>
  </si>
  <si>
    <t>10938573,62</t>
  </si>
  <si>
    <t>Сметная стоимость в текущих ценах для ОС</t>
  </si>
  <si>
    <t>Сметная стоимость в текущих ценах</t>
  </si>
  <si>
    <t>10542314,11</t>
  </si>
  <si>
    <t>Итого СМР</t>
  </si>
  <si>
    <t>684792,18</t>
  </si>
  <si>
    <t>Всего сметная прибыль</t>
  </si>
  <si>
    <t>1211706,16</t>
  </si>
  <si>
    <t>Всего накладные расходы</t>
  </si>
  <si>
    <t>1220170,07</t>
  </si>
  <si>
    <t>Всего ФОТ</t>
  </si>
  <si>
    <t>6749831,24</t>
  </si>
  <si>
    <t xml:space="preserve">      материальные ресурсы</t>
  </si>
  <si>
    <t>285300,08</t>
  </si>
  <si>
    <t xml:space="preserve">      оплата труда машинистов (ОТм)</t>
  </si>
  <si>
    <t>521576,26</t>
  </si>
  <si>
    <t xml:space="preserve">      эксплуатация машин и механизмов</t>
  </si>
  <si>
    <t>934869,99</t>
  </si>
  <si>
    <t xml:space="preserve">      оплата труда (ОТ)</t>
  </si>
  <si>
    <t xml:space="preserve">      в том числе</t>
  </si>
  <si>
    <t>9042075,28</t>
  </si>
  <si>
    <t>Всего прямые затраты</t>
  </si>
  <si>
    <t>Всего по смете</t>
  </si>
  <si>
    <t>99798,86</t>
  </si>
  <si>
    <t>Итого по разделу</t>
  </si>
  <si>
    <t>Итого СМР в текущих ценах</t>
  </si>
  <si>
    <t xml:space="preserve">        в т.ч. неучтенные материалы</t>
  </si>
  <si>
    <t xml:space="preserve">        материальные ресурсы</t>
  </si>
  <si>
    <t>Прямые затраты</t>
  </si>
  <si>
    <t>Всего по позиции</t>
  </si>
  <si>
    <t>т</t>
  </si>
  <si>
    <t>Мастика битумно-резиновая изоляционная МБР-75
Объем: 4.6 : 1000</t>
  </si>
  <si>
    <t>01.2.03.03-0064
4кв_2025_ФГИС_ЦС_Лен.обл</t>
  </si>
  <si>
    <t>58</t>
  </si>
  <si>
    <t>Прокат стальной горячекатаный круглый, марки стали Ст3сп, Ст3пс, диаметр 14-50 мм
Объем: 89 * 5 * 2.47 : 1000</t>
  </si>
  <si>
    <t>08.3.04.02-0095
4кв_2025_ФГИС_ЦС_Лен.обл</t>
  </si>
  <si>
    <t>57</t>
  </si>
  <si>
    <t>Проволока стальная низкоуглеродистая оцинкованная общего назначения, диаметр 7,0-10,0 мм
Объем: 125.5 * 0.616 : 1000</t>
  </si>
  <si>
    <t>08.3.03.05-1068
4кв_2025_ФГИС_ЦС_Лен.обл</t>
  </si>
  <si>
    <t>56</t>
  </si>
  <si>
    <t>Прокат стальной горячекатаный круглый, марки стали Ст3сп, Ст3пс, диаметр 5-12 мм
Объем: 89 * 11 * 0.616 : 1000</t>
  </si>
  <si>
    <t>08.3.04.02-0063
4кв_2025_ФГИС_ЦС_Лен.обл</t>
  </si>
  <si>
    <t>55</t>
  </si>
  <si>
    <t>ВЛ-10 ФСБЦ</t>
  </si>
  <si>
    <t>6801592,81</t>
  </si>
  <si>
    <t>6405333,30</t>
  </si>
  <si>
    <t>100 шт</t>
  </si>
  <si>
    <t>Знаки нумерации опор контактной сети, стальные, оцинкованные, размеры 260х140 мм, толщина 0,8 мм</t>
  </si>
  <si>
    <t>25.1.06.03-0011
4кв_2025_ФГИС_ЦС_Лен.обл</t>
  </si>
  <si>
    <t>54</t>
  </si>
  <si>
    <t>Наконечники кабельные алюминиевые 70-10-12</t>
  </si>
  <si>
    <t>20.2.10.01-0015
4кв_2025_ФГИС_ЦС_Лен.обл</t>
  </si>
  <si>
    <t>53</t>
  </si>
  <si>
    <t>Зажим прокалывающий Р4 1,5-10/6-95</t>
  </si>
  <si>
    <t>20.1.01.02-1010
4кв_2025_ФГИС_ЦС_Лен.обл</t>
  </si>
  <si>
    <t>52</t>
  </si>
  <si>
    <t>Изоляторы линейные штыревые фарфоровые ШФ 20-Г
Объем: 89 * 6</t>
  </si>
  <si>
    <t>22.2.01.04-0002
4кв_2025_ФГИС_ЦС_Лен.обл</t>
  </si>
  <si>
    <t>51</t>
  </si>
  <si>
    <t>Ушко однолапчатое У1-7-16</t>
  </si>
  <si>
    <t>20.1.02.22-0005
4кв_2025_ФГИС_ЦС_Лен.обл</t>
  </si>
  <si>
    <t>50</t>
  </si>
  <si>
    <t>Ограничитель перенапряжения нелинейный, класс напряжения 10 кВ, наибольшее длительно допустимое напряжение до 12 кВ, номинальный разрядный ток 10 кА, класс пропускной способности 2
Объем: 89 * 3</t>
  </si>
  <si>
    <t>62.1.05.02-1142
4кв_2025_ФГИС_ЦС_Лен.обл</t>
  </si>
  <si>
    <t>49</t>
  </si>
  <si>
    <t>Зажим плашечный соединительный ПС-1-1</t>
  </si>
  <si>
    <t>20.1.01.11-0021
4кв_2025_ФГИС_ЦС_Лен.обл</t>
  </si>
  <si>
    <t>48</t>
  </si>
  <si>
    <t>Зажим плашечный соединительный ПА 2-2</t>
  </si>
  <si>
    <t>20.1.01.11-0004
4кв_2025_ФГИС_ЦС_Лен.обл</t>
  </si>
  <si>
    <t>47</t>
  </si>
  <si>
    <t>Зажим натяжной болтовый НБ-2-6А</t>
  </si>
  <si>
    <t>20.5.04.04-0002
4кв_2025_ФГИС_ЦС_Лен.обл</t>
  </si>
  <si>
    <t>46</t>
  </si>
  <si>
    <t>Колпачки герметичные для защиты жил площадью поперечного сечения от 6 до 35 мм2</t>
  </si>
  <si>
    <t>20.2.02.04-0001
4кв_2025_ФГИС_ЦС_Лен.обл</t>
  </si>
  <si>
    <t>45</t>
  </si>
  <si>
    <t>Зажимы аппаратные прессуемые А1А-70-2</t>
  </si>
  <si>
    <t>20.1.01.02-0039
4кв_2025_ФГИС_ЦС_Лен.обл</t>
  </si>
  <si>
    <t>44</t>
  </si>
  <si>
    <t>10 м</t>
  </si>
  <si>
    <t>Ленты бандажные для крепления из нержавеющей стали 08Х18Н10, толщина стали 0,76 мм, ширина ленты 19 мм</t>
  </si>
  <si>
    <t>20.1.02.18-1002
4кв_2025_ФГИС_ЦС_Лен.обл</t>
  </si>
  <si>
    <t>43</t>
  </si>
  <si>
    <t>Замки из нержавеющей стали 08Х18Н10 к ленте бандажной шириной 19 мм</t>
  </si>
  <si>
    <t>20.1.02.18-1000
4кв_2025_ФГИС_ЦС_Лен.обл</t>
  </si>
  <si>
    <t>42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</si>
  <si>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70-95 мм2
Объем: 89 * 6</t>
  </si>
  <si>
    <t>20.1.02.23-1031
4кв_2025_ФГИС_ЦС_Лен.обл</t>
  </si>
  <si>
    <t>41</t>
  </si>
  <si>
    <t>кг</t>
  </si>
  <si>
    <t>Хомуты стальные
Объем: 1.9 * 89</t>
  </si>
  <si>
    <t>07.2.07.13-0221
4кв_2025_ФГИС_ЦС_Лен.обл</t>
  </si>
  <si>
    <t>40</t>
  </si>
  <si>
    <t>Узел крепления укоса У-1
Объем: 10 * 2 + 20</t>
  </si>
  <si>
    <t>22.2.02.23-0161
4кв_2025_ФГИС_ЦС_Лен.обл</t>
  </si>
  <si>
    <t>39</t>
  </si>
  <si>
    <t>Траверсы металлические высоковольтные
Объем: 20 * 12.4 : 1000</t>
  </si>
  <si>
    <t>07.2.02.05-0021
4кв_2025_ФГИС_ЦС_Лен.обл</t>
  </si>
  <si>
    <t>38</t>
  </si>
  <si>
    <t>Траверсы металлические высоковольтные
Объем: 10 * 17.5 : 1000</t>
  </si>
  <si>
    <t>37</t>
  </si>
  <si>
    <t>Траверсы металлические высоковольтные
Объем: 0.0272 * 89</t>
  </si>
  <si>
    <t>36</t>
  </si>
  <si>
    <t>Проводник заземляющий П-750
Объем: 89 * 11</t>
  </si>
  <si>
    <t>20.1.02.23-0121
4кв_2025_ФГИС_ЦС_Лен.обл</t>
  </si>
  <si>
    <t>35</t>
  </si>
  <si>
    <t>Полоса горячеоцинкованная для заземления, толщина 4 мм, ширина 40 мм, длина 850 мм
Объем: 3.5 * 89</t>
  </si>
  <si>
    <t>20.1.02.23-0111
4кв_2025_ФГИС_ЦС_Лен.обл</t>
  </si>
  <si>
    <t>34</t>
  </si>
  <si>
    <t>м3</t>
  </si>
  <si>
    <t>Стойки опор железобетонные, объем до 0,4 м3, бетон В22,5, расход арматуры от 100 до 150 кг/м3</t>
  </si>
  <si>
    <t>05.1.02.07-0066
4кв_2025_ФГИС_ЦС_Лен.обл</t>
  </si>
  <si>
    <t>33</t>
  </si>
  <si>
    <t>ТЦ_62.3.05.02_47_7814786820_29.12.2025_02_1.1</t>
  </si>
  <si>
    <t>32</t>
  </si>
  <si>
    <t>1000 м</t>
  </si>
  <si>
    <t>Провод самонесущий изолированный СИП-3 1х120-20
Объем: 4000 * 3 * 1.02</t>
  </si>
  <si>
    <t>21.2.01.01-0053
4кв_2025_ФГИС_ЦС_Лен.обл</t>
  </si>
  <si>
    <t>31</t>
  </si>
  <si>
    <t>ФСБЦ</t>
  </si>
  <si>
    <t>137,79</t>
  </si>
  <si>
    <t xml:space="preserve">        затраты труда рабочих</t>
  </si>
  <si>
    <t>Справочно</t>
  </si>
  <si>
    <t>214204,47</t>
  </si>
  <si>
    <t>36720,77</t>
  </si>
  <si>
    <t>Итого сметная прибыль</t>
  </si>
  <si>
    <t>75481,57</t>
  </si>
  <si>
    <t>Итого накладные расходы</t>
  </si>
  <si>
    <t>102002,13</t>
  </si>
  <si>
    <t>Итого ФОТ</t>
  </si>
  <si>
    <t xml:space="preserve">        оплата труда</t>
  </si>
  <si>
    <t>СП (083_1 Пусконаладочные работы. Электротехнические устройства)</t>
  </si>
  <si>
    <t>НР (083_1 Пусконаладочные работы. Электротехнические устройства)</t>
  </si>
  <si>
    <t>ФОТ</t>
  </si>
  <si>
    <t>Итого прямые затраты</t>
  </si>
  <si>
    <t>М</t>
  </si>
  <si>
    <t>чел.-ч</t>
  </si>
  <si>
    <t>ОТм(ЗТм)</t>
  </si>
  <si>
    <t>ЭМ</t>
  </si>
  <si>
    <t>Инженер III категории</t>
  </si>
  <si>
    <t>ФСБЦ ТЗ-3-200-03</t>
  </si>
  <si>
    <t>Рабочий 6 разряда</t>
  </si>
  <si>
    <t>ФСБЦ ТЗ-2-100-06</t>
  </si>
  <si>
    <t>ОТ(ЗТ)</t>
  </si>
  <si>
    <t>100 измерений</t>
  </si>
  <si>
    <t>Проверка наличия цепи между заземлителями и заземленными элементами</t>
  </si>
  <si>
    <t>ГЭСНп-01-11-011-01</t>
  </si>
  <si>
    <t>30</t>
  </si>
  <si>
    <t>Инженер II категории</t>
  </si>
  <si>
    <t>ФСБЦ ТЗ-3-200-02</t>
  </si>
  <si>
    <t>Техник II категории</t>
  </si>
  <si>
    <t>ФСБЦ ТЗ-3-100-02</t>
  </si>
  <si>
    <t>Рабочий 4 разряда</t>
  </si>
  <si>
    <t>ФСБЦ ТЗ-2-100-04</t>
  </si>
  <si>
    <t>Разъединитель трехполюсный напряжением: до 20 кВ</t>
  </si>
  <si>
    <t>ГЭСНп-01-03-005-01</t>
  </si>
  <si>
    <t>29</t>
  </si>
  <si>
    <t>Фазировка электрической линии или трансформатора с сетью напряжением: свыше 1 кВ</t>
  </si>
  <si>
    <t>ГЭСНп-01-11-024-02</t>
  </si>
  <si>
    <t>28</t>
  </si>
  <si>
    <t>измерение</t>
  </si>
  <si>
    <t>Измерение сопротивления растеканию тока: заземлителя</t>
  </si>
  <si>
    <t>ГЭСНп-01-11-010-01</t>
  </si>
  <si>
    <t>27</t>
  </si>
  <si>
    <t>ПНР</t>
  </si>
  <si>
    <t>154238,20</t>
  </si>
  <si>
    <t>0</t>
  </si>
  <si>
    <t xml:space="preserve">        оплата труда машинистов</t>
  </si>
  <si>
    <t xml:space="preserve">        эксплуатация машин</t>
  </si>
  <si>
    <t>1т груза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</si>
  <si>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61 км
Объем: 1.1 * 129</t>
  </si>
  <si>
    <t>01-20-1-01-0061
4кв_2025_ФГИС_ЦС_Лен.обл</t>
  </si>
  <si>
    <t>26</t>
  </si>
  <si>
    <t>т груза</t>
  </si>
  <si>
    <t>Разгрузка при автомобильных перевозках изделия из сборного железобетона, бетона, керамзитобетона массой до 3 т
Объем: 1.1 * 129</t>
  </si>
  <si>
    <t>03-2
4кв_2025_ФГИС_ЦС_Лен.обл</t>
  </si>
  <si>
    <t>25</t>
  </si>
  <si>
    <t>разгрузка опор</t>
  </si>
  <si>
    <t>5,44</t>
  </si>
  <si>
    <t>7492,70</t>
  </si>
  <si>
    <t>1528,51</t>
  </si>
  <si>
    <t>2907,17</t>
  </si>
  <si>
    <t>2997,08</t>
  </si>
  <si>
    <t>3057,02</t>
  </si>
  <si>
    <t>СП (049.3 Электротехнические установки на других объектах)</t>
  </si>
  <si>
    <t>НР (049.3 Электротехнические установки на других объектах)</t>
  </si>
  <si>
    <t>Вспомогательные ненормируемые материальные ресурсы 2% от ОТ</t>
  </si>
  <si>
    <t>ФСБЦ-421_пр-2020-п.75а</t>
  </si>
  <si>
    <t>Средний разряд работы 3,8</t>
  </si>
  <si>
    <t>ФСБЦ ТЗ-1-100-38</t>
  </si>
  <si>
    <t>К=2% от ОТ_Вспомогательные ненормируемые материальные ресурсы</t>
  </si>
  <si>
    <t>421/пр_2020_п.75_пп.а</t>
  </si>
  <si>
    <t>Присоединение к зажимам жил проводов или кабелей сечением: до 70 мм2 К=2% от ОТ_Вспомогательные ненормируемые материальные ресурсы</t>
  </si>
  <si>
    <t>ГЭСНм-08-02-144-05</t>
  </si>
  <si>
    <t>24</t>
  </si>
  <si>
    <t>Электромонтажные работы</t>
  </si>
  <si>
    <t>31,96</t>
  </si>
  <si>
    <t xml:space="preserve">        затраты труда машинистов</t>
  </si>
  <si>
    <t>426,84</t>
  </si>
  <si>
    <t>652945,49</t>
  </si>
  <si>
    <t>118347,68</t>
  </si>
  <si>
    <t>226582,30</t>
  </si>
  <si>
    <t>234845,49</t>
  </si>
  <si>
    <t>53070,95</t>
  </si>
  <si>
    <t xml:space="preserve">        в т.ч. материалы учтенные в расценках</t>
  </si>
  <si>
    <t>18306,46</t>
  </si>
  <si>
    <t>20099,07</t>
  </si>
  <si>
    <t>216539,03</t>
  </si>
  <si>
    <t>308015,51</t>
  </si>
  <si>
    <t>СП (015 Отделочные работы)</t>
  </si>
  <si>
    <t>НР (015 Отделочные работы)</t>
  </si>
  <si>
    <t>1.63</t>
  </si>
  <si>
    <t>Ветошь хлопчатобумажная цветная</t>
  </si>
  <si>
    <t>ФСБЦ 01.7.20.08-0051</t>
  </si>
  <si>
    <t>1.42</t>
  </si>
  <si>
    <t>Пемза</t>
  </si>
  <si>
    <t>ФСБЦ 01.7.10.17-0141</t>
  </si>
  <si>
    <t>1.54</t>
  </si>
  <si>
    <t>Уайт-спирит</t>
  </si>
  <si>
    <t>ФСБЦ 14.5.09.11-0102</t>
  </si>
  <si>
    <t>Пудра алюминиевая ПАП-1</t>
  </si>
  <si>
    <t>ФСБЦ 14.5.07.01-0011</t>
  </si>
  <si>
    <t>1.25</t>
  </si>
  <si>
    <t>Олифа натуральная</t>
  </si>
  <si>
    <t>ФСБЦ 14.5.05.02-0001</t>
  </si>
  <si>
    <t>Средний разряд машинистов 4,0</t>
  </si>
  <si>
    <t>ФСБЦ ТЗ-4-100-040</t>
  </si>
  <si>
    <t>маш.-ч</t>
  </si>
  <si>
    <t>Автомобили бортовые, грузоподъемность до 5 т</t>
  </si>
  <si>
    <t>ФСБЦ 91.14.02-001</t>
  </si>
  <si>
    <t>Средний разряд машинистов 3,0</t>
  </si>
  <si>
    <t>ФСБЦ ТЗ-4-100-030</t>
  </si>
  <si>
    <t>1.53</t>
  </si>
  <si>
    <t>Подъемники одномачтовые, грузоподъемность до 500 кг, высота подъема 45 м</t>
  </si>
  <si>
    <t>ФСБЦ 91.06.06-048</t>
  </si>
  <si>
    <t>Средний разряд работы 3,4</t>
  </si>
  <si>
    <t>ФСБЦ ТЗ-1-100-34</t>
  </si>
  <si>
    <t>100 м2</t>
  </si>
  <si>
    <t>Окраска по металлу за 1 раз металлическим порошком решеток</t>
  </si>
  <si>
    <t>ГЭСН-15-04-040-10</t>
  </si>
  <si>
    <t>23</t>
  </si>
  <si>
    <t>0.8</t>
  </si>
  <si>
    <t>Прокат листовой горячекатаный, марки стали Ст3сп, Ст3пс, ширина 1200-3000 мм, толщина 1-8 мм</t>
  </si>
  <si>
    <t>ФСБЦ 08.3.05.02-0021</t>
  </si>
  <si>
    <t>Аппараты сварочные для ручной дуговой сварки, сварочный ток до 350 А</t>
  </si>
  <si>
    <t>ФСБЦ 91.17.04-233</t>
  </si>
  <si>
    <t>Средний разряд машинистов 6,0</t>
  </si>
  <si>
    <t>ФСБЦ ТЗ-4-100-060</t>
  </si>
  <si>
    <t>Краны на автомобильном ходу, грузоподъемность 16 т</t>
  </si>
  <si>
    <t>ФСБЦ 91.05.05-015</t>
  </si>
  <si>
    <t>10 шт</t>
  </si>
  <si>
    <t>Перемычка заземляющая тросовая диаметром до 9,2 мм для строительных металлических конструкций К=2% от ОТ_Вспомогательные ненормируемые материальные ресурсы</t>
  </si>
  <si>
    <t>ГЭСНм-08-02-472-11</t>
  </si>
  <si>
    <t>22</t>
  </si>
  <si>
    <t>0.89</t>
  </si>
  <si>
    <t>Электроды сварочные для сварки низколегированных и углеродистых сталей УОНИ 13/45, Э42А, диаметр 4-5 мм</t>
  </si>
  <si>
    <t>ФСБЦ 01.7.11.07-0227</t>
  </si>
  <si>
    <t>1.28</t>
  </si>
  <si>
    <t>Грунтовка эпоксидная антикоррозионная с содержанием цинка для защиты металлических поверхностей, расход 0,20-0,39 кг/м2</t>
  </si>
  <si>
    <t>ФСБЦ 14.4.01.09-0427</t>
  </si>
  <si>
    <t>100 м</t>
  </si>
  <si>
    <t>Проводник заземляющий открыто по строительным основаниям: из круглой стали диаметром 12 мм К=2% от ОТ_Вспомогательные ненормируемые материальные ресурсы
Объем: 10 * 89</t>
  </si>
  <si>
    <t>ГЭСНм-08-02-472-09</t>
  </si>
  <si>
    <t>21</t>
  </si>
  <si>
    <t>СП (027 Линии электропередачи)</t>
  </si>
  <si>
    <t>НР (027 Линии электропередачи)</t>
  </si>
  <si>
    <t>Агрегаты сварочные с двигателем внутреннего сгорания для ручной дуговой сварки, сварочный ток до 400 А, количество постов 1</t>
  </si>
  <si>
    <t>ФСБЦ 91.17.04-034</t>
  </si>
  <si>
    <t>Средний разряд работы 2,9</t>
  </si>
  <si>
    <t>ФСБЦ ТЗ-1-100-29</t>
  </si>
  <si>
    <t>Устройство шин заземления опор ВЛ и подстанций
Объем: 89 * 3</t>
  </si>
  <si>
    <t>ГЭСН-33-04-015-01</t>
  </si>
  <si>
    <t>20</t>
  </si>
  <si>
    <t>0.75</t>
  </si>
  <si>
    <t>Сталь арматурная горячекатаная гладкая, класс A-I, диаметр 6-22 мм</t>
  </si>
  <si>
    <t>ФСБЦ 08.4.03.02-0002</t>
  </si>
  <si>
    <t>1.11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</si>
  <si>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</si>
  <si>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ФСБЦ 91.21.22-195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</si>
  <si>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</si>
  <si>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ФСБЦ 91.18.01-007</t>
  </si>
  <si>
    <t>Забивка вертикальных заземлителей механизированная на глубину до 5 м</t>
  </si>
  <si>
    <t>ГЭСН-33-03-004-01</t>
  </si>
  <si>
    <t>19</t>
  </si>
  <si>
    <t>СП (001.2 Земляные работы, выполняемые ручным способом)</t>
  </si>
  <si>
    <t>НР (001.2 Земляные работы, выполняемые ручным способом)</t>
  </si>
  <si>
    <t>Средний разряд работы 1,5</t>
  </si>
  <si>
    <t>ФСБЦ ТЗ-1-100-15</t>
  </si>
  <si>
    <t>100 м3</t>
  </si>
  <si>
    <t>Засыпка вручную траншей, пазух котлованов и ям, группа грунтов: 1
Объем: 3 * 89 * 0.3 * 0.7</t>
  </si>
  <si>
    <t>ГЭСН-01-02-061-01</t>
  </si>
  <si>
    <t>18</t>
  </si>
  <si>
    <t>Средний разряд работы 2,0</t>
  </si>
  <si>
    <t>ФСБЦ ТЗ-1-100-20</t>
  </si>
  <si>
    <t>Разработка грунта вручную в траншеях глубиной до 2 м без креплений с откосами, группа грунтов: 2
Объем: 3 * 89 * 0.3 * 0.7</t>
  </si>
  <si>
    <t>ГЭСН-01-02-057-02</t>
  </si>
  <si>
    <t>17</t>
  </si>
  <si>
    <t>89 комплектов (для опор)</t>
  </si>
  <si>
    <t>заземление</t>
  </si>
  <si>
    <t>447,52</t>
  </si>
  <si>
    <t>1158,09</t>
  </si>
  <si>
    <t>3008301,09</t>
  </si>
  <si>
    <t>528195,22</t>
  </si>
  <si>
    <t>906735,12</t>
  </si>
  <si>
    <t>880325,37</t>
  </si>
  <si>
    <t>191568,19</t>
  </si>
  <si>
    <t>266993,62</t>
  </si>
  <si>
    <t>501477,19</t>
  </si>
  <si>
    <t>613331,75</t>
  </si>
  <si>
    <t>1573370,75</t>
  </si>
  <si>
    <t>1.35</t>
  </si>
  <si>
    <t>Лак битумный БТ-577</t>
  </si>
  <si>
    <t>ФСБЦ 14.4.03.03-0102</t>
  </si>
  <si>
    <t>1.78</t>
  </si>
  <si>
    <t>Смазка солидол жировой Ж</t>
  </si>
  <si>
    <t>ФСБЦ 01.3.01.06-0051</t>
  </si>
  <si>
    <t>Смазка защитная электросетевая</t>
  </si>
  <si>
    <t>ФСБЦ 01.3.01.06-0038</t>
  </si>
  <si>
    <t>1.46</t>
  </si>
  <si>
    <t>Автогидроподъемники, высота подъема 12 м</t>
  </si>
  <si>
    <t>ФСБЦ 91.06.06-011</t>
  </si>
  <si>
    <t>Средний разряд работы 3,3</t>
  </si>
  <si>
    <t>ФСБЦ ТЗ-1-100-33</t>
  </si>
  <si>
    <t>компл</t>
  </si>
  <si>
    <t>Установка разрядников: с помощью механизмов</t>
  </si>
  <si>
    <t>ГЭСН-33-04-030-01</t>
  </si>
  <si>
    <t>16</t>
  </si>
  <si>
    <t>Средний разряд работы 4,3</t>
  </si>
  <si>
    <t>ФСБЦ ТЗ-1-100-43</t>
  </si>
  <si>
    <t>Установка разъединителей: с помощью механизмов</t>
  </si>
  <si>
    <t>ГЭСН-33-04-030-03</t>
  </si>
  <si>
    <t>15</t>
  </si>
  <si>
    <t>1.36</t>
  </si>
  <si>
    <t>Бензин-растворитель</t>
  </si>
  <si>
    <t>ФСБЦ 01.3.01.01-0010</t>
  </si>
  <si>
    <t>1.24</t>
  </si>
  <si>
    <t>Соединитель алюминиевых и сталеалюминиевых проводов (СОАС) 062-3</t>
  </si>
  <si>
    <t>ФСБЦ 20.1.02.15-0011</t>
  </si>
  <si>
    <t>1.16</t>
  </si>
  <si>
    <t>Проволока алюминиевая из сплава марки АМЦ, диаметр 3,0-5,8 мм</t>
  </si>
  <si>
    <t>ФСБЦ 10.1.02.03-0002</t>
  </si>
  <si>
    <t>Средний разряд работы 4,0</t>
  </si>
  <si>
    <t>ФСБЦ ТЗ-1-100-40</t>
  </si>
  <si>
    <t>При увеличении количества опор на 1 км ВЛ добавлять: к норме 33-04-009-06</t>
  </si>
  <si>
    <t>ГЭСН-33-04-009-14</t>
  </si>
  <si>
    <t>14</t>
  </si>
  <si>
    <t>1.29</t>
  </si>
  <si>
    <t>Тракторы на пневмоколесном ходу, мощность 59 кВт (80 л.с.)</t>
  </si>
  <si>
    <t>ФСБЦ 91.15.03-014</t>
  </si>
  <si>
    <t>Средний разряд работы 3,9</t>
  </si>
  <si>
    <t>ФСБЦ ТЗ-1-100-39</t>
  </si>
  <si>
    <t>Подвеска проводов ВЛ 6-10 кВ в населенной местности сечением: свыше 35 мм2 с помощью механизмов, (3 провода) при 10 опорах на км линии</t>
  </si>
  <si>
    <t>ГЭСН-33-04-009-06</t>
  </si>
  <si>
    <t>13</t>
  </si>
  <si>
    <t>Средний разряд машинистов 5,0</t>
  </si>
  <si>
    <t>ФСБЦ ТЗ-4-100-050</t>
  </si>
  <si>
    <t>Машины бурильно-крановые на автомобильном ходу, диаметр бурения до 800 мм, глубина бурения до 5 м</t>
  </si>
  <si>
    <t>ФСБЦ 91.04.01-031</t>
  </si>
  <si>
    <t>Затраты на бурение котлованов, учтенные нормой: 33-04-003-03</t>
  </si>
  <si>
    <t>ГЭСН-33-04-019-20</t>
  </si>
  <si>
    <t>12</t>
  </si>
  <si>
    <t>11</t>
  </si>
  <si>
    <t>1.52</t>
  </si>
  <si>
    <t>Краска масляная МА-15, цветная</t>
  </si>
  <si>
    <t>ФСБЦ 14.4.02.04-0182</t>
  </si>
  <si>
    <t>1.38</t>
  </si>
  <si>
    <t>Колпачки полиэтиленовые К-6</t>
  </si>
  <si>
    <t>ФСБЦ 20.2.02.04-0006</t>
  </si>
  <si>
    <t>Установка железобетонных опор ВЛ 0,38; 6-10 кВ с траверсами без приставок: одностоечных с двумя подкосами</t>
  </si>
  <si>
    <t>ГЭСН-33-04-003-03</t>
  </si>
  <si>
    <t>10</t>
  </si>
  <si>
    <t>Затраты на бурение котлованов, учтенные нормой: 33-04-003-02</t>
  </si>
  <si>
    <t>ГЭСН-33-04-019-19</t>
  </si>
  <si>
    <t>9</t>
  </si>
  <si>
    <t>8</t>
  </si>
  <si>
    <t>Установка железобетонных опор ВЛ 0,38; 6-10 кВ с траверсами без приставок: одностоечных с одним подкосом</t>
  </si>
  <si>
    <t>ГЭСН-33-04-003-02</t>
  </si>
  <si>
    <t>7</t>
  </si>
  <si>
    <t>Затраты на бурение котлованов, учтенные нормами: 33-04-001-01, 33-04-003-01</t>
  </si>
  <si>
    <t>ГЭСН-33-04-019-01</t>
  </si>
  <si>
    <t>6</t>
  </si>
  <si>
    <t>5</t>
  </si>
  <si>
    <t>Установка железобетонных опор ВЛ 0,38; 6-10 кВ с траверсами без приставок: одностоечных</t>
  </si>
  <si>
    <t>ГЭСН-33-04-003-01</t>
  </si>
  <si>
    <t>Прицепы тракторные, грузоподъемность до 2 т</t>
  </si>
  <si>
    <t>ФСБЦ 91.15.01-001</t>
  </si>
  <si>
    <t>Средний разряд работы 2,5</t>
  </si>
  <si>
    <t>ФСБЦ ТЗ-1-100-25</t>
  </si>
  <si>
    <t>Развозка конструкций и материалов опор ВЛ 0,38-10 кВ по трассе: материалов оснастки сложных опор
Объем: 10 + 20</t>
  </si>
  <si>
    <t>ГЭСН-33-04-016-06</t>
  </si>
  <si>
    <t>Развозка конструкций и материалов опор ВЛ 0,38-10 кВ по трассе: материалов оснастки одностоечных опор</t>
  </si>
  <si>
    <t>ГЭСН-33-04-016-05</t>
  </si>
  <si>
    <t>Развозка конструкций и материалов опор ВЛ 0,38-10 кВ по трассе: одностоечных железобетонных опор
Объем: 10 * 3 + 20 * 2 + 59</t>
  </si>
  <si>
    <t>ГЭСН-33-04-016-02</t>
  </si>
  <si>
    <t>Строительные работы</t>
  </si>
  <si>
    <t>всего в текущем уровне цен, руб.</t>
  </si>
  <si>
    <t>коэффициенты</t>
  </si>
  <si>
    <t>на единицу измерения в текущем уровне цен</t>
  </si>
  <si>
    <t>индекс</t>
  </si>
  <si>
    <t>на единицу измерения в базисном 
уровне цен</t>
  </si>
  <si>
    <t>всего с учетом коэффициентов</t>
  </si>
  <si>
    <t>на единицу</t>
  </si>
  <si>
    <t>Количество</t>
  </si>
  <si>
    <t xml:space="preserve"> руб.</t>
  </si>
  <si>
    <t xml:space="preserve"> чел. час.</t>
  </si>
  <si>
    <t>Нормативные затраты труда машинистов</t>
  </si>
  <si>
    <t>Нормативные затраты труда рабочих</t>
  </si>
  <si>
    <t>Средства на оплату труда машинистов</t>
  </si>
  <si>
    <t>строительных работ</t>
  </si>
  <si>
    <t>Средства на оплату труда рабочих</t>
  </si>
  <si>
    <t>в том числе:</t>
  </si>
  <si>
    <t>Сметная стоимость</t>
  </si>
  <si>
    <t>4 кв. 2025</t>
  </si>
  <si>
    <t>Составлен(а) в текущем уровне цен</t>
  </si>
  <si>
    <t>(проектная и (или) иная техническая документация)</t>
  </si>
  <si>
    <t xml:space="preserve">90-05.2021-РЭГ.ЭС (00-0697/2020 рдпдр-8) </t>
  </si>
  <si>
    <t>Основание</t>
  </si>
  <si>
    <t>методом</t>
  </si>
  <si>
    <t>Ресурсно-индексным</t>
  </si>
  <si>
    <t>Составлен(а)</t>
  </si>
  <si>
    <t>(наименование работ и затрат)</t>
  </si>
  <si>
    <t>Строительство ВЛ-6 кВ от ПС-116 "Истинка" до ВЛЗ-6 кВ ф. 4 вблизи ТП-29 протяженностью 4 км в п. Тайцы Гатчинского района ЛО. (26-1-06-1-01-04-0-0067).</t>
  </si>
  <si>
    <t>ЛОКАЛЬНАЯ СМЕТА №02-01-01</t>
  </si>
  <si>
    <t>(наименование объекта капитального строительства)</t>
  </si>
  <si>
    <t>"_____" ______________ 20___ г.</t>
  </si>
  <si>
    <t>Жук В.А.</t>
  </si>
  <si>
    <t>Первый заместитель генерального директора-главный инженер</t>
  </si>
  <si>
    <t>УТВЕРЖДАЮ</t>
  </si>
  <si>
    <t>Наименование программного продукта</t>
  </si>
  <si>
    <t>7. Сме на стр</t>
  </si>
  <si>
    <t>6. Мер по обе пож без</t>
  </si>
  <si>
    <t>5. Мер по охр окр сре</t>
  </si>
  <si>
    <t>4. Про орг стр</t>
  </si>
  <si>
    <t>3. Тех и кон реш лин объ. Иск соо</t>
  </si>
  <si>
    <t>2. Про пол отв</t>
  </si>
  <si>
    <t>1. Поя зап</t>
  </si>
  <si>
    <t>K1 = 1.05
Табл.2.2, п.3 (Ценообразующий)</t>
  </si>
  <si>
    <t xml:space="preserve">Проектирование линейных сооружений сети водоснабжения. линейных сооружений сети водоотведения. линейных сооружений слаботочной сети. сооружений воздушной линии электропередачи и сооружений кабельной электрической линии при пересечении свыше 5 и до 10 существующих коммуникаций включительно определяется с корректирующим коэффициентом </t>
  </si>
  <si>
    <t>Ктек = 1.62
Письмо Минстроя России от 20.10.2025 №62725-ИФ/09</t>
  </si>
  <si>
    <t xml:space="preserve">инд.4кв.2025г.к 01.01.2021 на пр.раб. </t>
  </si>
  <si>
    <t>Кст = 0.4</t>
  </si>
  <si>
    <t>Стадия: Проектная документация</t>
  </si>
  <si>
    <t>(A + B * X) * Количество * Ктек * Кст * K1
(33 000 руб. + 39 900 руб. * 4) * 1 * 1.62 * 0.4 * 1.05</t>
  </si>
  <si>
    <t>НЗ №847/пр Строительство, реконструкция сетей инженерно-технического обеспечения и объектов инфраструктуры. 2023 г. Таблица 3.17. Воздушные линии электропередачи напряжением свыше 1 до 20 кВ, п.1
A = 33 тыс.руб; B = 39.9 тыс.руб;
X = 4;
Количество = 1</t>
  </si>
  <si>
    <t xml:space="preserve">Воздушные линии электропередачи напряжением свыше 1 до 20 кВ. Длина от 1 до 5 км включительно. </t>
  </si>
  <si>
    <t>Составлена в уровне цен на 4 квартал 2025</t>
  </si>
  <si>
    <t>на проектные работы</t>
  </si>
  <si>
    <t>Смета №12-01-01</t>
  </si>
  <si>
    <t xml:space="preserve">форма №2П, 707/пр
от 18.02.2026г.
</t>
  </si>
  <si>
    <t xml:space="preserve">Строительство ВЛ-6 кВ </t>
  </si>
  <si>
    <t>Строительство ВЛ-6 кВ</t>
  </si>
  <si>
    <t>Провод самонесущий изолированный СИП-3 1х120-20</t>
  </si>
  <si>
    <t>услуг</t>
  </si>
  <si>
    <t>Составлена в уровне цен на 4 кв. 2025</t>
  </si>
  <si>
    <t>Составлен в текущем уровне цен 4 квартала 2025 г.</t>
  </si>
  <si>
    <t>Строительство ВЛЗ-10 кВ от опоры № 133 ВЛ-10 кВ ф.483-02 до проектируемой КТП-10/0,4 кВ в г. Тосно Тосненского р-на ЛО (21-1-10-1-08-06-0-0666)</t>
  </si>
  <si>
    <t>Сметный расчет составлен 4 квартал 2025</t>
  </si>
  <si>
    <t>Распоряжение № 29/06-22 от 30.06.2022г</t>
  </si>
  <si>
    <t>Q_26-1-06-1-01-04-0-0067</t>
  </si>
  <si>
    <t>Строительство ВЛ-6 кВ от ПС-116 "Истинка" до ВЛЗ-6 кВ ф. 4 вблизи ТП-29 протяженностью 4 км в п. Тайцы Гатчинского района 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</si>
</sst>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###\ ###\ ###\ ##0.00"/>
    <numFmt numFmtId="165" formatCode="0.000"/>
    <numFmt numFmtId="166" formatCode="_(* #,##0.00_);_(* \(#,##0.00\);_(* &quot;-&quot;??_);_(@_)"/>
    <numFmt numFmtId="167" formatCode="#,##0.000000000"/>
    <numFmt numFmtId="168" formatCode="#,##0.000"/>
    <numFmt numFmtId="169" formatCode="#\ ##0.00"/>
  </numFmts>
  <fonts count="4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Arial"/>
      <family val="1"/>
    </font>
    <font>
      <sz val="10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i/>
      <sz val="10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6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2">
    <xf numFmtId="0" fontId="0" fillId="0" borderId="0"/>
    <xf numFmtId="0" fontId="5" fillId="0" borderId="0"/>
    <xf numFmtId="0" fontId="6" fillId="0" borderId="0"/>
    <xf numFmtId="0" fontId="7" fillId="0" borderId="0">
      <alignment horizontal="left"/>
    </xf>
    <xf numFmtId="0" fontId="7" fillId="0" borderId="0">
      <alignment horizontal="left" vertical="center"/>
    </xf>
    <xf numFmtId="0" fontId="7" fillId="0" borderId="1">
      <alignment horizontal="left" vertical="center"/>
    </xf>
    <xf numFmtId="0" fontId="8" fillId="0" borderId="0">
      <alignment horizontal="left" vertical="center"/>
    </xf>
    <xf numFmtId="0" fontId="7" fillId="0" borderId="3">
      <alignment horizontal="right" vertical="top"/>
    </xf>
    <xf numFmtId="0" fontId="7" fillId="0" borderId="3">
      <alignment horizontal="left" vertical="top"/>
    </xf>
    <xf numFmtId="0" fontId="9" fillId="0" borderId="3">
      <alignment horizontal="right" vertical="top"/>
    </xf>
    <xf numFmtId="0" fontId="10" fillId="0" borderId="3">
      <alignment horizontal="left" vertical="top"/>
    </xf>
    <xf numFmtId="0" fontId="9" fillId="0" borderId="3">
      <alignment horizontal="left" vertical="top"/>
    </xf>
    <xf numFmtId="0" fontId="11" fillId="0" borderId="3">
      <alignment horizontal="right" vertical="top"/>
    </xf>
    <xf numFmtId="0" fontId="11" fillId="0" borderId="3">
      <alignment horizontal="center" vertical="top"/>
    </xf>
    <xf numFmtId="0" fontId="11" fillId="0" borderId="3">
      <alignment horizontal="left" vertical="top"/>
    </xf>
    <xf numFmtId="0" fontId="9" fillId="0" borderId="3">
      <alignment horizontal="center" vertical="top"/>
    </xf>
    <xf numFmtId="0" fontId="8" fillId="0" borderId="1">
      <alignment horizontal="center" vertical="center"/>
    </xf>
    <xf numFmtId="0" fontId="11" fillId="0" borderId="3">
      <alignment horizontal="center" vertical="center"/>
    </xf>
    <xf numFmtId="0" fontId="12" fillId="0" borderId="0">
      <alignment horizontal="left" vertical="center"/>
    </xf>
    <xf numFmtId="0" fontId="12" fillId="0" borderId="1">
      <alignment horizontal="right" vertical="center"/>
    </xf>
    <xf numFmtId="0" fontId="12" fillId="0" borderId="0">
      <alignment horizontal="left" vertical="top"/>
    </xf>
    <xf numFmtId="0" fontId="12" fillId="0" borderId="1">
      <alignment horizontal="right" vertical="top"/>
    </xf>
    <xf numFmtId="0" fontId="12" fillId="0" borderId="1">
      <alignment horizontal="center" vertical="center"/>
    </xf>
    <xf numFmtId="0" fontId="7" fillId="0" borderId="0">
      <alignment horizontal="center" vertical="center"/>
    </xf>
    <xf numFmtId="0" fontId="12" fillId="0" borderId="0">
      <alignment horizontal="center" vertical="top"/>
    </xf>
    <xf numFmtId="0" fontId="12" fillId="0" borderId="1">
      <alignment horizontal="center" vertical="top"/>
    </xf>
    <xf numFmtId="0" fontId="7" fillId="0" borderId="0">
      <alignment horizontal="center" vertical="top"/>
    </xf>
    <xf numFmtId="0" fontId="13" fillId="0" borderId="0">
      <alignment horizontal="center"/>
    </xf>
    <xf numFmtId="0" fontId="12" fillId="0" borderId="1">
      <alignment horizontal="center"/>
    </xf>
    <xf numFmtId="0" fontId="10" fillId="0" borderId="0">
      <alignment horizontal="left" vertical="center"/>
    </xf>
    <xf numFmtId="0" fontId="10" fillId="0" borderId="0">
      <alignment horizontal="left" vertical="top"/>
    </xf>
    <xf numFmtId="0" fontId="7" fillId="0" borderId="0">
      <alignment horizontal="left" vertical="top"/>
    </xf>
    <xf numFmtId="0" fontId="7" fillId="0" borderId="1">
      <alignment horizontal="left" vertical="top"/>
    </xf>
    <xf numFmtId="43" fontId="18" fillId="0" borderId="0" applyFont="0" applyFill="0" applyBorder="0" applyAlignment="0" applyProtection="0"/>
    <xf numFmtId="0" fontId="19" fillId="0" borderId="0"/>
    <xf numFmtId="0" fontId="20" fillId="0" borderId="0"/>
    <xf numFmtId="0" fontId="10" fillId="0" borderId="0">
      <protection locked="0"/>
    </xf>
    <xf numFmtId="0" fontId="1" fillId="0" borderId="0">
      <alignment horizontal="center"/>
    </xf>
    <xf numFmtId="0" fontId="5" fillId="0" borderId="3" applyBorder="0" applyAlignment="0">
      <alignment horizontal="center" wrapText="1"/>
    </xf>
    <xf numFmtId="0" fontId="1" fillId="0" borderId="0">
      <alignment horizontal="left" vertical="top"/>
    </xf>
    <xf numFmtId="0" fontId="1" fillId="0" borderId="0">
      <alignment horizontal="right" vertical="top" wrapText="1"/>
    </xf>
    <xf numFmtId="0" fontId="29" fillId="0" borderId="0">
      <alignment horizontal="left" vertical="top" wrapText="1"/>
    </xf>
    <xf numFmtId="0" fontId="7" fillId="0" borderId="33">
      <alignment horizontal="left" vertical="center"/>
    </xf>
    <xf numFmtId="0" fontId="11" fillId="0" borderId="3">
      <alignment horizontal="center" vertical="top"/>
    </xf>
    <xf numFmtId="0" fontId="11" fillId="0" borderId="3">
      <alignment horizontal="left" vertical="top"/>
    </xf>
    <xf numFmtId="0" fontId="8" fillId="0" borderId="33">
      <alignment horizontal="center" vertical="center"/>
    </xf>
    <xf numFmtId="0" fontId="12" fillId="0" borderId="33">
      <alignment horizontal="right" vertical="center"/>
    </xf>
    <xf numFmtId="0" fontId="12" fillId="0" borderId="33">
      <alignment horizontal="right" vertical="top"/>
    </xf>
    <xf numFmtId="0" fontId="12" fillId="0" borderId="33">
      <alignment horizontal="center" vertical="center"/>
    </xf>
    <xf numFmtId="0" fontId="12" fillId="0" borderId="33">
      <alignment horizontal="center" vertical="top"/>
    </xf>
    <xf numFmtId="0" fontId="12" fillId="0" borderId="33">
      <alignment horizontal="center"/>
    </xf>
    <xf numFmtId="0" fontId="7" fillId="0" borderId="33">
      <alignment horizontal="left" vertical="top"/>
    </xf>
  </cellStyleXfs>
  <cellXfs count="462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1" fillId="0" borderId="3" xfId="1" applyNumberFormat="1" applyFont="1" applyFill="1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2" fontId="1" fillId="0" borderId="3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4" fillId="0" borderId="0" xfId="0" applyFont="1" applyAlignment="1" applyProtection="1">
      <alignment horizontal="right" vertical="top"/>
      <protection locked="0"/>
    </xf>
    <xf numFmtId="0" fontId="15" fillId="0" borderId="0" xfId="0" applyFont="1" applyFill="1"/>
    <xf numFmtId="0" fontId="14" fillId="0" borderId="0" xfId="0" applyFont="1" applyFill="1" applyAlignment="1" applyProtection="1">
      <alignment horizontal="right" vertical="top"/>
      <protection locked="0"/>
    </xf>
    <xf numFmtId="0" fontId="15" fillId="0" borderId="0" xfId="0" applyFont="1" applyFill="1" applyProtection="1">
      <protection locked="0"/>
    </xf>
    <xf numFmtId="0" fontId="15" fillId="0" borderId="0" xfId="0" applyFont="1" applyAlignment="1" applyProtection="1">
      <alignment horizontal="left" vertical="center"/>
      <protection locked="0"/>
    </xf>
    <xf numFmtId="49" fontId="1" fillId="0" borderId="0" xfId="0" applyNumberFormat="1" applyFont="1" applyFill="1" applyAlignment="1">
      <alignment horizontal="right" vertical="center"/>
    </xf>
    <xf numFmtId="0" fontId="16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Fill="1" applyAlignment="1">
      <alignment horizontal="left" vertical="top"/>
    </xf>
    <xf numFmtId="49" fontId="1" fillId="0" borderId="2" xfId="0" applyNumberFormat="1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center" vertical="center"/>
    </xf>
    <xf numFmtId="0" fontId="15" fillId="0" borderId="0" xfId="0" applyFont="1" applyFill="1" applyAlignment="1" applyProtection="1">
      <alignment horizontal="right" vertical="center"/>
      <protection locked="0"/>
    </xf>
    <xf numFmtId="0" fontId="15" fillId="0" borderId="0" xfId="0" applyFont="1" applyFill="1" applyAlignment="1" applyProtection="1">
      <alignment horizontal="left" vertical="center"/>
      <protection locked="0"/>
    </xf>
    <xf numFmtId="164" fontId="14" fillId="0" borderId="0" xfId="0" applyNumberFormat="1" applyFont="1" applyFill="1" applyAlignment="1" applyProtection="1">
      <alignment horizontal="right" vertical="center"/>
      <protection locked="0"/>
    </xf>
    <xf numFmtId="0" fontId="15" fillId="0" borderId="10" xfId="0" applyFont="1" applyFill="1" applyBorder="1" applyAlignment="1" applyProtection="1">
      <alignment horizontal="left" vertical="center"/>
      <protection locked="0"/>
    </xf>
    <xf numFmtId="0" fontId="16" fillId="0" borderId="0" xfId="0" applyFont="1" applyFill="1" applyAlignment="1" applyProtection="1">
      <alignment horizontal="center" vertical="center"/>
      <protection locked="0"/>
    </xf>
    <xf numFmtId="0" fontId="17" fillId="0" borderId="0" xfId="0" applyFont="1"/>
    <xf numFmtId="164" fontId="14" fillId="0" borderId="1" xfId="0" applyNumberFormat="1" applyFont="1" applyFill="1" applyBorder="1" applyAlignment="1" applyProtection="1">
      <alignment horizontal="center" vertical="center"/>
      <protection locked="0"/>
    </xf>
    <xf numFmtId="0" fontId="15" fillId="0" borderId="1" xfId="0" applyFont="1" applyFill="1" applyBorder="1"/>
    <xf numFmtId="0" fontId="14" fillId="0" borderId="0" xfId="0" applyFont="1" applyFill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4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15" fillId="0" borderId="0" xfId="0" applyFont="1" applyFill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4" fillId="0" borderId="7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2" fontId="15" fillId="0" borderId="3" xfId="0" applyNumberFormat="1" applyFont="1" applyFill="1" applyBorder="1" applyAlignment="1" applyProtection="1">
      <alignment horizontal="center" vertical="center" wrapText="1"/>
      <protection locked="0"/>
    </xf>
    <xf numFmtId="165" fontId="15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left" vertical="center" wrapText="1"/>
    </xf>
    <xf numFmtId="4" fontId="14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left" vertical="center" wrapText="1" indent="1"/>
    </xf>
    <xf numFmtId="166" fontId="15" fillId="0" borderId="3" xfId="0" applyNumberFormat="1" applyFont="1" applyFill="1" applyBorder="1" applyAlignment="1">
      <alignment horizontal="left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166" fontId="15" fillId="0" borderId="3" xfId="0" applyNumberFormat="1" applyFont="1" applyFill="1" applyBorder="1" applyAlignment="1">
      <alignment horizontal="left" vertical="top" wrapText="1"/>
    </xf>
    <xf numFmtId="16" fontId="15" fillId="0" borderId="3" xfId="0" applyNumberFormat="1" applyFont="1" applyBorder="1" applyAlignment="1">
      <alignment horizontal="center" vertical="center" wrapText="1"/>
    </xf>
    <xf numFmtId="4" fontId="1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Font="1"/>
    <xf numFmtId="0" fontId="15" fillId="0" borderId="0" xfId="0" applyFont="1" applyFill="1" applyAlignment="1">
      <alignment vertical="center"/>
    </xf>
    <xf numFmtId="167" fontId="15" fillId="0" borderId="0" xfId="0" applyNumberFormat="1" applyFont="1" applyFill="1"/>
    <xf numFmtId="0" fontId="1" fillId="0" borderId="3" xfId="0" applyFont="1" applyBorder="1" applyAlignment="1">
      <alignment horizontal="left" vertical="top" wrapText="1"/>
    </xf>
    <xf numFmtId="4" fontId="15" fillId="0" borderId="0" xfId="0" applyNumberFormat="1" applyFont="1" applyFill="1"/>
    <xf numFmtId="4" fontId="1" fillId="0" borderId="0" xfId="0" applyNumberFormat="1" applyFont="1"/>
    <xf numFmtId="49" fontId="2" fillId="0" borderId="3" xfId="0" applyNumberFormat="1" applyFont="1" applyBorder="1" applyAlignment="1">
      <alignment horizontal="right" vertical="top" wrapText="1"/>
    </xf>
    <xf numFmtId="0" fontId="1" fillId="0" borderId="0" xfId="35" applyFont="1" applyAlignment="1">
      <alignment horizontal="left" vertical="center"/>
    </xf>
    <xf numFmtId="0" fontId="1" fillId="0" borderId="0" xfId="34" applyFont="1" applyAlignment="1">
      <alignment horizontal="left" vertical="center"/>
    </xf>
    <xf numFmtId="0" fontId="1" fillId="0" borderId="0" xfId="34" applyFont="1" applyFill="1" applyAlignment="1">
      <alignment horizontal="left" vertical="center"/>
    </xf>
    <xf numFmtId="0" fontId="1" fillId="0" borderId="0" xfId="34" applyFont="1" applyBorder="1" applyAlignment="1">
      <alignment horizontal="center" vertical="center"/>
    </xf>
    <xf numFmtId="0" fontId="21" fillId="0" borderId="1" xfId="36" applyFont="1" applyBorder="1" applyAlignment="1" applyProtection="1">
      <alignment horizontal="center" vertical="center"/>
      <protection locked="0"/>
    </xf>
    <xf numFmtId="0" fontId="21" fillId="0" borderId="0" xfId="36" applyFont="1" applyBorder="1" applyAlignment="1" applyProtection="1">
      <alignment horizontal="center" vertical="center"/>
      <protection locked="0"/>
    </xf>
    <xf numFmtId="0" fontId="1" fillId="0" borderId="11" xfId="35" applyFont="1" applyFill="1" applyBorder="1" applyAlignment="1">
      <alignment horizontal="center" vertical="center" wrapText="1"/>
    </xf>
    <xf numFmtId="0" fontId="1" fillId="0" borderId="3" xfId="35" applyFont="1" applyFill="1" applyBorder="1" applyAlignment="1">
      <alignment horizontal="center" vertical="center" wrapText="1"/>
    </xf>
    <xf numFmtId="0" fontId="1" fillId="0" borderId="12" xfId="35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 vertical="center" wrapText="1"/>
    </xf>
    <xf numFmtId="49" fontId="1" fillId="0" borderId="3" xfId="0" quotePrefix="1" applyNumberFormat="1" applyFont="1" applyBorder="1" applyAlignment="1">
      <alignment horizontal="left" vertical="center" wrapText="1"/>
    </xf>
    <xf numFmtId="49" fontId="1" fillId="0" borderId="3" xfId="35" quotePrefix="1" applyNumberFormat="1" applyFont="1" applyFill="1" applyBorder="1" applyAlignment="1">
      <alignment horizontal="left" vertical="center" wrapText="1"/>
    </xf>
    <xf numFmtId="164" fontId="1" fillId="0" borderId="3" xfId="35" quotePrefix="1" applyNumberFormat="1" applyFont="1" applyFill="1" applyBorder="1" applyAlignment="1">
      <alignment horizontal="left" vertical="top" wrapText="1"/>
    </xf>
    <xf numFmtId="49" fontId="1" fillId="0" borderId="3" xfId="35" applyNumberFormat="1" applyFont="1" applyFill="1" applyBorder="1" applyAlignment="1">
      <alignment horizontal="left" vertical="center" wrapText="1"/>
    </xf>
    <xf numFmtId="0" fontId="21" fillId="0" borderId="0" xfId="0" applyFont="1"/>
    <xf numFmtId="0" fontId="21" fillId="0" borderId="0" xfId="0" applyFont="1" applyAlignment="1">
      <alignment horizontal="right"/>
    </xf>
    <xf numFmtId="43" fontId="21" fillId="0" borderId="0" xfId="33" applyFont="1"/>
    <xf numFmtId="43" fontId="21" fillId="0" borderId="0" xfId="0" applyNumberFormat="1" applyFont="1"/>
    <xf numFmtId="0" fontId="22" fillId="0" borderId="0" xfId="0" applyNumberFormat="1" applyFont="1" applyBorder="1" applyAlignment="1">
      <alignment horizontal="right" vertical="top"/>
    </xf>
    <xf numFmtId="0" fontId="1" fillId="0" borderId="0" xfId="0" applyNumberFormat="1" applyFont="1" applyBorder="1" applyAlignment="1">
      <alignment horizontal="right" vertical="top"/>
    </xf>
    <xf numFmtId="49" fontId="23" fillId="0" borderId="0" xfId="0" applyNumberFormat="1" applyFont="1" applyAlignment="1">
      <alignment wrapText="1"/>
    </xf>
    <xf numFmtId="0" fontId="23" fillId="0" borderId="0" xfId="0" applyNumberFormat="1" applyFont="1" applyAlignment="1">
      <alignment wrapText="1"/>
    </xf>
    <xf numFmtId="0" fontId="23" fillId="0" borderId="0" xfId="0" applyNumberFormat="1" applyFont="1" applyAlignment="1">
      <alignment horizontal="right"/>
    </xf>
    <xf numFmtId="0" fontId="23" fillId="0" borderId="0" xfId="0" applyNumberFormat="1" applyFont="1"/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4" fillId="0" borderId="0" xfId="0" applyNumberFormat="1" applyFont="1" applyBorder="1" applyAlignment="1">
      <alignment horizontal="left" vertical="top" wrapText="1"/>
    </xf>
    <xf numFmtId="49" fontId="23" fillId="0" borderId="0" xfId="0" applyNumberFormat="1" applyFont="1" applyAlignment="1">
      <alignment vertical="top" wrapText="1"/>
    </xf>
    <xf numFmtId="0" fontId="23" fillId="0" borderId="0" xfId="0" applyNumberFormat="1" applyFont="1" applyAlignment="1">
      <alignment vertical="top" wrapText="1"/>
    </xf>
    <xf numFmtId="0" fontId="23" fillId="0" borderId="0" xfId="0" applyNumberFormat="1" applyFont="1" applyAlignment="1">
      <alignment vertical="top"/>
    </xf>
    <xf numFmtId="49" fontId="23" fillId="0" borderId="0" xfId="0" applyNumberFormat="1" applyFont="1" applyBorder="1" applyAlignment="1">
      <alignment horizontal="left" vertical="top" wrapText="1"/>
    </xf>
    <xf numFmtId="0" fontId="23" fillId="0" borderId="0" xfId="0" applyNumberFormat="1" applyFont="1" applyBorder="1" applyAlignment="1">
      <alignment horizontal="left" vertical="top" wrapText="1"/>
    </xf>
    <xf numFmtId="49" fontId="25" fillId="0" borderId="13" xfId="0" applyNumberFormat="1" applyFont="1" applyBorder="1" applyAlignment="1">
      <alignment horizontal="center" vertical="top" wrapText="1"/>
    </xf>
    <xf numFmtId="0" fontId="26" fillId="0" borderId="13" xfId="0" applyNumberFormat="1" applyFont="1" applyBorder="1" applyAlignment="1">
      <alignment horizontal="center" vertical="top" wrapText="1"/>
    </xf>
    <xf numFmtId="0" fontId="25" fillId="0" borderId="13" xfId="0" applyNumberFormat="1" applyFont="1" applyBorder="1" applyAlignment="1">
      <alignment horizontal="center" vertical="top" wrapText="1"/>
    </xf>
    <xf numFmtId="49" fontId="23" fillId="0" borderId="13" xfId="0" applyNumberFormat="1" applyFont="1" applyBorder="1" applyAlignment="1">
      <alignment horizontal="center" wrapText="1"/>
    </xf>
    <xf numFmtId="0" fontId="23" fillId="0" borderId="13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right" vertical="top" wrapText="1"/>
    </xf>
    <xf numFmtId="0" fontId="23" fillId="0" borderId="4" xfId="0" applyNumberFormat="1" applyFont="1" applyBorder="1" applyAlignment="1">
      <alignment horizontal="left" vertical="top" wrapText="1"/>
    </xf>
    <xf numFmtId="3" fontId="23" fillId="0" borderId="4" xfId="0" applyNumberFormat="1" applyFont="1" applyBorder="1" applyAlignment="1">
      <alignment horizontal="right" vertical="top" wrapText="1"/>
    </xf>
    <xf numFmtId="49" fontId="2" fillId="0" borderId="20" xfId="0" applyNumberFormat="1" applyFont="1" applyBorder="1" applyAlignment="1">
      <alignment horizontal="right" vertical="top" wrapText="1"/>
    </xf>
    <xf numFmtId="0" fontId="2" fillId="0" borderId="20" xfId="0" applyNumberFormat="1" applyFont="1" applyBorder="1" applyAlignment="1">
      <alignment horizontal="left" vertical="top" wrapText="1"/>
    </xf>
    <xf numFmtId="0" fontId="2" fillId="0" borderId="20" xfId="0" applyNumberFormat="1" applyFont="1" applyBorder="1" applyAlignment="1">
      <alignment horizontal="right" vertical="top" wrapText="1"/>
    </xf>
    <xf numFmtId="49" fontId="2" fillId="0" borderId="24" xfId="0" applyNumberFormat="1" applyFont="1" applyBorder="1" applyAlignment="1">
      <alignment horizontal="right" vertical="top" wrapText="1"/>
    </xf>
    <xf numFmtId="0" fontId="23" fillId="0" borderId="24" xfId="0" applyNumberFormat="1" applyFont="1" applyBorder="1" applyAlignment="1">
      <alignment horizontal="left" vertical="top" wrapText="1"/>
    </xf>
    <xf numFmtId="0" fontId="23" fillId="0" borderId="24" xfId="0" applyNumberFormat="1" applyFont="1" applyBorder="1" applyAlignment="1">
      <alignment horizontal="right" vertical="top" wrapText="1"/>
    </xf>
    <xf numFmtId="0" fontId="2" fillId="0" borderId="24" xfId="0" applyNumberFormat="1" applyFont="1" applyBorder="1" applyAlignment="1">
      <alignment horizontal="left" vertical="top" wrapText="1"/>
    </xf>
    <xf numFmtId="0" fontId="2" fillId="0" borderId="24" xfId="0" applyNumberFormat="1" applyFont="1" applyBorder="1" applyAlignment="1">
      <alignment horizontal="right" vertical="top" wrapText="1"/>
    </xf>
    <xf numFmtId="49" fontId="2" fillId="0" borderId="28" xfId="0" applyNumberFormat="1" applyFont="1" applyBorder="1" applyAlignment="1">
      <alignment horizontal="right" vertical="top" wrapText="1"/>
    </xf>
    <xf numFmtId="0" fontId="23" fillId="0" borderId="28" xfId="0" applyNumberFormat="1" applyFont="1" applyBorder="1" applyAlignment="1">
      <alignment horizontal="left" vertical="top" wrapText="1"/>
    </xf>
    <xf numFmtId="0" fontId="23" fillId="0" borderId="28" xfId="0" applyNumberFormat="1" applyFont="1" applyBorder="1" applyAlignment="1">
      <alignment horizontal="right" vertical="top" wrapText="1"/>
    </xf>
    <xf numFmtId="0" fontId="2" fillId="0" borderId="28" xfId="0" applyNumberFormat="1" applyFont="1" applyBorder="1" applyAlignment="1">
      <alignment horizontal="left" vertical="top" wrapText="1"/>
    </xf>
    <xf numFmtId="3" fontId="2" fillId="0" borderId="28" xfId="0" applyNumberFormat="1" applyFont="1" applyBorder="1" applyAlignment="1">
      <alignment horizontal="right" vertical="top" wrapText="1"/>
    </xf>
    <xf numFmtId="0" fontId="2" fillId="0" borderId="3" xfId="0" applyNumberFormat="1" applyFont="1" applyBorder="1" applyAlignment="1">
      <alignment horizontal="left" vertical="top" wrapText="1"/>
    </xf>
    <xf numFmtId="3" fontId="2" fillId="0" borderId="3" xfId="0" applyNumberFormat="1" applyFont="1" applyBorder="1" applyAlignment="1">
      <alignment horizontal="right" vertical="top" wrapText="1"/>
    </xf>
    <xf numFmtId="0" fontId="23" fillId="0" borderId="0" xfId="0" applyNumberFormat="1" applyFont="1" applyAlignment="1">
      <alignment horizontal="left" vertical="top" wrapText="1"/>
    </xf>
    <xf numFmtId="49" fontId="23" fillId="0" borderId="0" xfId="0" applyNumberFormat="1" applyFont="1" applyAlignment="1">
      <alignment horizontal="center" wrapText="1"/>
    </xf>
    <xf numFmtId="0" fontId="23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0" fontId="3" fillId="0" borderId="0" xfId="0" applyNumberFormat="1" applyFont="1" applyAlignment="1">
      <alignment horizontal="center" wrapText="1"/>
    </xf>
    <xf numFmtId="0" fontId="1" fillId="0" borderId="0" xfId="1" applyFont="1"/>
    <xf numFmtId="0" fontId="1" fillId="0" borderId="0" xfId="37" applyFont="1" applyBorder="1" applyAlignment="1">
      <alignment wrapText="1"/>
    </xf>
    <xf numFmtId="0" fontId="1" fillId="0" borderId="0" xfId="1" applyFont="1" applyAlignment="1">
      <alignment horizontal="right"/>
    </xf>
    <xf numFmtId="0" fontId="1" fillId="0" borderId="0" xfId="1" applyFont="1" applyAlignment="1">
      <alignment horizontal="left"/>
    </xf>
    <xf numFmtId="0" fontId="1" fillId="0" borderId="0" xfId="37" applyFont="1" applyBorder="1">
      <alignment horizontal="center"/>
    </xf>
    <xf numFmtId="0" fontId="1" fillId="0" borderId="0" xfId="37" applyFont="1" applyBorder="1" applyAlignment="1">
      <alignment horizontal="right"/>
    </xf>
    <xf numFmtId="0" fontId="25" fillId="0" borderId="3" xfId="1" applyFont="1" applyBorder="1" applyAlignment="1">
      <alignment horizontal="center" vertical="center" wrapText="1"/>
    </xf>
    <xf numFmtId="0" fontId="25" fillId="0" borderId="5" xfId="1" applyFont="1" applyBorder="1" applyAlignment="1">
      <alignment horizontal="center" vertical="center" wrapText="1"/>
    </xf>
    <xf numFmtId="0" fontId="25" fillId="0" borderId="3" xfId="37" applyFont="1" applyBorder="1" applyAlignment="1">
      <alignment horizontal="center" vertical="center" wrapText="1"/>
    </xf>
    <xf numFmtId="0" fontId="1" fillId="0" borderId="4" xfId="38" applyFont="1" applyBorder="1">
      <alignment horizontal="center" wrapText="1"/>
    </xf>
    <xf numFmtId="0" fontId="1" fillId="0" borderId="30" xfId="38" applyFont="1" applyBorder="1" applyAlignment="1">
      <alignment horizont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4" xfId="39" applyFont="1" applyBorder="1" applyAlignment="1">
      <alignment horizontal="center" vertical="top" wrapText="1"/>
    </xf>
    <xf numFmtId="0" fontId="1" fillId="0" borderId="4" xfId="1" applyFont="1" applyBorder="1" applyAlignment="1">
      <alignment horizontal="center" vertical="top" wrapText="1"/>
    </xf>
    <xf numFmtId="0" fontId="1" fillId="0" borderId="4" xfId="1" applyNumberFormat="1" applyFont="1" applyBorder="1" applyAlignment="1">
      <alignment horizontal="right" vertical="top" wrapText="1"/>
    </xf>
    <xf numFmtId="4" fontId="1" fillId="0" borderId="4" xfId="1" applyNumberFormat="1" applyFont="1" applyBorder="1" applyAlignment="1">
      <alignment horizontal="right" vertical="top"/>
    </xf>
    <xf numFmtId="0" fontId="4" fillId="0" borderId="31" xfId="1" applyFont="1" applyBorder="1" applyAlignment="1">
      <alignment horizontal="left" vertical="top" wrapText="1"/>
    </xf>
    <xf numFmtId="0" fontId="4" fillId="0" borderId="31" xfId="39" applyFont="1" applyBorder="1" applyAlignment="1">
      <alignment horizontal="center" vertical="top" wrapText="1"/>
    </xf>
    <xf numFmtId="0" fontId="4" fillId="0" borderId="31" xfId="1" applyFont="1" applyBorder="1" applyAlignment="1">
      <alignment horizontal="center" vertical="top" wrapText="1"/>
    </xf>
    <xf numFmtId="0" fontId="4" fillId="0" borderId="31" xfId="1" applyNumberFormat="1" applyFont="1" applyBorder="1" applyAlignment="1">
      <alignment horizontal="right" vertical="top" wrapText="1"/>
    </xf>
    <xf numFmtId="4" fontId="4" fillId="0" borderId="31" xfId="1" applyNumberFormat="1" applyFont="1" applyBorder="1" applyAlignment="1">
      <alignment horizontal="right" vertical="top"/>
    </xf>
    <xf numFmtId="49" fontId="1" fillId="0" borderId="4" xfId="1" applyNumberFormat="1" applyFont="1" applyBorder="1" applyAlignment="1">
      <alignment vertical="top" wrapText="1"/>
    </xf>
    <xf numFmtId="4" fontId="1" fillId="0" borderId="4" xfId="1" applyNumberFormat="1" applyFont="1" applyBorder="1" applyAlignment="1">
      <alignment horizontal="center" vertical="top" wrapText="1"/>
    </xf>
    <xf numFmtId="4" fontId="2" fillId="0" borderId="4" xfId="1" applyNumberFormat="1" applyFont="1" applyBorder="1" applyAlignment="1">
      <alignment horizontal="right" vertical="top"/>
    </xf>
    <xf numFmtId="49" fontId="1" fillId="0" borderId="3" xfId="1" applyNumberFormat="1" applyFont="1" applyBorder="1" applyAlignment="1">
      <alignment vertical="top" wrapText="1"/>
    </xf>
    <xf numFmtId="4" fontId="2" fillId="0" borderId="3" xfId="1" applyNumberFormat="1" applyFont="1" applyBorder="1" applyAlignment="1">
      <alignment horizontal="right" vertical="top"/>
    </xf>
    <xf numFmtId="49" fontId="1" fillId="0" borderId="0" xfId="1" applyNumberFormat="1" applyFont="1" applyAlignment="1">
      <alignment vertical="top" wrapText="1"/>
    </xf>
    <xf numFmtId="0" fontId="1" fillId="0" borderId="0" xfId="1" applyFont="1" applyAlignment="1">
      <alignment horizontal="left" vertical="top" wrapText="1"/>
    </xf>
    <xf numFmtId="0" fontId="1" fillId="0" borderId="0" xfId="39" applyFont="1" applyAlignment="1">
      <alignment horizontal="center" vertical="top" wrapText="1"/>
    </xf>
    <xf numFmtId="0" fontId="1" fillId="0" borderId="0" xfId="1" applyFont="1" applyAlignment="1">
      <alignment horizontal="center" vertical="top" wrapText="1"/>
    </xf>
    <xf numFmtId="0" fontId="1" fillId="0" borderId="0" xfId="1" applyNumberFormat="1" applyFont="1" applyAlignment="1">
      <alignment horizontal="right" vertical="top" wrapText="1"/>
    </xf>
    <xf numFmtId="0" fontId="1" fillId="0" borderId="0" xfId="1" applyNumberFormat="1" applyFont="1" applyAlignment="1">
      <alignment horizontal="right" vertical="top"/>
    </xf>
    <xf numFmtId="0" fontId="1" fillId="0" borderId="0" xfId="40" applyFont="1" applyAlignment="1">
      <alignment horizontal="left" vertical="top" wrapText="1"/>
    </xf>
    <xf numFmtId="0" fontId="1" fillId="0" borderId="0" xfId="1" applyFont="1" applyAlignment="1">
      <alignment vertical="top"/>
    </xf>
    <xf numFmtId="165" fontId="1" fillId="0" borderId="0" xfId="40" applyNumberFormat="1" applyFont="1">
      <alignment horizontal="right" vertical="top" wrapText="1"/>
    </xf>
    <xf numFmtId="0" fontId="1" fillId="0" borderId="0" xfId="1" applyFont="1" applyAlignment="1">
      <alignment horizontal="right" vertical="top" wrapText="1"/>
    </xf>
    <xf numFmtId="0" fontId="1" fillId="0" borderId="0" xfId="1" applyFont="1" applyAlignment="1">
      <alignment horizontal="right" vertical="top"/>
    </xf>
    <xf numFmtId="0" fontId="25" fillId="0" borderId="0" xfId="39" applyFont="1">
      <alignment horizontal="left" vertical="top"/>
    </xf>
    <xf numFmtId="0" fontId="28" fillId="0" borderId="0" xfId="0" applyFont="1" applyBorder="1" applyAlignment="1">
      <alignment horizontal="center" vertical="top"/>
    </xf>
    <xf numFmtId="0" fontId="26" fillId="0" borderId="0" xfId="0" applyFont="1" applyBorder="1" applyAlignment="1">
      <alignment horizontal="center" vertical="top"/>
    </xf>
    <xf numFmtId="0" fontId="26" fillId="0" borderId="0" xfId="0" applyFont="1" applyAlignment="1">
      <alignment horizontal="center" vertical="top"/>
    </xf>
    <xf numFmtId="49" fontId="26" fillId="0" borderId="0" xfId="0" applyNumberFormat="1" applyFont="1" applyAlignment="1">
      <alignment horizontal="left" vertical="top"/>
    </xf>
    <xf numFmtId="0" fontId="29" fillId="0" borderId="0" xfId="41">
      <alignment horizontal="left" vertical="top" wrapText="1"/>
    </xf>
    <xf numFmtId="49" fontId="30" fillId="2" borderId="11" xfId="41" applyNumberFormat="1" applyFont="1" applyFill="1" applyBorder="1" applyAlignment="1" applyProtection="1">
      <alignment horizontal="center" vertical="top" wrapText="1" readingOrder="1"/>
    </xf>
    <xf numFmtId="49" fontId="30" fillId="2" borderId="11" xfId="41" applyNumberFormat="1" applyFont="1" applyFill="1" applyBorder="1" applyAlignment="1" applyProtection="1">
      <alignment horizontal="left" vertical="top" wrapText="1" readingOrder="1"/>
    </xf>
    <xf numFmtId="4" fontId="30" fillId="2" borderId="11" xfId="41" applyNumberFormat="1" applyFont="1" applyFill="1" applyBorder="1" applyAlignment="1" applyProtection="1">
      <alignment horizontal="right" vertical="top" wrapText="1" readingOrder="1"/>
    </xf>
    <xf numFmtId="0" fontId="30" fillId="2" borderId="11" xfId="41" applyFont="1" applyFill="1" applyBorder="1" applyAlignment="1" applyProtection="1">
      <alignment horizontal="center" vertical="top" wrapText="1" readingOrder="1"/>
    </xf>
    <xf numFmtId="49" fontId="32" fillId="2" borderId="11" xfId="41" applyNumberFormat="1" applyFont="1" applyFill="1" applyBorder="1" applyAlignment="1" applyProtection="1">
      <alignment horizontal="left" vertical="top" wrapText="1" readingOrder="1"/>
    </xf>
    <xf numFmtId="49" fontId="31" fillId="2" borderId="11" xfId="41" applyNumberFormat="1" applyFont="1" applyFill="1" applyBorder="1" applyAlignment="1" applyProtection="1">
      <alignment horizontal="center" vertical="top" wrapText="1" readingOrder="1"/>
    </xf>
    <xf numFmtId="49" fontId="33" fillId="2" borderId="11" xfId="41" applyNumberFormat="1" applyFont="1" applyFill="1" applyBorder="1" applyAlignment="1" applyProtection="1">
      <alignment horizontal="left" vertical="top" wrapText="1" readingOrder="1"/>
    </xf>
    <xf numFmtId="4" fontId="31" fillId="2" borderId="11" xfId="41" applyNumberFormat="1" applyFont="1" applyFill="1" applyBorder="1" applyAlignment="1" applyProtection="1">
      <alignment horizontal="right" vertical="top" wrapText="1" readingOrder="1"/>
    </xf>
    <xf numFmtId="0" fontId="31" fillId="2" borderId="11" xfId="41" applyFont="1" applyFill="1" applyBorder="1" applyAlignment="1" applyProtection="1">
      <alignment horizontal="center" vertical="top" wrapText="1" readingOrder="1"/>
    </xf>
    <xf numFmtId="49" fontId="31" fillId="2" borderId="11" xfId="41" applyNumberFormat="1" applyFont="1" applyFill="1" applyBorder="1" applyAlignment="1" applyProtection="1">
      <alignment horizontal="left" vertical="top" wrapText="1" readingOrder="1"/>
    </xf>
    <xf numFmtId="0" fontId="30" fillId="2" borderId="11" xfId="41" applyFont="1" applyFill="1" applyBorder="1" applyAlignment="1" applyProtection="1">
      <alignment horizontal="center" vertical="center" wrapText="1" readingOrder="1"/>
    </xf>
    <xf numFmtId="49" fontId="30" fillId="2" borderId="11" xfId="41" applyNumberFormat="1" applyFont="1" applyFill="1" applyBorder="1" applyAlignment="1" applyProtection="1">
      <alignment horizontal="center" vertical="center" wrapText="1" readingOrder="1"/>
    </xf>
    <xf numFmtId="49" fontId="34" fillId="2" borderId="11" xfId="41" applyNumberFormat="1" applyFont="1" applyFill="1" applyBorder="1" applyAlignment="1" applyProtection="1">
      <alignment horizontal="center" vertical="center" textRotation="90" wrapText="1" readingOrder="1"/>
    </xf>
    <xf numFmtId="0" fontId="0" fillId="0" borderId="0" xfId="0" applyAlignment="1">
      <alignment wrapText="1"/>
    </xf>
    <xf numFmtId="0" fontId="7" fillId="0" borderId="0" xfId="4" quotePrefix="1" applyAlignment="1">
      <alignment horizontal="left" vertical="center" wrapText="1"/>
    </xf>
    <xf numFmtId="0" fontId="7" fillId="0" borderId="3" xfId="7" quotePrefix="1" applyAlignment="1">
      <alignment horizontal="right" vertical="top" wrapText="1"/>
    </xf>
    <xf numFmtId="0" fontId="7" fillId="0" borderId="3" xfId="8" quotePrefix="1" applyAlignment="1">
      <alignment horizontal="left" vertical="top" wrapText="1"/>
    </xf>
    <xf numFmtId="0" fontId="9" fillId="0" borderId="3" xfId="9" applyNumberFormat="1" applyAlignment="1">
      <alignment horizontal="right" vertical="top" wrapText="1"/>
    </xf>
    <xf numFmtId="0" fontId="10" fillId="0" borderId="3" xfId="10" quotePrefix="1" applyAlignment="1">
      <alignment horizontal="left" vertical="top" wrapText="1"/>
    </xf>
    <xf numFmtId="0" fontId="11" fillId="0" borderId="3" xfId="12" applyNumberFormat="1" applyAlignment="1">
      <alignment horizontal="right" vertical="top" wrapText="1"/>
    </xf>
    <xf numFmtId="0" fontId="11" fillId="0" borderId="3" xfId="12" quotePrefix="1" applyAlignment="1">
      <alignment horizontal="right" vertical="top" wrapText="1"/>
    </xf>
    <xf numFmtId="0" fontId="11" fillId="0" borderId="3" xfId="43" quotePrefix="1" applyAlignment="1">
      <alignment horizontal="center" vertical="top" wrapText="1"/>
    </xf>
    <xf numFmtId="0" fontId="11" fillId="0" borderId="3" xfId="12" applyAlignment="1">
      <alignment horizontal="right" vertical="top" wrapText="1"/>
    </xf>
    <xf numFmtId="0" fontId="11" fillId="0" borderId="3" xfId="44" quotePrefix="1" applyAlignment="1">
      <alignment horizontal="left" vertical="top" wrapText="1"/>
    </xf>
    <xf numFmtId="0" fontId="9" fillId="0" borderId="3" xfId="9" applyAlignment="1">
      <alignment horizontal="right" vertical="top" wrapText="1"/>
    </xf>
    <xf numFmtId="0" fontId="9" fillId="0" borderId="3" xfId="9" quotePrefix="1" applyAlignment="1">
      <alignment horizontal="right" vertical="top" wrapText="1"/>
    </xf>
    <xf numFmtId="0" fontId="9" fillId="0" borderId="3" xfId="15" quotePrefix="1" applyAlignment="1">
      <alignment horizontal="center" vertical="top" wrapText="1"/>
    </xf>
    <xf numFmtId="0" fontId="11" fillId="0" borderId="3" xfId="17" applyNumberFormat="1" applyAlignment="1">
      <alignment horizontal="center" vertical="center" wrapText="1"/>
    </xf>
    <xf numFmtId="0" fontId="11" fillId="0" borderId="3" xfId="17" quotePrefix="1" applyAlignment="1">
      <alignment horizontal="center" vertical="center" wrapText="1"/>
    </xf>
    <xf numFmtId="0" fontId="12" fillId="0" borderId="0" xfId="18" quotePrefix="1" applyAlignment="1">
      <alignment horizontal="left" vertical="center" wrapText="1"/>
    </xf>
    <xf numFmtId="0" fontId="12" fillId="0" borderId="0" xfId="20" quotePrefix="1" applyAlignment="1">
      <alignment horizontal="left" vertical="top" wrapText="1"/>
    </xf>
    <xf numFmtId="0" fontId="12" fillId="0" borderId="0" xfId="24" quotePrefix="1" applyAlignment="1">
      <alignment horizontal="center" vertical="top" wrapText="1"/>
    </xf>
    <xf numFmtId="0" fontId="10" fillId="0" borderId="0" xfId="30" quotePrefix="1" applyAlignment="1">
      <alignment horizontal="left" vertical="top" wrapText="1"/>
    </xf>
    <xf numFmtId="0" fontId="7" fillId="0" borderId="0" xfId="31" quotePrefix="1" applyAlignment="1">
      <alignment horizontal="left" vertical="top" wrapText="1"/>
    </xf>
    <xf numFmtId="0" fontId="5" fillId="0" borderId="0" xfId="1" applyNumberFormat="1" applyFont="1"/>
    <xf numFmtId="0" fontId="5" fillId="0" borderId="0" xfId="1" applyNumberFormat="1" applyFont="1" applyAlignment="1">
      <alignment wrapText="1"/>
    </xf>
    <xf numFmtId="49" fontId="5" fillId="0" borderId="0" xfId="1" applyNumberFormat="1" applyFont="1" applyAlignment="1">
      <alignment wrapText="1"/>
    </xf>
    <xf numFmtId="3" fontId="40" fillId="0" borderId="32" xfId="1" applyNumberFormat="1" applyFont="1" applyBorder="1" applyAlignment="1">
      <alignment horizontal="right" vertical="top" wrapText="1"/>
    </xf>
    <xf numFmtId="0" fontId="40" fillId="0" borderId="32" xfId="1" applyNumberFormat="1" applyFont="1" applyBorder="1" applyAlignment="1">
      <alignment horizontal="left" vertical="top" wrapText="1"/>
    </xf>
    <xf numFmtId="49" fontId="40" fillId="0" borderId="32" xfId="1" applyNumberFormat="1" applyFont="1" applyBorder="1" applyAlignment="1">
      <alignment horizontal="right" vertical="top" wrapText="1"/>
    </xf>
    <xf numFmtId="0" fontId="5" fillId="0" borderId="32" xfId="1" applyNumberFormat="1" applyFont="1" applyBorder="1" applyAlignment="1">
      <alignment horizontal="right" vertical="top" wrapText="1"/>
    </xf>
    <xf numFmtId="0" fontId="5" fillId="0" borderId="32" xfId="1" applyNumberFormat="1" applyFont="1" applyBorder="1" applyAlignment="1">
      <alignment horizontal="left" vertical="top" wrapText="1"/>
    </xf>
    <xf numFmtId="0" fontId="5" fillId="0" borderId="24" xfId="1" applyNumberFormat="1" applyFont="1" applyBorder="1" applyAlignment="1">
      <alignment horizontal="right" vertical="top" wrapText="1"/>
    </xf>
    <xf numFmtId="0" fontId="5" fillId="0" borderId="24" xfId="1" applyNumberFormat="1" applyFont="1" applyBorder="1" applyAlignment="1">
      <alignment horizontal="left" vertical="top" wrapText="1"/>
    </xf>
    <xf numFmtId="49" fontId="40" fillId="0" borderId="24" xfId="1" applyNumberFormat="1" applyFont="1" applyBorder="1" applyAlignment="1">
      <alignment horizontal="right" vertical="top" wrapText="1"/>
    </xf>
    <xf numFmtId="0" fontId="40" fillId="0" borderId="24" xfId="1" applyNumberFormat="1" applyFont="1" applyBorder="1" applyAlignment="1">
      <alignment horizontal="right" vertical="top" wrapText="1"/>
    </xf>
    <xf numFmtId="0" fontId="40" fillId="0" borderId="24" xfId="1" applyNumberFormat="1" applyFont="1" applyBorder="1" applyAlignment="1">
      <alignment horizontal="left" vertical="top" wrapText="1"/>
    </xf>
    <xf numFmtId="0" fontId="40" fillId="0" borderId="20" xfId="1" applyNumberFormat="1" applyFont="1" applyBorder="1" applyAlignment="1">
      <alignment horizontal="right" vertical="top" wrapText="1"/>
    </xf>
    <xf numFmtId="0" fontId="40" fillId="0" borderId="20" xfId="1" applyNumberFormat="1" applyFont="1" applyBorder="1" applyAlignment="1">
      <alignment horizontal="left" vertical="top" wrapText="1"/>
    </xf>
    <xf numFmtId="49" fontId="40" fillId="0" borderId="20" xfId="1" applyNumberFormat="1" applyFont="1" applyBorder="1" applyAlignment="1">
      <alignment horizontal="right" vertical="top" wrapText="1"/>
    </xf>
    <xf numFmtId="3" fontId="5" fillId="0" borderId="4" xfId="1" applyNumberFormat="1" applyFont="1" applyBorder="1" applyAlignment="1">
      <alignment horizontal="right" vertical="top" wrapText="1"/>
    </xf>
    <xf numFmtId="0" fontId="5" fillId="0" borderId="4" xfId="1" applyNumberFormat="1" applyFont="1" applyBorder="1" applyAlignment="1">
      <alignment horizontal="left" vertical="top" wrapText="1"/>
    </xf>
    <xf numFmtId="49" fontId="40" fillId="0" borderId="4" xfId="1" applyNumberFormat="1" applyFont="1" applyBorder="1" applyAlignment="1">
      <alignment horizontal="right" vertical="top" wrapText="1"/>
    </xf>
    <xf numFmtId="0" fontId="5" fillId="0" borderId="13" xfId="1" applyNumberFormat="1" applyFont="1" applyBorder="1" applyAlignment="1">
      <alignment horizontal="center" wrapText="1"/>
    </xf>
    <xf numFmtId="49" fontId="5" fillId="0" borderId="13" xfId="1" applyNumberFormat="1" applyFont="1" applyBorder="1" applyAlignment="1">
      <alignment horizontal="center" wrapText="1"/>
    </xf>
    <xf numFmtId="0" fontId="5" fillId="0" borderId="0" xfId="1" applyNumberFormat="1" applyFont="1" applyAlignment="1">
      <alignment horizontal="center"/>
    </xf>
    <xf numFmtId="0" fontId="41" fillId="0" borderId="13" xfId="1" applyNumberFormat="1" applyFont="1" applyBorder="1" applyAlignment="1">
      <alignment horizontal="center" vertical="top" wrapText="1"/>
    </xf>
    <xf numFmtId="0" fontId="42" fillId="0" borderId="13" xfId="1" applyNumberFormat="1" applyFont="1" applyBorder="1" applyAlignment="1">
      <alignment horizontal="center" vertical="top" wrapText="1"/>
    </xf>
    <xf numFmtId="49" fontId="41" fillId="0" borderId="13" xfId="1" applyNumberFormat="1" applyFont="1" applyBorder="1" applyAlignment="1">
      <alignment horizontal="center" vertical="top" wrapText="1"/>
    </xf>
    <xf numFmtId="0" fontId="5" fillId="0" borderId="0" xfId="1" applyNumberFormat="1" applyFont="1" applyBorder="1" applyAlignment="1">
      <alignment horizontal="left" vertical="top" wrapText="1"/>
    </xf>
    <xf numFmtId="49" fontId="5" fillId="0" borderId="0" xfId="1" applyNumberFormat="1" applyFont="1" applyBorder="1" applyAlignment="1">
      <alignment horizontal="left" vertical="top" wrapText="1"/>
    </xf>
    <xf numFmtId="0" fontId="5" fillId="0" borderId="0" xfId="1" applyNumberFormat="1" applyFont="1" applyAlignment="1">
      <alignment vertical="top"/>
    </xf>
    <xf numFmtId="0" fontId="5" fillId="0" borderId="0" xfId="1" applyNumberFormat="1" applyFont="1" applyAlignment="1">
      <alignment vertical="top" wrapText="1"/>
    </xf>
    <xf numFmtId="49" fontId="5" fillId="0" borderId="0" xfId="1" applyNumberFormat="1" applyFont="1" applyAlignment="1">
      <alignment vertical="top" wrapText="1"/>
    </xf>
    <xf numFmtId="0" fontId="40" fillId="0" borderId="0" xfId="1" applyNumberFormat="1" applyFont="1"/>
    <xf numFmtId="0" fontId="43" fillId="0" borderId="0" xfId="1" applyNumberFormat="1" applyFont="1" applyBorder="1" applyAlignment="1">
      <alignment horizontal="left" vertical="top" wrapText="1"/>
    </xf>
    <xf numFmtId="0" fontId="40" fillId="0" borderId="0" xfId="1" applyNumberFormat="1" applyFont="1" applyBorder="1" applyAlignment="1">
      <alignment horizontal="left" vertical="top" wrapText="1"/>
    </xf>
    <xf numFmtId="49" fontId="40" fillId="0" borderId="0" xfId="1" applyNumberFormat="1" applyFont="1" applyBorder="1" applyAlignment="1">
      <alignment horizontal="left" vertical="top" wrapText="1"/>
    </xf>
    <xf numFmtId="0" fontId="5" fillId="0" borderId="0" xfId="1" applyNumberFormat="1" applyFont="1" applyAlignment="1">
      <alignment horizontal="right"/>
    </xf>
    <xf numFmtId="0" fontId="5" fillId="0" borderId="0" xfId="1" applyNumberFormat="1" applyFont="1" applyAlignment="1"/>
    <xf numFmtId="0" fontId="44" fillId="0" borderId="0" xfId="1" applyNumberFormat="1" applyFont="1" applyBorder="1" applyAlignment="1">
      <alignment horizontal="right" vertical="top"/>
    </xf>
    <xf numFmtId="0" fontId="45" fillId="0" borderId="0" xfId="1" applyNumberFormat="1" applyFont="1" applyBorder="1" applyAlignment="1">
      <alignment horizontal="right" vertical="top"/>
    </xf>
    <xf numFmtId="4" fontId="1" fillId="0" borderId="3" xfId="35" applyNumberFormat="1" applyFont="1" applyFill="1" applyBorder="1" applyAlignment="1">
      <alignment horizontal="center" vertical="center" wrapText="1"/>
    </xf>
    <xf numFmtId="168" fontId="1" fillId="0" borderId="3" xfId="35" applyNumberFormat="1" applyFont="1" applyFill="1" applyBorder="1" applyAlignment="1">
      <alignment horizontal="center" vertical="center" wrapText="1"/>
    </xf>
    <xf numFmtId="164" fontId="1" fillId="0" borderId="3" xfId="35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top" wrapText="1"/>
    </xf>
    <xf numFmtId="0" fontId="15" fillId="0" borderId="8" xfId="0" applyFont="1" applyFill="1" applyBorder="1" applyAlignment="1">
      <alignment horizontal="center" vertical="top" wrapText="1"/>
    </xf>
    <xf numFmtId="4" fontId="14" fillId="0" borderId="1" xfId="0" quotePrefix="1" applyNumberFormat="1" applyFont="1" applyFill="1" applyBorder="1" applyAlignment="1" applyProtection="1">
      <alignment horizontal="center" vertical="center"/>
      <protection locked="0"/>
    </xf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left" vertical="top"/>
    </xf>
    <xf numFmtId="4" fontId="1" fillId="0" borderId="33" xfId="0" quotePrefix="1" applyNumberFormat="1" applyFont="1" applyBorder="1" applyAlignment="1">
      <alignment horizontal="center" vertical="top" wrapText="1"/>
    </xf>
    <xf numFmtId="0" fontId="1" fillId="0" borderId="33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1" fillId="0" borderId="33" xfId="37" applyNumberFormat="1" applyFont="1" applyBorder="1" applyAlignment="1">
      <alignment horizontal="left" vertical="center" wrapText="1"/>
    </xf>
    <xf numFmtId="0" fontId="26" fillId="0" borderId="2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49" fontId="2" fillId="0" borderId="7" xfId="0" applyNumberFormat="1" applyFont="1" applyBorder="1" applyAlignment="1">
      <alignment horizontal="right" vertical="top" wrapText="1"/>
    </xf>
    <xf numFmtId="0" fontId="1" fillId="0" borderId="0" xfId="34" applyFont="1" applyBorder="1" applyAlignment="1">
      <alignment horizontal="center" vertical="center"/>
    </xf>
    <xf numFmtId="0" fontId="7" fillId="0" borderId="5" xfId="8" quotePrefix="1" applyBorder="1" applyAlignment="1">
      <alignment horizontal="left" vertical="top"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7" fillId="0" borderId="5" xfId="7" quotePrefix="1" applyBorder="1" applyAlignment="1">
      <alignment horizontal="right" vertical="top" wrapText="1"/>
    </xf>
    <xf numFmtId="0" fontId="8" fillId="0" borderId="0" xfId="6" quotePrefix="1" applyAlignment="1">
      <alignment horizontal="left" vertical="center" wrapText="1"/>
    </xf>
    <xf numFmtId="0" fontId="0" fillId="0" borderId="0" xfId="0" applyAlignment="1">
      <alignment wrapText="1"/>
    </xf>
    <xf numFmtId="0" fontId="7" fillId="0" borderId="33" xfId="42" quotePrefix="1" applyAlignment="1">
      <alignment horizontal="left" vertical="center" wrapText="1"/>
    </xf>
    <xf numFmtId="0" fontId="0" fillId="0" borderId="33" xfId="0" applyBorder="1" applyAlignment="1">
      <alignment wrapText="1"/>
    </xf>
    <xf numFmtId="0" fontId="7" fillId="0" borderId="0" xfId="4" quotePrefix="1" applyAlignment="1">
      <alignment horizontal="left" vertical="center" wrapText="1"/>
    </xf>
    <xf numFmtId="0" fontId="7" fillId="0" borderId="0" xfId="3" quotePrefix="1" applyAlignment="1">
      <alignment horizontal="left"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11" fillId="0" borderId="5" xfId="12" applyNumberFormat="1" applyBorder="1" applyAlignment="1">
      <alignment horizontal="right" vertical="top" wrapText="1"/>
    </xf>
    <xf numFmtId="0" fontId="9" fillId="0" borderId="5" xfId="11" quotePrefix="1" applyBorder="1" applyAlignment="1">
      <alignment horizontal="left" vertical="top" wrapText="1"/>
    </xf>
    <xf numFmtId="0" fontId="10" fillId="0" borderId="5" xfId="10" quotePrefix="1" applyBorder="1" applyAlignment="1">
      <alignment horizontal="left" vertical="top" wrapText="1"/>
    </xf>
    <xf numFmtId="169" fontId="9" fillId="0" borderId="5" xfId="9" applyNumberFormat="1" applyBorder="1" applyAlignment="1">
      <alignment horizontal="right" vertical="top" wrapText="1"/>
    </xf>
    <xf numFmtId="0" fontId="9" fillId="0" borderId="5" xfId="9" applyBorder="1" applyAlignment="1">
      <alignment horizontal="right" vertical="top" wrapText="1"/>
    </xf>
    <xf numFmtId="0" fontId="11" fillId="0" borderId="5" xfId="44" quotePrefix="1" applyBorder="1" applyAlignment="1">
      <alignment horizontal="left" vertical="top" wrapText="1"/>
    </xf>
    <xf numFmtId="0" fontId="11" fillId="0" borderId="5" xfId="43" quotePrefix="1" applyBorder="1" applyAlignment="1">
      <alignment horizontal="center" vertical="top" wrapText="1"/>
    </xf>
    <xf numFmtId="0" fontId="8" fillId="0" borderId="6" xfId="45" quotePrefix="1" applyBorder="1" applyAlignment="1">
      <alignment horizontal="center" vertical="center" wrapText="1"/>
    </xf>
    <xf numFmtId="0" fontId="11" fillId="0" borderId="5" xfId="12" applyBorder="1" applyAlignment="1">
      <alignment horizontal="right" vertical="top" wrapText="1"/>
    </xf>
    <xf numFmtId="0" fontId="11" fillId="0" borderId="5" xfId="12" quotePrefix="1" applyBorder="1" applyAlignment="1">
      <alignment horizontal="right" vertical="top" wrapText="1"/>
    </xf>
    <xf numFmtId="0" fontId="9" fillId="0" borderId="5" xfId="15" quotePrefix="1" applyBorder="1" applyAlignment="1">
      <alignment horizontal="center" vertical="top" wrapText="1"/>
    </xf>
    <xf numFmtId="0" fontId="9" fillId="0" borderId="5" xfId="9" applyNumberFormat="1" applyBorder="1" applyAlignment="1">
      <alignment horizontal="right" vertical="top" wrapText="1"/>
    </xf>
    <xf numFmtId="0" fontId="8" fillId="0" borderId="33" xfId="45" quotePrefix="1" applyAlignment="1">
      <alignment horizontal="center" vertical="center" wrapText="1"/>
    </xf>
    <xf numFmtId="0" fontId="11" fillId="0" borderId="5" xfId="17" quotePrefix="1" applyBorder="1" applyAlignment="1">
      <alignment horizontal="center" vertical="center" wrapText="1"/>
    </xf>
    <xf numFmtId="0" fontId="11" fillId="0" borderId="5" xfId="17" applyNumberFormat="1" applyBorder="1" applyAlignment="1">
      <alignment horizontal="center" vertical="center" wrapText="1"/>
    </xf>
    <xf numFmtId="0" fontId="11" fillId="0" borderId="4" xfId="17" quotePrefix="1" applyBorder="1" applyAlignment="1">
      <alignment horizontal="center" vertical="center" wrapText="1"/>
    </xf>
    <xf numFmtId="0" fontId="0" fillId="0" borderId="32" xfId="0" applyBorder="1" applyAlignment="1">
      <alignment wrapText="1"/>
    </xf>
    <xf numFmtId="0" fontId="11" fillId="0" borderId="30" xfId="17" quotePrefix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35" xfId="0" applyBorder="1" applyAlignment="1">
      <alignment wrapText="1"/>
    </xf>
    <xf numFmtId="0" fontId="0" fillId="0" borderId="34" xfId="0" applyBorder="1" applyAlignment="1">
      <alignment wrapText="1"/>
    </xf>
    <xf numFmtId="0" fontId="12" fillId="0" borderId="0" xfId="18" quotePrefix="1" applyAlignment="1">
      <alignment horizontal="left" vertical="center" wrapText="1"/>
    </xf>
    <xf numFmtId="0" fontId="12" fillId="0" borderId="6" xfId="46" applyNumberFormat="1" applyBorder="1" applyAlignment="1">
      <alignment horizontal="right" vertical="center" wrapText="1"/>
    </xf>
    <xf numFmtId="0" fontId="12" fillId="0" borderId="0" xfId="20" quotePrefix="1" applyAlignment="1">
      <alignment horizontal="left" vertical="top" wrapText="1"/>
    </xf>
    <xf numFmtId="0" fontId="12" fillId="0" borderId="6" xfId="47" applyNumberFormat="1" applyBorder="1" applyAlignment="1">
      <alignment horizontal="right" vertical="top" wrapText="1"/>
    </xf>
    <xf numFmtId="0" fontId="12" fillId="0" borderId="33" xfId="46" applyNumberFormat="1" applyAlignment="1">
      <alignment horizontal="right" vertical="center" wrapText="1"/>
    </xf>
    <xf numFmtId="0" fontId="12" fillId="0" borderId="33" xfId="47" applyNumberFormat="1" applyAlignment="1">
      <alignment horizontal="right" vertical="top" wrapText="1"/>
    </xf>
    <xf numFmtId="0" fontId="10" fillId="0" borderId="0" xfId="29" quotePrefix="1" applyAlignment="1">
      <alignment horizontal="left" vertical="center" wrapText="1"/>
    </xf>
    <xf numFmtId="0" fontId="12" fillId="0" borderId="33" xfId="50" quotePrefix="1" applyAlignment="1">
      <alignment horizontal="center" wrapText="1"/>
    </xf>
    <xf numFmtId="0" fontId="7" fillId="0" borderId="2" xfId="26" quotePrefix="1" applyBorder="1" applyAlignment="1">
      <alignment horizontal="center" vertical="top" wrapText="1"/>
    </xf>
    <xf numFmtId="0" fontId="7" fillId="0" borderId="0" xfId="31" quotePrefix="1" applyAlignment="1">
      <alignment horizontal="left" vertical="top" wrapText="1"/>
    </xf>
    <xf numFmtId="0" fontId="7" fillId="0" borderId="0" xfId="51" quotePrefix="1" applyBorder="1" applyAlignment="1">
      <alignment horizontal="left" vertical="top" wrapText="1"/>
    </xf>
    <xf numFmtId="0" fontId="8" fillId="0" borderId="0" xfId="6" quotePrefix="1" applyAlignment="1">
      <alignment horizontal="right" vertical="center" wrapText="1"/>
    </xf>
    <xf numFmtId="0" fontId="0" fillId="0" borderId="0" xfId="0" applyAlignment="1">
      <alignment horizontal="right" wrapText="1"/>
    </xf>
    <xf numFmtId="0" fontId="12" fillId="0" borderId="33" xfId="48" quotePrefix="1" applyAlignment="1">
      <alignment horizontal="center" vertical="center" wrapText="1"/>
    </xf>
    <xf numFmtId="0" fontId="7" fillId="0" borderId="2" xfId="23" quotePrefix="1" applyBorder="1" applyAlignment="1">
      <alignment horizontal="center" vertical="center" wrapText="1"/>
    </xf>
    <xf numFmtId="0" fontId="13" fillId="0" borderId="0" xfId="27" quotePrefix="1" applyAlignment="1">
      <alignment horizontal="center" wrapText="1"/>
    </xf>
    <xf numFmtId="0" fontId="12" fillId="0" borderId="33" xfId="49" quotePrefix="1" applyAlignment="1">
      <alignment horizontal="center" vertical="top" wrapText="1"/>
    </xf>
    <xf numFmtId="0" fontId="12" fillId="0" borderId="0" xfId="24" quotePrefix="1" applyAlignment="1">
      <alignment horizontal="center" vertical="top" wrapText="1"/>
    </xf>
    <xf numFmtId="0" fontId="44" fillId="0" borderId="0" xfId="1" applyNumberFormat="1" applyFont="1" applyBorder="1" applyAlignment="1">
      <alignment horizontal="right" vertical="top" wrapText="1"/>
    </xf>
    <xf numFmtId="0" fontId="45" fillId="0" borderId="0" xfId="1" applyNumberFormat="1" applyFont="1" applyBorder="1" applyAlignment="1">
      <alignment horizontal="left" vertical="top" wrapText="1"/>
    </xf>
    <xf numFmtId="0" fontId="40" fillId="0" borderId="17" xfId="1" applyNumberFormat="1" applyFont="1" applyBorder="1" applyAlignment="1">
      <alignment horizontal="left" vertical="top" wrapText="1"/>
    </xf>
    <xf numFmtId="0" fontId="40" fillId="0" borderId="18" xfId="1" applyNumberFormat="1" applyFont="1" applyBorder="1" applyAlignment="1">
      <alignment horizontal="left" vertical="top" wrapText="1"/>
    </xf>
    <xf numFmtId="0" fontId="5" fillId="0" borderId="17" xfId="1" applyNumberFormat="1" applyFont="1" applyBorder="1" applyAlignment="1">
      <alignment horizontal="left" vertical="top" wrapText="1"/>
    </xf>
    <xf numFmtId="0" fontId="5" fillId="0" borderId="19" xfId="1" applyNumberFormat="1" applyFont="1" applyBorder="1" applyAlignment="1">
      <alignment horizontal="left" vertical="top" wrapText="1"/>
    </xf>
    <xf numFmtId="0" fontId="5" fillId="0" borderId="18" xfId="1" applyNumberFormat="1" applyFont="1" applyBorder="1" applyAlignment="1">
      <alignment horizontal="left" vertical="top" wrapText="1"/>
    </xf>
    <xf numFmtId="0" fontId="40" fillId="0" borderId="0" xfId="1" applyNumberFormat="1" applyFont="1" applyBorder="1" applyAlignment="1">
      <alignment horizontal="left" vertical="top" wrapText="1"/>
    </xf>
    <xf numFmtId="0" fontId="5" fillId="0" borderId="0" xfId="1" applyNumberFormat="1" applyFont="1" applyBorder="1" applyAlignment="1">
      <alignment horizontal="left" vertical="top" wrapText="1"/>
    </xf>
    <xf numFmtId="0" fontId="40" fillId="0" borderId="21" xfId="1" applyNumberFormat="1" applyFont="1" applyBorder="1" applyAlignment="1">
      <alignment horizontal="left" vertical="top" wrapText="1"/>
    </xf>
    <xf numFmtId="0" fontId="40" fillId="0" borderId="22" xfId="1" applyNumberFormat="1" applyFont="1" applyBorder="1" applyAlignment="1">
      <alignment horizontal="left" vertical="top" wrapText="1"/>
    </xf>
    <xf numFmtId="0" fontId="40" fillId="0" borderId="23" xfId="1" applyNumberFormat="1" applyFont="1" applyBorder="1" applyAlignment="1">
      <alignment horizontal="left" vertical="top" wrapText="1"/>
    </xf>
    <xf numFmtId="0" fontId="40" fillId="0" borderId="0" xfId="1" applyNumberFormat="1" applyFont="1" applyBorder="1" applyAlignment="1">
      <alignment horizontal="center" vertical="top" wrapText="1"/>
    </xf>
    <xf numFmtId="0" fontId="40" fillId="0" borderId="0" xfId="1" applyNumberFormat="1" applyFont="1" applyBorder="1" applyAlignment="1">
      <alignment horizontal="center" vertical="center"/>
    </xf>
    <xf numFmtId="0" fontId="5" fillId="0" borderId="0" xfId="1" applyFont="1" applyAlignment="1">
      <alignment horizontal="left" vertical="top" wrapText="1"/>
    </xf>
    <xf numFmtId="0" fontId="40" fillId="0" borderId="0" xfId="1" applyNumberFormat="1" applyFont="1" applyAlignment="1">
      <alignment horizontal="left"/>
    </xf>
    <xf numFmtId="0" fontId="5" fillId="0" borderId="13" xfId="1" applyNumberFormat="1" applyFont="1" applyBorder="1" applyAlignment="1">
      <alignment horizontal="center" wrapText="1"/>
    </xf>
    <xf numFmtId="0" fontId="41" fillId="0" borderId="14" xfId="1" applyNumberFormat="1" applyFont="1" applyBorder="1" applyAlignment="1">
      <alignment horizontal="center" vertical="top" wrapText="1"/>
    </xf>
    <xf numFmtId="0" fontId="41" fillId="0" borderId="15" xfId="1" applyNumberFormat="1" applyFont="1" applyBorder="1" applyAlignment="1">
      <alignment horizontal="center" vertical="top" wrapText="1"/>
    </xf>
    <xf numFmtId="0" fontId="41" fillId="0" borderId="16" xfId="1" applyNumberFormat="1" applyFont="1" applyBorder="1" applyAlignment="1">
      <alignment horizontal="center" vertical="top" wrapText="1"/>
    </xf>
    <xf numFmtId="0" fontId="5" fillId="0" borderId="25" xfId="1" applyNumberFormat="1" applyFont="1" applyBorder="1" applyAlignment="1">
      <alignment horizontal="left" vertical="top" wrapText="1"/>
    </xf>
    <xf numFmtId="0" fontId="5" fillId="0" borderId="26" xfId="1" applyNumberFormat="1" applyFont="1" applyBorder="1" applyAlignment="1">
      <alignment horizontal="left" vertical="top" wrapText="1"/>
    </xf>
    <xf numFmtId="0" fontId="5" fillId="0" borderId="27" xfId="1" applyNumberFormat="1" applyFont="1" applyBorder="1" applyAlignment="1">
      <alignment horizontal="left" vertical="top" wrapText="1"/>
    </xf>
    <xf numFmtId="0" fontId="40" fillId="0" borderId="25" xfId="1" applyNumberFormat="1" applyFont="1" applyBorder="1" applyAlignment="1">
      <alignment horizontal="left" vertical="top" wrapText="1"/>
    </xf>
    <xf numFmtId="0" fontId="40" fillId="0" borderId="26" xfId="1" applyNumberFormat="1" applyFont="1" applyBorder="1" applyAlignment="1">
      <alignment horizontal="left" vertical="top" wrapText="1"/>
    </xf>
    <xf numFmtId="0" fontId="40" fillId="0" borderId="27" xfId="1" applyNumberFormat="1" applyFont="1" applyBorder="1" applyAlignment="1">
      <alignment horizontal="left" vertical="top" wrapText="1"/>
    </xf>
    <xf numFmtId="10" fontId="5" fillId="0" borderId="25" xfId="1" applyNumberFormat="1" applyFont="1" applyBorder="1" applyAlignment="1">
      <alignment horizontal="left" vertical="top" wrapText="1"/>
    </xf>
    <xf numFmtId="10" fontId="5" fillId="0" borderId="27" xfId="1" applyNumberFormat="1" applyFont="1" applyBorder="1" applyAlignment="1">
      <alignment horizontal="left" vertical="top" wrapText="1"/>
    </xf>
    <xf numFmtId="10" fontId="5" fillId="0" borderId="26" xfId="1" applyNumberFormat="1" applyFont="1" applyBorder="1" applyAlignment="1">
      <alignment horizontal="left" vertical="top" wrapText="1"/>
    </xf>
    <xf numFmtId="9" fontId="5" fillId="0" borderId="25" xfId="1" applyNumberFormat="1" applyFont="1" applyBorder="1" applyAlignment="1">
      <alignment horizontal="left" vertical="top" wrapText="1"/>
    </xf>
    <xf numFmtId="9" fontId="5" fillId="0" borderId="27" xfId="1" applyNumberFormat="1" applyFont="1" applyBorder="1" applyAlignment="1">
      <alignment horizontal="left" vertical="top" wrapText="1"/>
    </xf>
    <xf numFmtId="9" fontId="5" fillId="0" borderId="26" xfId="1" applyNumberFormat="1" applyFont="1" applyBorder="1" applyAlignment="1">
      <alignment horizontal="left" vertical="top" wrapText="1"/>
    </xf>
    <xf numFmtId="0" fontId="5" fillId="0" borderId="35" xfId="1" applyNumberFormat="1" applyFont="1" applyBorder="1" applyAlignment="1">
      <alignment horizontal="left" vertical="top" wrapText="1"/>
    </xf>
    <xf numFmtId="0" fontId="5" fillId="0" borderId="34" xfId="1" applyNumberFormat="1" applyFont="1" applyBorder="1" applyAlignment="1">
      <alignment horizontal="left" vertical="top" wrapText="1"/>
    </xf>
    <xf numFmtId="9" fontId="5" fillId="0" borderId="35" xfId="1" applyNumberFormat="1" applyFont="1" applyBorder="1" applyAlignment="1">
      <alignment horizontal="left" vertical="top" wrapText="1"/>
    </xf>
    <xf numFmtId="9" fontId="5" fillId="0" borderId="33" xfId="1" applyNumberFormat="1" applyFont="1" applyBorder="1" applyAlignment="1">
      <alignment horizontal="left" vertical="top" wrapText="1"/>
    </xf>
    <xf numFmtId="9" fontId="5" fillId="0" borderId="34" xfId="1" applyNumberFormat="1" applyFont="1" applyBorder="1" applyAlignment="1">
      <alignment horizontal="left" vertical="top" wrapText="1"/>
    </xf>
    <xf numFmtId="0" fontId="40" fillId="0" borderId="35" xfId="1" applyNumberFormat="1" applyFont="1" applyBorder="1" applyAlignment="1">
      <alignment horizontal="left" vertical="top" wrapText="1"/>
    </xf>
    <xf numFmtId="0" fontId="40" fillId="0" borderId="34" xfId="1" applyNumberFormat="1" applyFont="1" applyBorder="1" applyAlignment="1">
      <alignment horizontal="left" vertical="top" wrapText="1"/>
    </xf>
    <xf numFmtId="0" fontId="40" fillId="0" borderId="33" xfId="1" applyNumberFormat="1" applyFont="1" applyBorder="1" applyAlignment="1">
      <alignment horizontal="left" vertical="top" wrapText="1"/>
    </xf>
    <xf numFmtId="0" fontId="3" fillId="0" borderId="2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/>
    </xf>
    <xf numFmtId="49" fontId="23" fillId="0" borderId="0" xfId="0" applyNumberFormat="1" applyFont="1" applyAlignment="1">
      <alignment horizontal="left" wrapText="1"/>
    </xf>
    <xf numFmtId="0" fontId="23" fillId="0" borderId="1" xfId="0" applyNumberFormat="1" applyFont="1" applyBorder="1" applyAlignment="1">
      <alignment wrapText="1"/>
    </xf>
    <xf numFmtId="0" fontId="23" fillId="0" borderId="2" xfId="0" applyNumberFormat="1" applyFont="1" applyBorder="1" applyAlignment="1">
      <alignment horizontal="center" wrapText="1"/>
    </xf>
    <xf numFmtId="49" fontId="23" fillId="0" borderId="0" xfId="0" applyNumberFormat="1" applyFont="1" applyAlignment="1">
      <alignment wrapText="1"/>
    </xf>
    <xf numFmtId="0" fontId="23" fillId="0" borderId="1" xfId="0" applyNumberFormat="1" applyFont="1" applyBorder="1"/>
    <xf numFmtId="0" fontId="2" fillId="0" borderId="5" xfId="0" applyNumberFormat="1" applyFont="1" applyBorder="1" applyAlignment="1">
      <alignment horizontal="left" vertical="top" wrapText="1"/>
    </xf>
    <xf numFmtId="0" fontId="2" fillId="0" borderId="7" xfId="0" applyNumberFormat="1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left" vertical="top" wrapText="1"/>
    </xf>
    <xf numFmtId="49" fontId="23" fillId="0" borderId="0" xfId="0" applyNumberFormat="1" applyFont="1" applyAlignment="1">
      <alignment horizontal="left" vertical="top" wrapText="1"/>
    </xf>
    <xf numFmtId="0" fontId="23" fillId="0" borderId="0" xfId="0" applyNumberFormat="1" applyFont="1" applyAlignment="1">
      <alignment horizontal="left" vertical="top" wrapText="1"/>
    </xf>
    <xf numFmtId="0" fontId="2" fillId="0" borderId="25" xfId="0" applyNumberFormat="1" applyFont="1" applyBorder="1" applyAlignment="1">
      <alignment horizontal="left" vertical="top" wrapText="1"/>
    </xf>
    <xf numFmtId="0" fontId="2" fillId="0" borderId="26" xfId="0" applyNumberFormat="1" applyFont="1" applyBorder="1" applyAlignment="1">
      <alignment horizontal="left" vertical="top" wrapText="1"/>
    </xf>
    <xf numFmtId="0" fontId="2" fillId="0" borderId="27" xfId="0" applyNumberFormat="1" applyFont="1" applyBorder="1" applyAlignment="1">
      <alignment horizontal="left" vertical="top" wrapText="1"/>
    </xf>
    <xf numFmtId="0" fontId="23" fillId="0" borderId="29" xfId="0" applyNumberFormat="1" applyFont="1" applyBorder="1" applyAlignment="1">
      <alignment horizontal="left" vertical="top" wrapText="1"/>
    </xf>
    <xf numFmtId="0" fontId="23" fillId="0" borderId="8" xfId="0" applyNumberFormat="1" applyFont="1" applyBorder="1" applyAlignment="1">
      <alignment horizontal="left" vertical="top" wrapText="1"/>
    </xf>
    <xf numFmtId="9" fontId="23" fillId="0" borderId="29" xfId="0" applyNumberFormat="1" applyFont="1" applyBorder="1" applyAlignment="1">
      <alignment horizontal="left" vertical="top" wrapText="1"/>
    </xf>
    <xf numFmtId="9" fontId="23" fillId="0" borderId="1" xfId="0" applyNumberFormat="1" applyFont="1" applyBorder="1" applyAlignment="1">
      <alignment horizontal="left" vertical="top" wrapText="1"/>
    </xf>
    <xf numFmtId="9" fontId="23" fillId="0" borderId="8" xfId="0" applyNumberFormat="1" applyFont="1" applyBorder="1" applyAlignment="1">
      <alignment horizontal="left" vertical="top" wrapText="1"/>
    </xf>
    <xf numFmtId="0" fontId="2" fillId="0" borderId="29" xfId="0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2" fillId="0" borderId="17" xfId="0" applyNumberFormat="1" applyFont="1" applyBorder="1" applyAlignment="1">
      <alignment horizontal="left" vertical="top" wrapText="1"/>
    </xf>
    <xf numFmtId="0" fontId="2" fillId="0" borderId="18" xfId="0" applyNumberFormat="1" applyFont="1" applyBorder="1" applyAlignment="1">
      <alignment horizontal="left" vertical="top" wrapText="1"/>
    </xf>
    <xf numFmtId="0" fontId="23" fillId="0" borderId="17" xfId="0" applyNumberFormat="1" applyFont="1" applyBorder="1" applyAlignment="1">
      <alignment horizontal="left" vertical="top" wrapText="1"/>
    </xf>
    <xf numFmtId="0" fontId="23" fillId="0" borderId="19" xfId="0" applyNumberFormat="1" applyFont="1" applyBorder="1" applyAlignment="1">
      <alignment horizontal="left" vertical="top" wrapText="1"/>
    </xf>
    <xf numFmtId="0" fontId="23" fillId="0" borderId="18" xfId="0" applyNumberFormat="1" applyFont="1" applyBorder="1" applyAlignment="1">
      <alignment horizontal="left" vertical="top" wrapText="1"/>
    </xf>
    <xf numFmtId="0" fontId="2" fillId="0" borderId="21" xfId="0" applyNumberFormat="1" applyFont="1" applyBorder="1" applyAlignment="1">
      <alignment horizontal="left" vertical="top" wrapText="1"/>
    </xf>
    <xf numFmtId="0" fontId="2" fillId="0" borderId="22" xfId="0" applyNumberFormat="1" applyFont="1" applyBorder="1" applyAlignment="1">
      <alignment horizontal="left" vertical="top" wrapText="1"/>
    </xf>
    <xf numFmtId="0" fontId="2" fillId="0" borderId="23" xfId="0" applyNumberFormat="1" applyFont="1" applyBorder="1" applyAlignment="1">
      <alignment horizontal="left" vertical="top" wrapText="1"/>
    </xf>
    <xf numFmtId="0" fontId="23" fillId="0" borderId="25" xfId="0" applyNumberFormat="1" applyFont="1" applyBorder="1" applyAlignment="1">
      <alignment horizontal="left" vertical="top" wrapText="1"/>
    </xf>
    <xf numFmtId="0" fontId="23" fillId="0" borderId="26" xfId="0" applyNumberFormat="1" applyFont="1" applyBorder="1" applyAlignment="1">
      <alignment horizontal="left" vertical="top" wrapText="1"/>
    </xf>
    <xf numFmtId="0" fontId="23" fillId="0" borderId="27" xfId="0" applyNumberFormat="1" applyFont="1" applyBorder="1" applyAlignment="1">
      <alignment horizontal="left" vertical="top" wrapText="1"/>
    </xf>
    <xf numFmtId="0" fontId="23" fillId="0" borderId="13" xfId="0" applyNumberFormat="1" applyFont="1" applyBorder="1" applyAlignment="1">
      <alignment horizontal="center" wrapText="1"/>
    </xf>
    <xf numFmtId="0" fontId="22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3" fillId="0" borderId="0" xfId="0" quotePrefix="1" applyNumberFormat="1" applyFont="1" applyBorder="1" applyAlignment="1">
      <alignment horizontal="left" vertical="top" wrapText="1"/>
    </xf>
    <xf numFmtId="0" fontId="23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left"/>
    </xf>
    <xf numFmtId="0" fontId="25" fillId="0" borderId="14" xfId="0" applyNumberFormat="1" applyFont="1" applyBorder="1" applyAlignment="1">
      <alignment horizontal="center" vertical="top" wrapText="1"/>
    </xf>
    <xf numFmtId="0" fontId="25" fillId="0" borderId="15" xfId="0" applyNumberFormat="1" applyFont="1" applyBorder="1" applyAlignment="1">
      <alignment horizontal="center" vertical="top" wrapText="1"/>
    </xf>
    <xf numFmtId="0" fontId="25" fillId="0" borderId="16" xfId="0" applyNumberFormat="1" applyFont="1" applyBorder="1" applyAlignment="1">
      <alignment horizontal="center" vertical="top" wrapText="1"/>
    </xf>
    <xf numFmtId="0" fontId="2" fillId="0" borderId="3" xfId="1" applyFont="1" applyBorder="1" applyAlignment="1">
      <alignment horizontal="left" vertical="top" wrapText="1"/>
    </xf>
    <xf numFmtId="0" fontId="27" fillId="0" borderId="3" xfId="1" applyFont="1" applyBorder="1" applyAlignment="1">
      <alignment vertical="top" wrapText="1"/>
    </xf>
    <xf numFmtId="49" fontId="1" fillId="0" borderId="4" xfId="1" applyNumberFormat="1" applyFont="1" applyBorder="1" applyAlignment="1">
      <alignment vertical="top" wrapText="1"/>
    </xf>
    <xf numFmtId="0" fontId="1" fillId="0" borderId="31" xfId="1" applyFont="1" applyBorder="1" applyAlignment="1">
      <alignment vertical="top" wrapText="1"/>
    </xf>
    <xf numFmtId="0" fontId="1" fillId="0" borderId="32" xfId="1" applyFont="1" applyBorder="1" applyAlignment="1">
      <alignment vertical="top" wrapText="1"/>
    </xf>
    <xf numFmtId="0" fontId="2" fillId="0" borderId="4" xfId="1" applyFont="1" applyBorder="1" applyAlignment="1">
      <alignment horizontal="left" vertical="top" wrapText="1"/>
    </xf>
    <xf numFmtId="0" fontId="27" fillId="0" borderId="4" xfId="1" applyFont="1" applyBorder="1" applyAlignment="1">
      <alignment vertical="top" wrapText="1"/>
    </xf>
    <xf numFmtId="0" fontId="1" fillId="0" borderId="4" xfId="1" applyFont="1" applyBorder="1" applyAlignment="1">
      <alignment horizontal="left" vertical="top" wrapText="1"/>
    </xf>
    <xf numFmtId="0" fontId="23" fillId="0" borderId="4" xfId="1" applyFont="1" applyBorder="1" applyAlignment="1">
      <alignment vertical="top" wrapText="1"/>
    </xf>
    <xf numFmtId="49" fontId="27" fillId="0" borderId="4" xfId="1" applyNumberFormat="1" applyFont="1" applyBorder="1" applyAlignment="1">
      <alignment horizontal="left" vertical="top" wrapText="1"/>
    </xf>
    <xf numFmtId="0" fontId="27" fillId="0" borderId="4" xfId="1" applyFont="1" applyBorder="1" applyAlignment="1">
      <alignment horizontal="left" vertical="top" wrapText="1"/>
    </xf>
    <xf numFmtId="0" fontId="1" fillId="0" borderId="0" xfId="37" applyFont="1" applyAlignment="1">
      <alignment horizontal="center" vertical="center" wrapText="1"/>
    </xf>
    <xf numFmtId="0" fontId="1" fillId="0" borderId="0" xfId="1" applyFont="1" applyAlignment="1">
      <alignment horizontal="center" vertical="center"/>
    </xf>
    <xf numFmtId="4" fontId="1" fillId="0" borderId="0" xfId="37" applyNumberFormat="1" applyFont="1" applyAlignment="1">
      <alignment horizontal="left" vertical="top" wrapText="1"/>
    </xf>
    <xf numFmtId="0" fontId="1" fillId="0" borderId="0" xfId="37" applyFont="1" applyAlignment="1">
      <alignment horizontal="left" vertical="top" wrapText="1"/>
    </xf>
    <xf numFmtId="0" fontId="1" fillId="0" borderId="0" xfId="1" applyFont="1" applyAlignment="1"/>
    <xf numFmtId="49" fontId="36" fillId="2" borderId="0" xfId="41" applyNumberFormat="1" applyFont="1" applyFill="1" applyBorder="1" applyAlignment="1" applyProtection="1">
      <alignment horizontal="left" vertical="center" wrapText="1" readingOrder="1"/>
    </xf>
    <xf numFmtId="49" fontId="30" fillId="2" borderId="0" xfId="41" applyNumberFormat="1" applyFont="1" applyFill="1" applyBorder="1" applyAlignment="1" applyProtection="1">
      <alignment horizontal="left" vertical="center" wrapText="1" readingOrder="1"/>
    </xf>
    <xf numFmtId="49" fontId="34" fillId="2" borderId="0" xfId="41" applyNumberFormat="1" applyFont="1" applyFill="1" applyBorder="1" applyAlignment="1" applyProtection="1">
      <alignment horizontal="left" vertical="top" wrapText="1" readingOrder="1"/>
    </xf>
    <xf numFmtId="49" fontId="39" fillId="2" borderId="0" xfId="41" applyNumberFormat="1" applyFont="1" applyFill="1" applyBorder="1" applyAlignment="1" applyProtection="1">
      <alignment horizontal="right" vertical="top" wrapText="1" readingOrder="1"/>
    </xf>
    <xf numFmtId="49" fontId="38" fillId="2" borderId="0" xfId="41" applyNumberFormat="1" applyFont="1" applyFill="1" applyBorder="1" applyAlignment="1" applyProtection="1">
      <alignment horizontal="left" vertical="center" wrapText="1" readingOrder="1"/>
    </xf>
    <xf numFmtId="49" fontId="37" fillId="2" borderId="0" xfId="41" applyNumberFormat="1" applyFont="1" applyFill="1" applyBorder="1" applyAlignment="1" applyProtection="1">
      <alignment horizontal="left" vertical="top" wrapText="1" readingOrder="1"/>
    </xf>
    <xf numFmtId="49" fontId="35" fillId="2" borderId="0" xfId="41" applyNumberFormat="1" applyFont="1" applyFill="1" applyBorder="1" applyAlignment="1" applyProtection="1">
      <alignment horizontal="center" vertical="center" wrapText="1" readingOrder="1"/>
    </xf>
    <xf numFmtId="49" fontId="30" fillId="2" borderId="0" xfId="41" applyNumberFormat="1" applyFont="1" applyFill="1" applyBorder="1" applyAlignment="1" applyProtection="1">
      <alignment horizontal="center" vertical="center" wrapText="1" readingOrder="1"/>
    </xf>
    <xf numFmtId="49" fontId="30" fillId="2" borderId="10" xfId="41" applyNumberFormat="1" applyFont="1" applyFill="1" applyBorder="1" applyAlignment="1" applyProtection="1">
      <alignment horizontal="left" vertical="center" wrapText="1" readingOrder="1"/>
    </xf>
    <xf numFmtId="0" fontId="30" fillId="2" borderId="11" xfId="41" applyFont="1" applyFill="1" applyBorder="1" applyAlignment="1" applyProtection="1">
      <alignment horizontal="center" vertical="center" wrapText="1" readingOrder="1"/>
    </xf>
    <xf numFmtId="49" fontId="34" fillId="2" borderId="11" xfId="41" applyNumberFormat="1" applyFont="1" applyFill="1" applyBorder="1" applyAlignment="1" applyProtection="1">
      <alignment horizontal="center" vertical="center" textRotation="90" wrapText="1" readingOrder="1"/>
    </xf>
    <xf numFmtId="49" fontId="33" fillId="2" borderId="11" xfId="41" applyNumberFormat="1" applyFont="1" applyFill="1" applyBorder="1" applyAlignment="1" applyProtection="1">
      <alignment horizontal="left" vertical="top" wrapText="1" readingOrder="1"/>
    </xf>
    <xf numFmtId="49" fontId="31" fillId="2" borderId="11" xfId="41" applyNumberFormat="1" applyFont="1" applyFill="1" applyBorder="1" applyAlignment="1" applyProtection="1">
      <alignment horizontal="left" vertical="top" wrapText="1" readingOrder="1"/>
    </xf>
    <xf numFmtId="49" fontId="30" fillId="2" borderId="11" xfId="41" applyNumberFormat="1" applyFont="1" applyFill="1" applyBorder="1" applyAlignment="1" applyProtection="1">
      <alignment horizontal="left" vertical="top" wrapText="1" readingOrder="1"/>
    </xf>
    <xf numFmtId="4" fontId="31" fillId="2" borderId="11" xfId="41" applyNumberFormat="1" applyFont="1" applyFill="1" applyBorder="1" applyAlignment="1" applyProtection="1">
      <alignment horizontal="right" vertical="top" wrapText="1" readingOrder="1"/>
    </xf>
    <xf numFmtId="49" fontId="31" fillId="2" borderId="11" xfId="41" applyNumberFormat="1" applyFont="1" applyFill="1" applyBorder="1" applyAlignment="1" applyProtection="1">
      <alignment horizontal="center" vertical="top" wrapText="1" readingOrder="1"/>
    </xf>
    <xf numFmtId="49" fontId="30" fillId="2" borderId="11" xfId="41" applyNumberFormat="1" applyFont="1" applyFill="1" applyBorder="1" applyAlignment="1" applyProtection="1">
      <alignment horizontal="center" vertical="top" wrapText="1" readingOrder="1"/>
    </xf>
    <xf numFmtId="4" fontId="30" fillId="2" borderId="11" xfId="41" applyNumberFormat="1" applyFont="1" applyFill="1" applyBorder="1" applyAlignment="1" applyProtection="1">
      <alignment horizontal="right" vertical="top" wrapText="1" readingOrder="1"/>
    </xf>
    <xf numFmtId="49" fontId="31" fillId="2" borderId="0" xfId="41" applyNumberFormat="1" applyFont="1" applyFill="1" applyBorder="1" applyAlignment="1" applyProtection="1">
      <alignment horizontal="left" vertical="center" wrapText="1" readingOrder="1"/>
    </xf>
    <xf numFmtId="164" fontId="14" fillId="0" borderId="1" xfId="0" quotePrefix="1" applyNumberFormat="1" applyFont="1" applyFill="1" applyBorder="1" applyAlignment="1" applyProtection="1">
      <alignment horizontal="left" vertical="center"/>
      <protection locked="0"/>
    </xf>
  </cellXfs>
  <cellStyles count="52">
    <cellStyle name="Normal 2" xfId="35" xr:uid="{2F8CDE10-7394-42ED-B30B-17D16B6141BB}"/>
    <cellStyle name="S0" xfId="31" xr:uid="{9B6C09C9-CF33-4F54-91F3-0E15288FDC8F}"/>
    <cellStyle name="S1" xfId="32" xr:uid="{460507BD-568D-48AF-B67A-74616B895DE9}"/>
    <cellStyle name="S1 2" xfId="51" xr:uid="{F49AF1AB-C292-45DA-82CA-8BFA34E93B69}"/>
    <cellStyle name="S10" xfId="25" xr:uid="{59694A5D-7DC8-4716-B233-78C5A657304E}"/>
    <cellStyle name="S10 2" xfId="49" xr:uid="{FCC55A04-4444-4240-972A-A11E45C35085}"/>
    <cellStyle name="S11" xfId="20" xr:uid="{BE7CC4FD-5288-44C7-ABD9-6B4AD2387BCB}"/>
    <cellStyle name="S12" xfId="24" xr:uid="{86C1D444-294F-4678-BAB4-E9BE99FFDC0E}"/>
    <cellStyle name="S13" xfId="18" xr:uid="{A2382E09-C033-43CA-A3BB-619A65B3AF18}"/>
    <cellStyle name="S14" xfId="22" xr:uid="{1E7461B4-04B6-42BC-916D-27A562CEDE0D}"/>
    <cellStyle name="S14 2" xfId="48" xr:uid="{89A9EF5F-B24D-4D43-8C6C-37C7524EE212}"/>
    <cellStyle name="S15" xfId="23" xr:uid="{DEE6A613-68E7-444F-AB4F-53E081408DCF}"/>
    <cellStyle name="S16" xfId="19" xr:uid="{186CF0A1-0664-4CE6-A2D1-37E29180E239}"/>
    <cellStyle name="S16 2" xfId="46" xr:uid="{2615D894-DA2E-4196-BE48-805E7E3474E2}"/>
    <cellStyle name="S17" xfId="21" xr:uid="{3A179509-732B-482C-838D-53769172ABBC}"/>
    <cellStyle name="S17 2" xfId="47" xr:uid="{A44432D2-1860-4DAA-9092-6A3C893EE454}"/>
    <cellStyle name="S18" xfId="17" xr:uid="{4F0F5157-E9C8-4E9D-852C-1724138B6537}"/>
    <cellStyle name="S19" xfId="16" xr:uid="{2403F7A4-8315-4F8A-8029-A0DB84700B3E}"/>
    <cellStyle name="S19 2" xfId="45" xr:uid="{025222D4-9D8F-4922-8751-5F89DE545ABC}"/>
    <cellStyle name="S2" xfId="6" xr:uid="{CFF2E9BB-F9B2-4A6A-85F1-BA710B0F5B65}"/>
    <cellStyle name="S20" xfId="15" xr:uid="{4D06B99C-F6E7-4DC3-A7D7-E91028297070}"/>
    <cellStyle name="S21" xfId="11" xr:uid="{31C14BB6-F5D0-43A3-9A7A-92DF662916D7}"/>
    <cellStyle name="S22" xfId="9" xr:uid="{F1E38475-BC00-4414-9612-7B60B8CECD5E}"/>
    <cellStyle name="S23" xfId="12" xr:uid="{E257FEEA-63A3-4E7B-A7B2-88E8AD36A3BC}"/>
    <cellStyle name="S24" xfId="13" xr:uid="{E0CAE966-C8CE-4C5F-B25E-3BD85D322B9C}"/>
    <cellStyle name="S24 2" xfId="44" xr:uid="{C74C3C25-3818-4462-BAD6-44AAA67D5F33}"/>
    <cellStyle name="S25" xfId="14" xr:uid="{0961E39E-8819-47E4-96D4-9003E1CC0B9E}"/>
    <cellStyle name="S25 2" xfId="43" xr:uid="{ADD2E90A-0046-44DF-A188-9F7208DE86D5}"/>
    <cellStyle name="S26" xfId="10" xr:uid="{F49E58E0-271B-40C3-B24D-00DD7E1A3CDB}"/>
    <cellStyle name="S27" xfId="8" xr:uid="{58A0158F-16BA-4AC5-AA5E-078FADCB8E94}"/>
    <cellStyle name="S28" xfId="7" xr:uid="{D255D10A-7D4D-4C2B-AE0B-A3013DD8D0CF}"/>
    <cellStyle name="S29" xfId="3" xr:uid="{DA853F00-F758-4A8C-9EFF-E51E10F9269F}"/>
    <cellStyle name="S3" xfId="4" xr:uid="{26D0092D-033A-4805-907E-7259C76241D9}"/>
    <cellStyle name="S4" xfId="5" xr:uid="{999EA372-4FCB-4DE1-A065-5020676C0EC8}"/>
    <cellStyle name="S4 2" xfId="42" xr:uid="{E0F1EB23-97F7-4381-89C5-A3A4108AB635}"/>
    <cellStyle name="S5" xfId="29" xr:uid="{FA8B8FB6-58F3-41D1-8A63-986294C97067}"/>
    <cellStyle name="S6" xfId="30" xr:uid="{7B488197-6C79-48B9-BAAB-A313B3A41015}"/>
    <cellStyle name="S7" xfId="28" xr:uid="{4FBA078C-5F35-49BF-BA74-4FC1DF1252EF}"/>
    <cellStyle name="S7 2" xfId="50" xr:uid="{E6E0F66C-C8BE-46C4-A4BA-A5E7E9BEFF84}"/>
    <cellStyle name="S8" xfId="26" xr:uid="{15E2B564-3DD2-4B77-B0B4-D1005A72FA67}"/>
    <cellStyle name="S9" xfId="27" xr:uid="{86BB0AB4-2D2F-482C-A6B8-01B5816CDD62}"/>
    <cellStyle name="Итоги" xfId="40" xr:uid="{B5565F65-3EA2-4591-9E2A-B06A9B89174F}"/>
    <cellStyle name="Обычный" xfId="0" builtinId="0"/>
    <cellStyle name="Обычный 2" xfId="2" xr:uid="{00000000-0005-0000-0000-000030000000}"/>
    <cellStyle name="Обычный 2 2" xfId="1" xr:uid="{00000000-0005-0000-0000-000001000000}"/>
    <cellStyle name="Обычный 2 2 2 39" xfId="34" xr:uid="{22C4365D-6D9E-4E39-960A-EE919CE20E78}"/>
    <cellStyle name="Обычный 3" xfId="41" xr:uid="{7CA9053E-611D-4C6A-9159-00192031471E}"/>
    <cellStyle name="Обычный 4" xfId="36" xr:uid="{BAEAB6A7-E3A9-40CF-92E8-4F9C9E6DA60C}"/>
    <cellStyle name="ПИР" xfId="38" xr:uid="{AE525162-9A6F-46EA-BE18-893D55F9EAE5}"/>
    <cellStyle name="Титул" xfId="37" xr:uid="{B2DEFFD9-9FB3-4014-8481-C859F34CE02D}"/>
    <cellStyle name="Финансовый" xfId="33" builtinId="3"/>
    <cellStyle name="Хвост" xfId="39" xr:uid="{F4A17929-74DC-45C8-8D19-4504F358FD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7.xml"/><Relationship Id="rId117" Type="http://schemas.openxmlformats.org/officeDocument/2006/relationships/externalLink" Target="externalLinks/externalLink108.xml"/><Relationship Id="rId21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33.xml"/><Relationship Id="rId47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4.xml"/><Relationship Id="rId68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75.xml"/><Relationship Id="rId89" Type="http://schemas.openxmlformats.org/officeDocument/2006/relationships/externalLink" Target="externalLinks/externalLink80.xml"/><Relationship Id="rId112" Type="http://schemas.openxmlformats.org/officeDocument/2006/relationships/externalLink" Target="externalLinks/externalLink103.xml"/><Relationship Id="rId16" Type="http://schemas.openxmlformats.org/officeDocument/2006/relationships/externalLink" Target="externalLinks/externalLink7.xml"/><Relationship Id="rId107" Type="http://schemas.openxmlformats.org/officeDocument/2006/relationships/externalLink" Target="externalLinks/externalLink98.xml"/><Relationship Id="rId11" Type="http://schemas.openxmlformats.org/officeDocument/2006/relationships/externalLink" Target="externalLinks/externalLink2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4.xml"/><Relationship Id="rId58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65.xml"/><Relationship Id="rId79" Type="http://schemas.openxmlformats.org/officeDocument/2006/relationships/externalLink" Target="externalLinks/externalLink70.xml"/><Relationship Id="rId102" Type="http://schemas.openxmlformats.org/officeDocument/2006/relationships/externalLink" Target="externalLinks/externalLink9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1.xml"/><Relationship Id="rId95" Type="http://schemas.openxmlformats.org/officeDocument/2006/relationships/externalLink" Target="externalLinks/externalLink86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55.xml"/><Relationship Id="rId69" Type="http://schemas.openxmlformats.org/officeDocument/2006/relationships/externalLink" Target="externalLinks/externalLink60.xml"/><Relationship Id="rId113" Type="http://schemas.openxmlformats.org/officeDocument/2006/relationships/externalLink" Target="externalLinks/externalLink104.xml"/><Relationship Id="rId118" Type="http://schemas.openxmlformats.org/officeDocument/2006/relationships/theme" Target="theme/theme1.xml"/><Relationship Id="rId80" Type="http://schemas.openxmlformats.org/officeDocument/2006/relationships/externalLink" Target="externalLinks/externalLink71.xml"/><Relationship Id="rId85" Type="http://schemas.openxmlformats.org/officeDocument/2006/relationships/externalLink" Target="externalLinks/externalLink76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59" Type="http://schemas.openxmlformats.org/officeDocument/2006/relationships/externalLink" Target="externalLinks/externalLink50.xml"/><Relationship Id="rId103" Type="http://schemas.openxmlformats.org/officeDocument/2006/relationships/externalLink" Target="externalLinks/externalLink94.xml"/><Relationship Id="rId108" Type="http://schemas.openxmlformats.org/officeDocument/2006/relationships/externalLink" Target="externalLinks/externalLink99.xml"/><Relationship Id="rId54" Type="http://schemas.openxmlformats.org/officeDocument/2006/relationships/externalLink" Target="externalLinks/externalLink45.xml"/><Relationship Id="rId70" Type="http://schemas.openxmlformats.org/officeDocument/2006/relationships/externalLink" Target="externalLinks/externalLink61.xml"/><Relationship Id="rId75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2.xml"/><Relationship Id="rId96" Type="http://schemas.openxmlformats.org/officeDocument/2006/relationships/externalLink" Target="externalLinks/externalLink8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49" Type="http://schemas.openxmlformats.org/officeDocument/2006/relationships/externalLink" Target="externalLinks/externalLink40.xml"/><Relationship Id="rId114" Type="http://schemas.openxmlformats.org/officeDocument/2006/relationships/externalLink" Target="externalLinks/externalLink105.xml"/><Relationship Id="rId119" Type="http://schemas.openxmlformats.org/officeDocument/2006/relationships/styles" Target="styles.xml"/><Relationship Id="rId44" Type="http://schemas.openxmlformats.org/officeDocument/2006/relationships/externalLink" Target="externalLinks/externalLink35.xml"/><Relationship Id="rId60" Type="http://schemas.openxmlformats.org/officeDocument/2006/relationships/externalLink" Target="externalLinks/externalLink51.xml"/><Relationship Id="rId65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2.xml"/><Relationship Id="rId86" Type="http://schemas.openxmlformats.org/officeDocument/2006/relationships/externalLink" Target="externalLinks/externalLink7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9" Type="http://schemas.openxmlformats.org/officeDocument/2006/relationships/externalLink" Target="externalLinks/externalLink30.xml"/><Relationship Id="rId109" Type="http://schemas.openxmlformats.org/officeDocument/2006/relationships/externalLink" Target="externalLinks/externalLink100.xml"/><Relationship Id="rId34" Type="http://schemas.openxmlformats.org/officeDocument/2006/relationships/externalLink" Target="externalLinks/externalLink25.xml"/><Relationship Id="rId50" Type="http://schemas.openxmlformats.org/officeDocument/2006/relationships/externalLink" Target="externalLinks/externalLink41.xml"/><Relationship Id="rId55" Type="http://schemas.openxmlformats.org/officeDocument/2006/relationships/externalLink" Target="externalLinks/externalLink46.xml"/><Relationship Id="rId76" Type="http://schemas.openxmlformats.org/officeDocument/2006/relationships/externalLink" Target="externalLinks/externalLink67.xml"/><Relationship Id="rId97" Type="http://schemas.openxmlformats.org/officeDocument/2006/relationships/externalLink" Target="externalLinks/externalLink88.xml"/><Relationship Id="rId104" Type="http://schemas.openxmlformats.org/officeDocument/2006/relationships/externalLink" Target="externalLinks/externalLink95.xml"/><Relationship Id="rId12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2.xml"/><Relationship Id="rId92" Type="http://schemas.openxmlformats.org/officeDocument/2006/relationships/externalLink" Target="externalLinks/externalLink83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0.xml"/><Relationship Id="rId24" Type="http://schemas.openxmlformats.org/officeDocument/2006/relationships/externalLink" Target="externalLinks/externalLink15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66" Type="http://schemas.openxmlformats.org/officeDocument/2006/relationships/externalLink" Target="externalLinks/externalLink57.xml"/><Relationship Id="rId87" Type="http://schemas.openxmlformats.org/officeDocument/2006/relationships/externalLink" Target="externalLinks/externalLink78.xml"/><Relationship Id="rId110" Type="http://schemas.openxmlformats.org/officeDocument/2006/relationships/externalLink" Target="externalLinks/externalLink101.xml"/><Relationship Id="rId115" Type="http://schemas.openxmlformats.org/officeDocument/2006/relationships/externalLink" Target="externalLinks/externalLink106.xml"/><Relationship Id="rId61" Type="http://schemas.openxmlformats.org/officeDocument/2006/relationships/externalLink" Target="externalLinks/externalLink52.xml"/><Relationship Id="rId82" Type="http://schemas.openxmlformats.org/officeDocument/2006/relationships/externalLink" Target="externalLinks/externalLink73.xml"/><Relationship Id="rId19" Type="http://schemas.openxmlformats.org/officeDocument/2006/relationships/externalLink" Target="externalLinks/externalLink10.xml"/><Relationship Id="rId14" Type="http://schemas.openxmlformats.org/officeDocument/2006/relationships/externalLink" Target="externalLinks/externalLink5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56" Type="http://schemas.openxmlformats.org/officeDocument/2006/relationships/externalLink" Target="externalLinks/externalLink47.xml"/><Relationship Id="rId77" Type="http://schemas.openxmlformats.org/officeDocument/2006/relationships/externalLink" Target="externalLinks/externalLink68.xml"/><Relationship Id="rId100" Type="http://schemas.openxmlformats.org/officeDocument/2006/relationships/externalLink" Target="externalLinks/externalLink91.xml"/><Relationship Id="rId105" Type="http://schemas.openxmlformats.org/officeDocument/2006/relationships/externalLink" Target="externalLinks/externalLink96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72" Type="http://schemas.openxmlformats.org/officeDocument/2006/relationships/externalLink" Target="externalLinks/externalLink63.xml"/><Relationship Id="rId93" Type="http://schemas.openxmlformats.org/officeDocument/2006/relationships/externalLink" Target="externalLinks/externalLink84.xml"/><Relationship Id="rId98" Type="http://schemas.openxmlformats.org/officeDocument/2006/relationships/externalLink" Target="externalLinks/externalLink89.xml"/><Relationship Id="rId121" Type="http://schemas.openxmlformats.org/officeDocument/2006/relationships/calcChain" Target="calcChain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6.xml"/><Relationship Id="rId46" Type="http://schemas.openxmlformats.org/officeDocument/2006/relationships/externalLink" Target="externalLinks/externalLink37.xml"/><Relationship Id="rId67" Type="http://schemas.openxmlformats.org/officeDocument/2006/relationships/externalLink" Target="externalLinks/externalLink58.xml"/><Relationship Id="rId116" Type="http://schemas.openxmlformats.org/officeDocument/2006/relationships/externalLink" Target="externalLinks/externalLink107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62" Type="http://schemas.openxmlformats.org/officeDocument/2006/relationships/externalLink" Target="externalLinks/externalLink53.xml"/><Relationship Id="rId83" Type="http://schemas.openxmlformats.org/officeDocument/2006/relationships/externalLink" Target="externalLinks/externalLink74.xml"/><Relationship Id="rId88" Type="http://schemas.openxmlformats.org/officeDocument/2006/relationships/externalLink" Target="externalLinks/externalLink79.xml"/><Relationship Id="rId111" Type="http://schemas.openxmlformats.org/officeDocument/2006/relationships/externalLink" Target="externalLinks/externalLink102.xml"/><Relationship Id="rId15" Type="http://schemas.openxmlformats.org/officeDocument/2006/relationships/externalLink" Target="externalLinks/externalLink6.xml"/><Relationship Id="rId36" Type="http://schemas.openxmlformats.org/officeDocument/2006/relationships/externalLink" Target="externalLinks/externalLink27.xml"/><Relationship Id="rId57" Type="http://schemas.openxmlformats.org/officeDocument/2006/relationships/externalLink" Target="externalLinks/externalLink48.xml"/><Relationship Id="rId106" Type="http://schemas.openxmlformats.org/officeDocument/2006/relationships/externalLink" Target="externalLinks/externalLink97.xml"/><Relationship Id="rId10" Type="http://schemas.openxmlformats.org/officeDocument/2006/relationships/externalLink" Target="externalLinks/externalLink1.xml"/><Relationship Id="rId31" Type="http://schemas.openxmlformats.org/officeDocument/2006/relationships/externalLink" Target="externalLinks/externalLink22.xml"/><Relationship Id="rId52" Type="http://schemas.openxmlformats.org/officeDocument/2006/relationships/externalLink" Target="externalLinks/externalLink43.xml"/><Relationship Id="rId73" Type="http://schemas.openxmlformats.org/officeDocument/2006/relationships/externalLink" Target="externalLinks/externalLink64.xml"/><Relationship Id="rId78" Type="http://schemas.openxmlformats.org/officeDocument/2006/relationships/externalLink" Target="externalLinks/externalLink69.xml"/><Relationship Id="rId94" Type="http://schemas.openxmlformats.org/officeDocument/2006/relationships/externalLink" Target="externalLinks/externalLink85.xml"/><Relationship Id="rId99" Type="http://schemas.openxmlformats.org/officeDocument/2006/relationships/externalLink" Target="externalLinks/externalLink90.xml"/><Relationship Id="rId101" Type="http://schemas.openxmlformats.org/officeDocument/2006/relationships/externalLink" Target="externalLinks/externalLink9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Сокращения"/>
      <sheetName val="2.3"/>
      <sheetName val="Приложение 1. Смета РД"/>
      <sheetName val="Расчет ставок"/>
      <sheetName val="list"/>
      <sheetName val="Индексы"/>
      <sheetName val="База"/>
      <sheetName val="МРР "/>
      <sheetName val="Сводный"/>
      <sheetName val="ис.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  <sheetName val="ЭХЗ"/>
      <sheetName val="Смета"/>
      <sheetName val="РасчетКомандир1"/>
      <sheetName val="РасчетКомандир2"/>
      <sheetName val="Коэфф"/>
      <sheetName val="Смета2 проект. раб."/>
      <sheetName val="Кредиты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рибыль опл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15"/>
      <sheetName val="информация"/>
      <sheetName val="Текущие цены"/>
      <sheetName val="рабочий"/>
      <sheetName val="окраска"/>
      <sheetName val="ПОДПИСИ"/>
      <sheetName val="РАСЧЕТ"/>
      <sheetName val="КП (2)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Смета2_проект__раб_"/>
      <sheetName val="Смета_1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Смета 1свод"/>
      <sheetName val="Вспомогательный"/>
      <sheetName val="№5 СУБ Инж защ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3.1 ТХ"/>
      <sheetName val="ЗП_ЮНГ"/>
      <sheetName val="Подрядчики"/>
      <sheetName val="Январь"/>
      <sheetName val="Итог"/>
      <sheetName val="мсн"/>
      <sheetName val="мат"/>
      <sheetName val="3.5"/>
      <sheetName val="суб_подряд"/>
      <sheetName val="ПСБ_-_ОЭ"/>
      <sheetName val="Смета 2"/>
      <sheetName val="D"/>
      <sheetName val="Ачинский НПЗ"/>
      <sheetName val="4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RSOILBAL"/>
      <sheetName val="смета 2 проект. работы"/>
      <sheetName val="4сд"/>
      <sheetName val="2сд"/>
      <sheetName val="7сд"/>
      <sheetName val="MAIN_PARAMETERS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П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СМЕТА_проект1"/>
      <sheetName val="HP_и_оргтехника1"/>
      <sheetName val="Лист_опроса1"/>
      <sheetName val="13_11"/>
      <sheetName val="Таблица_5"/>
      <sheetName val="Таблица_3"/>
      <sheetName val="выборка_на22_июня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 работ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PLиюль04"/>
      <sheetName val="PL СКР"/>
      <sheetName val="ПС"/>
      <sheetName val="Пра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Выборка Заказчик"/>
      <sheetName val="Форма 2.1"/>
      <sheetName val="Стоимости щитов"/>
      <sheetName val="7"/>
      <sheetName val="Ф"/>
      <sheetName val="К.С.М."/>
      <sheetName val="См_2 Шатурс сети  проект работы"/>
      <sheetName val="W28"/>
      <sheetName val="Ref"/>
      <sheetName val="См_3_АСУ"/>
      <sheetName val="PO_Data"/>
      <sheetName val="Полигон_-_ИЭИ_"/>
      <sheetName val="выборка "/>
      <sheetName val="выборка раб"/>
      <sheetName val="лч_и_кам"/>
      <sheetName val="Сводная_"/>
      <sheetName val="7_ТХ_Сети_(кор)"/>
      <sheetName val="Tier_311208"/>
      <sheetName val="См_№7_Эл_"/>
      <sheetName val="См_№8_Пож_"/>
      <sheetName val="См_№3_ВиК"/>
      <sheetName val="Раб_АУ"/>
      <sheetName val="Сметы_за_сопровождение"/>
      <sheetName val="Бл_электр_"/>
      <sheetName val="исключ_ЭХЗ"/>
      <sheetName val="КБК_ДПК"/>
      <sheetName val="См_2_Шатурс_сети__проект_работы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6_32"/>
      <sheetName val="6_72"/>
      <sheetName val="6_3_1_32"/>
      <sheetName val="Смета2_проект__раб_3"/>
      <sheetName val="Смета_13"/>
      <sheetName val="Production_and_Spend2"/>
      <sheetName val="Св__смета2"/>
      <sheetName val="РБС_ИЗМ12"/>
      <sheetName val="Таблица_22"/>
      <sheetName val="ст_ГТМ2"/>
      <sheetName val="кп_ГК2"/>
      <sheetName val="Справочные_данные2"/>
      <sheetName val="суб_подряд3"/>
      <sheetName val="ПСБ_-_ОЭ3"/>
      <sheetName val="смета_СИД2"/>
      <sheetName val="ресурсная_вед_2"/>
      <sheetName val="КП_к_ГК2"/>
      <sheetName val="изыскания_22"/>
      <sheetName val="Калплан_Кра2"/>
      <sheetName val="6_11_новый2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ЕТС (ф)"/>
      <sheetName val="Исх1"/>
      <sheetName val="Исх. данные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Main_list"/>
      <sheetName val="ПД-2_2"/>
      <sheetName val="1_14"/>
      <sheetName val="1_7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Промер глуб"/>
      <sheetName val="РабПр"/>
      <sheetName val="Восстановл_Лис礊め_x0005_"/>
      <sheetName val="см 5 ОДД "/>
      <sheetName val="Акт-Смета_30"/>
      <sheetName val="Смета 2 эл.монтаж"/>
      <sheetName val="Смета 1 общестроит"/>
      <sheetName val="Список_объектов"/>
      <sheetName val="Коэффициенты"/>
      <sheetName val="сводная (2)"/>
      <sheetName val="см_5_ОДД_"/>
      <sheetName val="Акт выполненных работ 46"/>
      <sheetName val="SMW_Служебная"/>
      <sheetName val="Смета 7"/>
      <sheetName val="ПД-2.1"/>
      <sheetName val="Акт_выполненных_работ_46"/>
      <sheetName val="Смета_7"/>
      <sheetName val="СВ_2"/>
      <sheetName val="1_2_"/>
      <sheetName val="кап_ремонт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Технический_лист"/>
      <sheetName val="РС"/>
      <sheetName val="Смета _4ПР ЭХЗ"/>
      <sheetName val="ЖД 3.1"/>
      <sheetName val="УСР"/>
      <sheetName val="Объемы"/>
      <sheetName val="Смета__4ПР_ЭХЗ"/>
      <sheetName val="Исх__данные"/>
      <sheetName val="Промер_глуб"/>
      <sheetName val="Расчет №1.1"/>
      <sheetName val="Расчет №2.1"/>
      <sheetName val="Хаттон_90_礊め_x0005__x0000__x0000__x0000__x0000_"/>
      <sheetName val="СМЕТА_проект3"/>
      <sheetName val="выборка_на22_июня2"/>
      <sheetName val="HP_и_оргтехника3"/>
      <sheetName val="Лист_опроса3"/>
      <sheetName val="13_13"/>
      <sheetName val="Таблица_52"/>
      <sheetName val="Таблица_32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1_33"/>
      <sheetName val="К_рын3"/>
      <sheetName val="Сводная_смета3"/>
      <sheetName val="справ_4"/>
      <sheetName val="Пояснение_2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См3_СЦБ-зап3"/>
      <sheetName val="Переменные_и_константы3"/>
      <sheetName val="Смета_1свод3"/>
      <sheetName val="Ачинский_НПЗ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Смета_терзем2"/>
      <sheetName val="р_Волхов3"/>
      <sheetName val="Баланс_(Ф1)2"/>
      <sheetName val="Капитальные_затраты3"/>
      <sheetName val="Opex_personnel_(Term_facs)3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Хаттон_90_礊め"/>
      <sheetName val="Макро"/>
      <sheetName val="GLOBAL"/>
      <sheetName val="Прочее"/>
      <sheetName val="Хаттон_90_礊め_x0005_"/>
      <sheetName val="ИНСТРУКЦИЯ"/>
      <sheetName val="ЛЧ Р"/>
      <sheetName val="темп"/>
      <sheetName val="СВ"/>
      <sheetName val="2.1"/>
      <sheetName val="Настройки"/>
      <sheetName val="СмРучБур"/>
      <sheetName val="проектные роли"/>
      <sheetName val="СметаСводная п54"/>
      <sheetName val="ДКСС от МПС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СР-2022"/>
      <sheetName val="Производство электроэнергии"/>
      <sheetName val="Т11"/>
      <sheetName val="Т12"/>
      <sheetName val="Т7"/>
      <sheetName val="Расчет инфляции"/>
      <sheetName val="Анализ стоимост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Расчет_№1_1"/>
      <sheetName val="Расчет_№2_1"/>
      <sheetName val="Локальная смета 6-3-2"/>
      <sheetName val="Расч(подряд)"/>
      <sheetName val="Форма 9"/>
      <sheetName val="Форма 10"/>
      <sheetName val="11Землеустр"/>
      <sheetName val="Поставка"/>
      <sheetName val="Расчет работы"/>
      <sheetName val="Смета180"/>
      <sheetName val="К_С_М_"/>
      <sheetName val="КП "/>
      <sheetName val="1.1 эт1"/>
      <sheetName val="1.1.1 эт2"/>
      <sheetName val="1.1.2 эт3"/>
      <sheetName val="1.1.0 обн"/>
      <sheetName val="1.2 ИГЛИ1"/>
      <sheetName val="1.2.1 ИГЛИ2"/>
      <sheetName val="1.2.2 ИГЛИ3"/>
      <sheetName val="1.3 ГФ 1"/>
      <sheetName val="1.3.1 ГФ 2"/>
      <sheetName val="1.3.2 гф3"/>
      <sheetName val="1.4 "/>
      <sheetName val="экол 1.5. 1 эт"/>
      <sheetName val="экол 1.5.1 (эт2)"/>
      <sheetName val="экол 1.5.2"/>
      <sheetName val="экол 1.6"/>
      <sheetName val="1.6.1"/>
      <sheetName val="экол 1.6.2"/>
      <sheetName val="2 ИП 1эт (ПД)"/>
      <sheetName val="2.1 ИП РД"/>
      <sheetName val="2.3 ИП 3 эт ПД"/>
      <sheetName val="2.4 ИП  РД"/>
      <sheetName val="3 Дор ПД 1 эт"/>
      <sheetName val="3.1 Дор РД"/>
      <sheetName val="4 ПД"/>
      <sheetName val="4.1 РД"/>
      <sheetName val="5"/>
      <sheetName val="7.2 "/>
      <sheetName val="7.3"/>
      <sheetName val="8ГОиЧС"/>
      <sheetName val="9 АСУТП"/>
      <sheetName val="9.1 АСТУЭ"/>
      <sheetName val="10 МБП"/>
      <sheetName val="10.2 2 эт"/>
      <sheetName val="10.3 3 эт"/>
      <sheetName val="11 ЭЭ 1 этап"/>
      <sheetName val="11.2 ЭЭ"/>
      <sheetName val="11.3 ЭЭ 3 этап"/>
      <sheetName val="12 ТБЭ 1этап"/>
      <sheetName val="12.2 ТБЭ 2 этап"/>
      <sheetName val="12.3 ТБЭ 3 этап"/>
      <sheetName val="13 ЗУ "/>
      <sheetName val="14 ППТиМТ"/>
      <sheetName val="15 ООС"/>
      <sheetName val="15.2"/>
      <sheetName val="15.3"/>
      <sheetName val="16 ТСГ ПД "/>
      <sheetName val="16.2 "/>
      <sheetName val="16.3 "/>
      <sheetName val="17 ТСГ РД "/>
      <sheetName val="18 ГТМ ПД"/>
      <sheetName val="18.1 ГТМ РД"/>
      <sheetName val="18.2"/>
      <sheetName val="20"/>
      <sheetName val="21.2 СЗЗ "/>
      <sheetName val="22 РХР"/>
      <sheetName val="22.2РХР"/>
      <sheetName val="22.3РХР"/>
      <sheetName val="23АРХ"/>
      <sheetName val="ком.арх."/>
      <sheetName val="24"/>
      <sheetName val="24.3"/>
      <sheetName val="25"/>
      <sheetName val="25.1"/>
      <sheetName val="26.1"/>
      <sheetName val="26.2"/>
      <sheetName val="26.3"/>
      <sheetName val="26.4"/>
      <sheetName val="27 ГГЭ"/>
      <sheetName val="27.2 ГГЭ 2 эт"/>
      <sheetName val="27.3 ГГЭ 3 эт"/>
      <sheetName val="28 ГЭЭ"/>
      <sheetName val="28.2"/>
      <sheetName val="28.3"/>
      <sheetName val="29 ПТА"/>
      <sheetName val="31.1"/>
      <sheetName val="31.2"/>
      <sheetName val="32.1"/>
      <sheetName val="32.2"/>
      <sheetName val="ком 1"/>
      <sheetName val="ком 2"/>
      <sheetName val="ком 3"/>
      <sheetName val="33 НВЛ"/>
      <sheetName val="33.1 ВОР"/>
      <sheetName val="34"/>
      <sheetName val="35"/>
      <sheetName val="37.1"/>
      <sheetName val="38"/>
      <sheetName val="Характеристические ФО"/>
      <sheetName val="Акты"/>
      <sheetName val="ЛС_БИ"/>
      <sheetName val="Свод2006"/>
      <sheetName val="1 кв"/>
      <sheetName val="Хаттон_90_忕と_x0005__x0000__x0000__x0000__x0000_"/>
      <sheetName val="Хаттон_90_礊め _x0000__x0000__x0000__x0000_"/>
      <sheetName val="СМ          "/>
      <sheetName val="таблица_руко       "/>
      <sheetName val="таблица_руко  _x0009_    "/>
      <sheetName val="3"/>
      <sheetName val="См1СИД"/>
      <sheetName val="См2Мост"/>
      <sheetName val="Хаттон_90_礊め_x0005_"/>
      <sheetName val="лист 32-07"/>
      <sheetName val="Хаттон_90_忕と_x0005_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/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>
        <row r="1">
          <cell r="B1">
            <v>0</v>
          </cell>
        </row>
      </sheetData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 refreshError="1"/>
      <sheetData sheetId="1191" refreshError="1"/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 refreshError="1"/>
      <sheetData sheetId="1328">
        <row r="1">
          <cell r="B1">
            <v>0</v>
          </cell>
        </row>
      </sheetData>
      <sheetData sheetId="1329" refreshError="1"/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>
        <row r="1">
          <cell r="B1">
            <v>0</v>
          </cell>
        </row>
      </sheetData>
      <sheetData sheetId="1366" refreshError="1"/>
      <sheetData sheetId="1367" refreshError="1"/>
      <sheetData sheetId="1368" refreshError="1"/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 refreshError="1"/>
      <sheetData sheetId="1384" refreshError="1"/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 refreshError="1"/>
      <sheetData sheetId="1392" refreshError="1"/>
      <sheetData sheetId="1393" refreshError="1"/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>
        <row r="1">
          <cell r="B1">
            <v>0</v>
          </cell>
        </row>
      </sheetData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>
        <row r="1">
          <cell r="B1">
            <v>0</v>
          </cell>
        </row>
      </sheetData>
      <sheetData sheetId="1460">
        <row r="1">
          <cell r="B1">
            <v>0</v>
          </cell>
        </row>
      </sheetData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/>
      <sheetData sheetId="1647"/>
      <sheetData sheetId="1648" refreshError="1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>
        <row r="1">
          <cell r="A1">
            <v>0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[Книга1.xls]Documents and Setti"/>
      <sheetName val="Проект Планир"/>
      <sheetName val="Град план"/>
      <sheetName val="Сметный расчет№2.4"/>
      <sheetName val="Сметный расчет№2.5"/>
      <sheetName val="ААС М.Вешак (259,8)"/>
      <sheetName val="См 1 наруж.водопровод"/>
      <sheetName val="Курсы"/>
      <sheetName val="Documents and Settings_Halilova"/>
      <sheetName val="ААС М.Вешак (259,8)_x005f_x0000__x000"/>
      <sheetName val="ААС М.Вешак (259,8)__İŹ__x005f_x0004_"/>
      <sheetName val="[Книга1.xls]_x0000_&amp;_x0000_'_x0000_(_x0000_)_x0000_*_x0000_+_x0000_,_x0000_-_x0000_._x0000_"/>
      <sheetName val="[Книга1.xls]?&amp;?'?(?)?*?+?,?-?.?"/>
      <sheetName val="3.3.31."/>
      <sheetName val="все"/>
      <sheetName val="1.3"/>
      <sheetName val="Восстановл_䶭"/>
      <sheetName val="褠(Опубликоват&amp;ь..."/>
      <sheetName val="४婢_xffff_堀삁豈_xffff_"/>
      <sheetName val="【Ǆ【ㄨヶ㞄　L【ㄨヶ_x0008_"/>
      <sheetName val="Documents and Setti"/>
      <sheetName val="?&amp;?'?(?)?*?+?,?-?.?"/>
      <sheetName val="Setups"/>
      <sheetName val="15.11.2007"/>
      <sheetName val="basa"/>
      <sheetName val="9.1"/>
      <sheetName val="исх-данные"/>
      <sheetName val="исходные данные"/>
      <sheetName val="расчетные таблицы"/>
      <sheetName val="СпрФОТ"/>
      <sheetName val="СПРПФ"/>
      <sheetName val="не печатать"/>
      <sheetName val="_КС_2"/>
      <sheetName val="[Книга1.xls]"/>
      <sheetName val="6_11_1__сторонние"/>
      <sheetName val="Коэфф1_"/>
      <sheetName val="СМЕТА_проект"/>
      <sheetName val="Прайс_лист"/>
      <sheetName val="Коэф_КВ"/>
      <sheetName val="медведицкая_(2)1"/>
      <sheetName val="Сумма_прописью1"/>
      <sheetName val="сводная_рд1"/>
      <sheetName val="нпс3рд_1"/>
      <sheetName val="нпс_кириши_рд1"/>
      <sheetName val="НПС-3_1"/>
      <sheetName val="Данные_для_расчёта_сметы"/>
      <sheetName val="Зап-3-_СЦБ"/>
      <sheetName val="Смета2_проект__раб_"/>
      <sheetName val="смета_2_проект__работы"/>
      <sheetName val="Пример_расчета"/>
      <sheetName val="Смета_1"/>
      <sheetName val="1_2_геол"/>
      <sheetName val="5_П"/>
      <sheetName val="3_акт_П"/>
      <sheetName val="1_1_геод"/>
      <sheetName val="Таблица_2"/>
      <sheetName val="свод_2"/>
      <sheetName val="Список_прогонов_за_месяц"/>
      <sheetName val="Documents_and_Settings\Halilova"/>
      <sheetName val="Приморск_БДС"/>
      <sheetName val="ААС_М_Вешак_(259,8)İŹ"/>
      <sheetName val="ААС_М_Вешак_(259,8)??İŹ???????"/>
      <sheetName val="Проверка_и_настройка_параметров"/>
      <sheetName val="1_1"/>
      <sheetName val="褠(Опубликоват&amp;ь___Tュ"/>
      <sheetName val="год_отчетность_2008"/>
      <sheetName val="6_7_3_ТН"/>
      <sheetName val="???褠(Опубликоват&amp;ь___?T?ュ??"/>
      <sheetName val="&amp;'()*+,-_/01234"/>
      <sheetName val="ArabicNafitha_Enhanced_Arabic_C"/>
      <sheetName val="褠(Опубликоват&amp;ь___Tュ褈"/>
      <sheetName val="Ж_Дом_гор_Олекм_2010"/>
      <sheetName val="?&amp;?'?(?)?*?+?,?-?_?/?0?1?2?3?4?"/>
      <sheetName val="Форма_2_5к-Украина"/>
      <sheetName val="褠(Опубликоват&amp;ь___?T?ュ??褈"/>
      <sheetName val="по рч3"/>
      <sheetName val="INV_KAZ"/>
      <sheetName val="ŤŨࢰࢰᏬި㿭ᐐިࢰ詀ㅡ"/>
      <sheetName val="?Ť?Ũ????ࢰ?ࢰᏬި?㿭??ᐐ?ި????ࢰ詀ㅡ"/>
      <sheetName val="ААС М.Вешак (259,8)__İŹ__x0004_______"/>
      <sheetName val="_"/>
      <sheetName val="___褠(Опубликоват&amp;ь..._T__xde68_ュ_x0001___x0001__"/>
      <sheetName val="_Ť_Ũ____ࢰ_ࢰᏬި_㿭__x0018__ᐐ_x0001__ި____ࢰ詀ㅡ"/>
      <sheetName val="_&amp;_'_(_)___+_,_-_.___0_1_2_3_4_"/>
      <sheetName val="褠(Опубликоват&amp;ь..._T__xde68_ュ_x0001___x0001__褈_x0001_"/>
      <sheetName val="_Книга1.xls_Documents and Setti"/>
      <sheetName val="_Книга1.xls_"/>
      <sheetName val="_Книга1.xls__&amp;_'_(_)___+_,_-_._"/>
      <sheetName val="ਸ"/>
      <sheetName val="Лист1_(3)"/>
      <sheetName val="Инфо_лист"/>
      <sheetName val="Инфо-лист"/>
      <sheetName val="общий расчет"/>
      <sheetName val="???褠(Опубликоват&amp;ь...?T??ュ_x0001_?_x0001_?"/>
      <sheetName val="褠(Опубликоват&amp;ь...?T??ュ_x0001_?_x0001_?褈_x0001_"/>
      <sheetName val="___褠(Опубликоват&amp;ь..._T_?ュ_x0001___x0001__"/>
      <sheetName val="褠(Опубликоват&amp;ь..._T_?ュ_x0001___x0001__褈_x0001_"/>
      <sheetName val="ИДвалка"/>
      <sheetName val="Справка"/>
      <sheetName val="Форма 2.1"/>
      <sheetName val="№1"/>
      <sheetName val="№10"/>
      <sheetName val="№11"/>
      <sheetName val="№12"/>
      <sheetName val="№2"/>
      <sheetName val="№3"/>
      <sheetName val="№4"/>
      <sheetName val="№5"/>
      <sheetName val="№7"/>
      <sheetName val="№8"/>
      <sheetName val="№9"/>
      <sheetName val="Коэфф1_1"/>
      <sheetName val="Зап-3-_СЦБ1"/>
      <sheetName val="Смета2_проект__раб_1"/>
      <sheetName val="смета_2_проект__работы1"/>
      <sheetName val="Прайс_лист1"/>
      <sheetName val="медведицкая_(2)2"/>
      <sheetName val="Сумма_прописью2"/>
      <sheetName val="сводная_рд2"/>
      <sheetName val="нпс3рд_2"/>
      <sheetName val="нпс_кириши_рд2"/>
      <sheetName val="НПС-3_2"/>
      <sheetName val="1_2_геол1"/>
      <sheetName val="5_П1"/>
      <sheetName val="3_акт_П1"/>
      <sheetName val="1_1_геод1"/>
      <sheetName val="Смета_11"/>
      <sheetName val="Таблица_21"/>
      <sheetName val="К_рын"/>
      <sheetName val="Таблица_3"/>
      <sheetName val="Данные_для_расчёта_сметы1"/>
      <sheetName val="Список_прогонов_за_месяц1"/>
      <sheetName val="1_11"/>
      <sheetName val="Расчет_зарплаты"/>
      <sheetName val="№5_СУБ_Инж_защ"/>
      <sheetName val="13_1"/>
      <sheetName val="к_84-к_83"/>
      <sheetName val="свод_21"/>
      <sheetName val="HP_и_оргтехника"/>
      <sheetName val="свод_3"/>
      <sheetName val="СметаСводная_Колпино"/>
      <sheetName val="См3_СЦБ-зап"/>
      <sheetName val="СметаСводная_снег"/>
      <sheetName val="Смета_7"/>
      <sheetName val="Смета_1свод"/>
      <sheetName val="Разработка_проекта"/>
      <sheetName val="Итог_Лена"/>
      <sheetName val="Итого_М__(2)"/>
      <sheetName val="Итог_Антиснег11_01"/>
      <sheetName val="Входные_параметрыВНГДУ"/>
      <sheetName val="Лист_опроса"/>
      <sheetName val="прод_зап8_(2)"/>
      <sheetName val="эл_химз_"/>
      <sheetName val="853_(корр)_(2)"/>
      <sheetName val="Объемы_работ_по_ПВ"/>
      <sheetName val="Амур_ДОН"/>
      <sheetName val="Прил_6_51-Упр_рас1"/>
      <sheetName val="6_11_1__сторонние1"/>
      <sheetName val="Documents_and_Settings\Halilov1"/>
      <sheetName val="Приморск_БДС1"/>
      <sheetName val="Проверка_и_настройка_параметро1"/>
      <sheetName val="Пример_расчета1"/>
      <sheetName val="ПДР_ООО_&quot;Юкос_ФБЦ&quot;"/>
      <sheetName val="2_2_"/>
      <sheetName val="Исх__данные"/>
      <sheetName val="Ачинский_НПЗ"/>
      <sheetName val="СМЕТА_проект1"/>
      <sheetName val="Коэф_КВ1"/>
      <sheetName val="год_отчетность_20081"/>
      <sheetName val="6_7_3_ТН1"/>
      <sheetName val="ArabicNafitha_Enhanced_Arabic_1"/>
      <sheetName val="Ж_Дом_гор_Олекм_20101"/>
      <sheetName val="?&amp;?'?(?)?*?+?,?-?_?/?0?1?2?3?41"/>
      <sheetName val="Форма_2_5к-Украина1"/>
      <sheetName val="[Книга1_xls]Documents_and_Setti"/>
      <sheetName val="[Книга1_xls]&amp;'()*+,-_"/>
      <sheetName val="[Книга1_xls]?&amp;?'?(?)?*?+?,?-?_?"/>
      <sheetName val="ААС_М_Вешак_(259,8)"/>
      <sheetName val="褠(Опубликоват&amp;ь___"/>
      <sheetName val="[Книга1_xls]"/>
      <sheetName val="Documents_and_Setti"/>
      <sheetName val="?&amp;?'?(?)?*?+?,?-?_?"/>
      <sheetName val="Лист1_(3)1"/>
      <sheetName val="по_рч3"/>
      <sheetName val="【Ǆ【ㄨヶ㞄　L【ㄨヶကҌރ_"/>
      <sheetName val="Documents_and_Settings_Halilova"/>
      <sheetName val="ААС_М_Вешак_(259,8)__İŹ_______"/>
      <sheetName val="___褠(Опубликоват&amp;ь____T_ュ__"/>
      <sheetName val="_Ť_Ũ____ࢰ_ࢰᏬި_㿭__ᐐ_ި____ࢰ詀ㅡ"/>
      <sheetName val="_&amp;_'_(_)___+_,_-_____0_1_2_3_4_"/>
      <sheetName val="褠(Опубликоват&amp;ь____T_ュ__褈"/>
      <sheetName val="_Книга1_xls_Documents_and_Setti"/>
      <sheetName val="_Книга1_xls_"/>
      <sheetName val="_Книга1_xls__&amp;_'_(_)___+_,_-___"/>
      <sheetName val="【Ǆ【ㄨヶ㞄　L【ㄨヶ"/>
      <sheetName val="Свод_стоимость"/>
      <sheetName val="Свод_объем"/>
      <sheetName val="общий_расчет"/>
      <sheetName val="???褠(Опубликоват&amp;ь___?T??ュ??"/>
      <sheetName val="褠(Опубликоват&amp;ь___?T??ュ??褈"/>
      <sheetName val="___褠(Опубликоват&amp;ь____T_?ュ__"/>
      <sheetName val="褠(Опубликоват&amp;ь____T_?ュ__褈"/>
      <sheetName val="КП_с_изм_2"/>
      <sheetName val="СметаСводная_1_оч"/>
      <sheetName val="СметаСводная_павильон"/>
      <sheetName val="Приложение_2"/>
      <sheetName val="1_1_"/>
      <sheetName val="СметаСводная_Рыб"/>
      <sheetName val="Сводная_"/>
      <sheetName val="См__2_1"/>
      <sheetName val="См__3_1"/>
      <sheetName val="См_1_19"/>
      <sheetName val="См__1_21"/>
      <sheetName val="См__1_23"/>
      <sheetName val="См__1_25"/>
      <sheetName val="См__2_2"/>
      <sheetName val="См__3_2"/>
      <sheetName val="См__1_20"/>
      <sheetName val="См__1_22"/>
      <sheetName val="См__1_24"/>
      <sheetName val="См__1_26"/>
      <sheetName val="КП_(2)"/>
      <sheetName val="изыскания_2"/>
      <sheetName val="КП_к_ГК"/>
      <sheetName val="Калплан_ОИ2_Макм_крестики"/>
      <sheetName val="в_работу"/>
      <sheetName val="свод_(2)"/>
      <sheetName val="КП_НовоКов"/>
      <sheetName val="р_Волхов"/>
      <sheetName val="свод_общ"/>
      <sheetName val="Дополнительные_параметры"/>
      <sheetName val="24_2_эт"/>
      <sheetName val="Капитальные_затраты"/>
      <sheetName val="6_1_ТХ_ПД_нб_2013_(2)"/>
      <sheetName val="см_2"/>
      <sheetName val="ДДС_(Форма_№3)"/>
      <sheetName val="3труба_(П)"/>
      <sheetName val="Расчет_ст-ти_Заказчика"/>
      <sheetName val="Раз-ца_зат-т_в_ст__эл_энер_"/>
      <sheetName val="Переменные_и_константы"/>
      <sheetName val="ТЗ_АСУ-1"/>
      <sheetName val="ИД_СМР"/>
      <sheetName val="ИД_ПНР"/>
      <sheetName val="прочие_"/>
      <sheetName val="2011_факт"/>
      <sheetName val="Лист_визирования"/>
      <sheetName val="?ਸ"/>
      <sheetName val="4¼"/>
      <sheetName val="перекачка_НПЗ_Т-5"/>
      <sheetName val="Приложение_4"/>
      <sheetName val="Приложение_5"/>
      <sheetName val="Приложение_6"/>
      <sheetName val="УЭРВ-100_МЭПК,_клапан"/>
      <sheetName val="Приложение_РЭН"/>
      <sheetName val="6_121"/>
      <sheetName val="6_71"/>
      <sheetName val="6_5_1_ТНП1"/>
      <sheetName val="6_221"/>
      <sheetName val="6_14_КР1"/>
      <sheetName val="6_141"/>
      <sheetName val="6_3_11"/>
      <sheetName val="8_14_КР_(списание)ОПСТИКР"/>
      <sheetName val="КС2_ВСТО_"/>
      <sheetName val="͒"/>
      <sheetName val="???????͒????????"/>
      <sheetName val="Реестр_Диаг_НПС_ВНП"/>
      <sheetName val="См_1_наруж_водопровод"/>
      <sheetName val="Проект_Планир"/>
      <sheetName val="Град_план"/>
      <sheetName val="Сметный_расчет№2_4"/>
      <sheetName val="Сметный_расчет№2_5"/>
      <sheetName val="1_3"/>
      <sheetName val="3_3_31_"/>
      <sheetName val="ААС_М_Вешак_(259,8)_x005f_x0000__x000"/>
      <sheetName val="ААС_М_Вешак_(259,8)__İŹ__x005f_x0004_"/>
      <sheetName val="Documents and SettingsHalilova"/>
      <sheetName val="_x0000_&amp;_x0000_'_x0000_(_x0000_)_x0000__x0000_+_x0000_,_x0000_-_x0000_._x0000__x0000_0_x0000_1_x0000_2_x0000_3_x0000_4_x0000_"/>
      <sheetName val="&amp;'()+,-.01234"/>
      <sheetName val="Книга1.xlsDocuments and Setti"/>
      <sheetName val="Книга1.xls_x0000_&amp;_x0000_'_x0000_(_x0000_)_x0000__x0000_+_x0000_,_x0000_-_x0000_._x0000_"/>
      <sheetName val="Книга1.xls&amp;'()+,-."/>
      <sheetName val="Книга1.xls"/>
      <sheetName val="Documents_and_SettingsHalilova"/>
      <sheetName val="&amp;'()+,-_01234"/>
      <sheetName val="&amp;'()+,-."/>
      <sheetName val="_x0003__x0004__xdcb0_͒_x0001_"/>
      <sheetName val="_x0003__x0004_�͒_x0001_"/>
      <sheetName val="___褠(Опубликоват&amp;ь..._T_ュ_x0001___x0001__"/>
      <sheetName val="褠(Опубликоват&amp;ь..._T_ュ_x0001___x0001__褈_x0001_"/>
      <sheetName val="Вспом."/>
      <sheetName val="мат"/>
      <sheetName val="ИД1"/>
      <sheetName val="Сводная смета"/>
      <sheetName val="Пром1"/>
      <sheetName val="_x0001__x0003_4¼_x0001_"/>
      <sheetName val="【Ǆ【ㄨヶ㞄　L【ㄨヶ_x0008__x0008_ကҌރ_x0001__x0004__x0002__x0004_ "/>
      <sheetName val="&amp;'()*+,-./01234"/>
      <sheetName val="[Книга1.xls]&amp;'()*+,-."/>
      <sheetName val="Восстановл__x001b_䶭"/>
      <sheetName val="[Книга1._x001f__x0003__x0003__x000a__x000d__x0012__x0007__x000c__x0013__x0013__x0004__x0003__x000a__x000f__x0011__x0006__x0005_"/>
      <sheetName val="2-stage"/>
      <sheetName val="Форма 9"/>
      <sheetName val="Форма 10"/>
      <sheetName val="Восстановл__x001b_䶭_x0000__x0000_Ā"/>
      <sheetName val="[Книга1._x001f__x0003__x0003__x000a__x000d__x0012__x0007__x000c__x0013__x0013__x0004__x0003__x000a__x000f__x0011__x0006__x0005__x0000__x0000__x0000__x0000__x0000__x0000_"/>
      <sheetName val="не_печатать"/>
      <sheetName val="15_11_2007"/>
      <sheetName val="9_1"/>
      <sheetName val="исходные_данные"/>
      <sheetName val="расчетные_таблицы"/>
      <sheetName val="Восстановл_䶭Ā"/>
      <sheetName val="[Книга1__x000a__x000a_"/>
      <sheetName val="Б.Мяс"/>
      <sheetName val="И.Мяс(н)"/>
      <sheetName val="З.Мяс"/>
      <sheetName val="Б.ОРП"/>
      <sheetName val="И.ОРП"/>
      <sheetName val="З.ОРП"/>
      <sheetName val="Б.ООП"/>
      <sheetName val="И.ООП"/>
      <sheetName val="З.ООП"/>
      <sheetName val="Б.ОПП"/>
      <sheetName val="И.ОПП"/>
      <sheetName val="З.ОПП"/>
      <sheetName val="Б.ТСС"/>
      <sheetName val="И.ТСС"/>
      <sheetName val="З.ТСС"/>
      <sheetName val="Б.Кон"/>
      <sheetName val="И.Кон (н)"/>
      <sheetName val="Д.Кон"/>
      <sheetName val="З.Кон"/>
      <sheetName val="П.Кон"/>
      <sheetName val="Б.Фир"/>
      <sheetName val="И.Фир (н)"/>
      <sheetName val="З.Фир"/>
      <sheetName val="П.Фир"/>
      <sheetName val="Справки"/>
      <sheetName val="Статьи"/>
      <sheetName val="Заявки"/>
      <sheetName val="Формы"/>
      <sheetName val="Лист6"/>
      <sheetName val="Лист7"/>
      <sheetName val="Лист8"/>
      <sheetName val="план 2000"/>
      <sheetName val="Расчет расходов"/>
      <sheetName val="расчет тарифов"/>
      <sheetName val="ИТ-бюджет"/>
      <sheetName val="Факторный анализ_планы по комби"/>
      <sheetName val="Лист13"/>
      <sheetName val="T0"/>
      <sheetName val="T25"/>
      <sheetName val="T31"/>
      <sheetName val="форма-прил к ф№1"/>
      <sheetName val="FES"/>
      <sheetName val="ОПТ"/>
      <sheetName val="Исходные"/>
      <sheetName val="Пояснение "/>
      <sheetName val="ПС"/>
      <sheetName val="Данные"/>
      <sheetName val="эл ст"/>
      <sheetName val="Восстановл_䶭??Ā"/>
      <sheetName val="?_x0001_?_x0003_?4?¼?_x0001_??????????"/>
      <sheetName val="Лист2?"/>
      <sheetName val="【Ǆ【ㄨヶ㞄　L【ㄨヶ_x0008_?_x0008_?က??Ҍ?ރ_x0001_?_x0004_?_x0002_?_x0004_? "/>
      <sheetName val="_x0004__x0002__ਸ"/>
      <sheetName val="__x0003___x0004_______xdcb0_͒___x0001_______"/>
      <sheetName val="__x0003___x0004______�͒___x0001_______"/>
      <sheetName val="४婢_xffff_堀삁豈_xffff___܀耀_쀀_䘀________삁豈_xffff_삅豈_xffff_"/>
      <sheetName val="Восстановл_䶭__Ā"/>
      <sheetName val="__x0001___x0003__4_¼__x0001___________"/>
      <sheetName val="Лист2_"/>
      <sheetName val="【Ǆ【ㄨヶ㞄　L【ㄨヶ_x0008___x0008__က__Ҍ_ރ_x0001___x0004___x0002___x0004__ "/>
      <sheetName val="обзор"/>
      <sheetName val="БАЗА"/>
      <sheetName val="GRAPHS"/>
      <sheetName val="Добыча"/>
      <sheetName val="БР-2"/>
      <sheetName val="БСС-2"/>
      <sheetName val="БСС-1"/>
      <sheetName val="БДР"/>
      <sheetName val="БУР"/>
      <sheetName val="БСФ-2"/>
      <sheetName val="БН-1"/>
      <sheetName val="БП-1"/>
      <sheetName val="БКР"/>
      <sheetName val="БП-2"/>
      <sheetName val="Доп инф"/>
      <sheetName val="Паращенко Г.И."/>
      <sheetName val="БДР Тригуб"/>
      <sheetName val="Залеев С."/>
      <sheetName val="४婢?堀삁豈???܀耀?쀀?䘀????????삁豈?삅豈?"/>
      <sheetName val="?_x0003_?_x0004_??????͒??_x0001_??????"/>
      <sheetName val="ПОДРЯД"/>
      <sheetName val="Расчет цены"/>
      <sheetName val="ПОДРЯД (2)"/>
      <sheetName val="ПРОЕКТ"/>
      <sheetName val="БД"/>
      <sheetName val="исх_данные"/>
      <sheetName val="Форма_2_1"/>
      <sheetName val="Таблица_31"/>
      <sheetName val="К_рын1"/>
      <sheetName val="Расчет_зарплаты1"/>
      <sheetName val="№5_СУБ_Инж_защ1"/>
      <sheetName val="13_11"/>
      <sheetName val="к_84-к_831"/>
      <sheetName val="HP_и_оргтехника1"/>
      <sheetName val="свод_31"/>
      <sheetName val="СметаСводная_Колпино1"/>
      <sheetName val="См3_СЦБ-зап1"/>
      <sheetName val="СметаСводная_снег1"/>
      <sheetName val="Смета_71"/>
      <sheetName val="Смета_1свод1"/>
      <sheetName val="Разработка_проекта1"/>
      <sheetName val="Итог_Лена1"/>
      <sheetName val="Итого_М__(2)1"/>
      <sheetName val="Итог_Антиснег11_011"/>
      <sheetName val="Входные_параметрыВНГДУ1"/>
      <sheetName val="эл_химз_1"/>
      <sheetName val="Амур_ДОН1"/>
      <sheetName val="Прил_6_51-Упр_рас2"/>
      <sheetName val="Лист_опроса1"/>
      <sheetName val="КП_с_изм_21"/>
      <sheetName val="СметаСводная_1_оч1"/>
      <sheetName val="СметаСводная_павильон1"/>
      <sheetName val="прод_зап8_(2)1"/>
      <sheetName val="853_(корр)_(2)1"/>
      <sheetName val="Объемы_работ_по_ПВ1"/>
      <sheetName val="ПДР_ООО_&quot;Юкос_ФБЦ&quot;1"/>
      <sheetName val="2_2_1"/>
      <sheetName val="Исх__данные1"/>
      <sheetName val="Ачинский_НПЗ1"/>
      <sheetName val="Свод_стоимость1"/>
      <sheetName val="Свод_объем1"/>
      <sheetName val="Приложение_21"/>
      <sheetName val="1_1_1"/>
      <sheetName val="СметаСводная_Рыб1"/>
      <sheetName val="КП_(2)1"/>
      <sheetName val="изыскания_21"/>
      <sheetName val="КП_к_ГК1"/>
      <sheetName val="Калплан_ОИ2_Макм_крестики1"/>
      <sheetName val="в_работу1"/>
      <sheetName val="свод_(2)1"/>
      <sheetName val="КП_НовоКов1"/>
      <sheetName val="р_Волхов1"/>
      <sheetName val="свод_общ1"/>
      <sheetName val="Сводная_1"/>
      <sheetName val="См__2_11"/>
      <sheetName val="См__3_11"/>
      <sheetName val="См_1_191"/>
      <sheetName val="См__1_211"/>
      <sheetName val="См__1_231"/>
      <sheetName val="См__1_251"/>
      <sheetName val="См__2_21"/>
      <sheetName val="См__3_21"/>
      <sheetName val="См__1_201"/>
      <sheetName val="См__1_221"/>
      <sheetName val="См__1_241"/>
      <sheetName val="См__1_261"/>
      <sheetName val="Дополнительные_параметры1"/>
      <sheetName val="24_2_эт1"/>
      <sheetName val="Капитальные_затраты1"/>
      <sheetName val="6_1_ТХ_ПД_нб_2013_(2)1"/>
      <sheetName val="см_21"/>
      <sheetName val="ДДС_(Форма_№3)1"/>
      <sheetName val="Расчет_ст-ти_Заказчика1"/>
      <sheetName val="Раз-ца_зат-т_в_ст__эл_энер_1"/>
      <sheetName val="Переменные_и_константы1"/>
      <sheetName val="[Книга1_xls]Documents_and_Sett1"/>
      <sheetName val="3труба_(П)1"/>
      <sheetName val="ААС_М_Вешак_(259,8)1"/>
      <sheetName val="ИД_СМР1"/>
      <sheetName val="ИД_ПНР1"/>
      <sheetName val="ТЗ_АСУ-11"/>
      <sheetName val="Проект_Планир1"/>
      <sheetName val="Град_план1"/>
      <sheetName val="Сметный_расчет№2_41"/>
      <sheetName val="Сметный_расчет№2_51"/>
      <sheetName val="прочие_1"/>
      <sheetName val="2011_факт1"/>
      <sheetName val="Лист_визирования1"/>
      <sheetName val="перекачка_НПЗ_Т-51"/>
      <sheetName val="Приложение_41"/>
      <sheetName val="Приложение_51"/>
      <sheetName val="Приложение_61"/>
      <sheetName val="УЭРВ-100_МЭПК,_клапан1"/>
      <sheetName val="Приложение_РЭН1"/>
      <sheetName val="6_122"/>
      <sheetName val="6_72"/>
      <sheetName val="6_5_1_ТНП2"/>
      <sheetName val="6_222"/>
      <sheetName val="6_14_КР2"/>
      <sheetName val="6_142"/>
      <sheetName val="6_3_12"/>
      <sheetName val="8_14_КР_(списание)ОПСТИКР1"/>
      <sheetName val="КС2_ВСТО_1"/>
      <sheetName val="Реестр_Диаг_НПС_ВНП1"/>
      <sheetName val="См_1_наруж_водопровод1"/>
      <sheetName val="Documents_and_Settings_Halilov1"/>
      <sheetName val="ААС_М_Вешак_(259,8)_x005f_x0000__x001"/>
      <sheetName val="ААС_М_Вешак_(259,8)__İŹ__x00041"/>
      <sheetName val="не_печатать1"/>
      <sheetName val="[Книга1_xls]?&amp;?'?(?)?*?+?,?-?_1"/>
      <sheetName val="3_3_31_1"/>
      <sheetName val="15_11_20071"/>
      <sheetName val="褠(Опубликоват&amp;ь___1"/>
      <sheetName val="Documents_and_Setti1"/>
      <sheetName val="?&amp;?'?(?)?*?+?,?-?_?1"/>
      <sheetName val="1_31"/>
      <sheetName val="9_11"/>
      <sheetName val="исходные_данные1"/>
      <sheetName val="расчетные_таблицы1"/>
      <sheetName val="Форма_2_11"/>
      <sheetName val="Коэфф1_2"/>
      <sheetName val="Зап-3-_СЦБ2"/>
      <sheetName val="Смета2_проект__раб_2"/>
      <sheetName val="смета_2_проект__работы2"/>
      <sheetName val="Прайс_лист2"/>
      <sheetName val="1_2_геол2"/>
      <sheetName val="5_П2"/>
      <sheetName val="3_акт_П2"/>
      <sheetName val="1_1_геод2"/>
      <sheetName val="медведицкая_(2)3"/>
      <sheetName val="Сумма_прописью3"/>
      <sheetName val="сводная_рд3"/>
      <sheetName val="нпс3рд_3"/>
      <sheetName val="нпс_кириши_рд3"/>
      <sheetName val="НПС-3_3"/>
      <sheetName val="Смета_12"/>
      <sheetName val="Таблица_22"/>
      <sheetName val="Таблица_32"/>
      <sheetName val="К_рын2"/>
      <sheetName val="Данные_для_расчёта_сметы2"/>
      <sheetName val="Список_прогонов_за_месяц2"/>
      <sheetName val="1_12"/>
      <sheetName val="Расчет_зарплаты2"/>
      <sheetName val="№5_СУБ_Инж_защ2"/>
      <sheetName val="13_12"/>
      <sheetName val="к_84-к_832"/>
      <sheetName val="свод_22"/>
      <sheetName val="HP_и_оргтехника2"/>
      <sheetName val="свод_32"/>
      <sheetName val="СметаСводная_Колпино2"/>
      <sheetName val="См3_СЦБ-зап2"/>
      <sheetName val="СметаСводная_снег2"/>
      <sheetName val="Смета_72"/>
      <sheetName val="Смета_1свод2"/>
      <sheetName val="C_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 refreshError="1"/>
      <sheetData sheetId="418"/>
      <sheetData sheetId="419" refreshError="1"/>
      <sheetData sheetId="420"/>
      <sheetData sheetId="421"/>
      <sheetData sheetId="422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/>
      <sheetData sheetId="633"/>
      <sheetData sheetId="634"/>
      <sheetData sheetId="635"/>
      <sheetData sheetId="636"/>
      <sheetData sheetId="637"/>
      <sheetData sheetId="638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  <sheetName val="Summary"/>
      <sheetName val="График"/>
      <sheetName val="Calc"/>
      <sheetName val="ID"/>
      <sheetName val="Таблица 2"/>
      <sheetName val="DMTR_BP_03"/>
      <sheetName val="RSOILBAL"/>
      <sheetName val="данные"/>
      <sheetName val="Смета"/>
      <sheetName val="История"/>
      <sheetName val="Табл38-7"/>
      <sheetName val="Сводная смета"/>
      <sheetName val="Пример расчета"/>
      <sheetName val="list"/>
      <sheetName val="СМЕТА проект"/>
      <sheetName val="ПДР"/>
      <sheetName val="Зап-3- СЦБ"/>
      <sheetName val="DailySch"/>
      <sheetName val="ГАЗ_камаз"/>
      <sheetName val="№5 СУБ Инж защ"/>
      <sheetName val="Платежные формы1"/>
      <sheetName val="ЭХЗ"/>
      <sheetName val="ЭММ"/>
      <sheetName val="Коэф"/>
      <sheetName val="см8"/>
      <sheetName val="Смета 1свод"/>
      <sheetName val="вс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Исх. данные"/>
      <sheetName val="ТЗ_АСУ-1"/>
      <sheetName val="лч_и_кам"/>
      <sheetName val="ИД_СМР"/>
      <sheetName val="Вспом_"/>
      <sheetName val="Бл_электр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Main_list"/>
      <sheetName val="ПД-2_2"/>
      <sheetName val="1_14"/>
      <sheetName val="1_7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Данные_для_расчёта_сметы3"/>
      <sheetName val="Текущие_цены3"/>
      <sheetName val="свод_23"/>
      <sheetName val="Зап-3-_СЦБ3"/>
      <sheetName val="к_84-к_833"/>
      <sheetName val="отчет_эл_эн__20003"/>
      <sheetName val="Пример_расчета3"/>
      <sheetName val="СметаСводная_Рыб3"/>
      <sheetName val="13_12"/>
      <sheetName val="6_32"/>
      <sheetName val="6_72"/>
      <sheetName val="6_3_1_32"/>
      <sheetName val="Коэфф1_3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РС_1"/>
      <sheetName val="Баланс_(Ф1)1"/>
      <sheetName val="Смета_3_Гидролог1"/>
      <sheetName val="Записка_СЦБ1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лч_и_кам1"/>
      <sheetName val="Бл_электр_1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КБК_ДПК1"/>
      <sheetName val="Main_list1"/>
      <sheetName val="ПД-2_21"/>
      <sheetName val="1_141"/>
      <sheetName val="1_71"/>
      <sheetName val="Вспом_1"/>
      <sheetName val="ЕТС_(ф)1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41"/>
      <sheetName val=" Свод"/>
      <sheetName val="Договорная цена"/>
      <sheetName val="ГАЗ_камаз"/>
      <sheetName val="Промер глуб"/>
      <sheetName val="Сводный"/>
      <sheetName val="Должности"/>
      <sheetName val="Тестовый"/>
      <sheetName val="Panduit"/>
      <sheetName val="Пр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№2Гидромет."/>
      <sheetName val="№2Геолог"/>
      <sheetName val="№2Геолог с.п."/>
      <sheetName val="№3Экологи (2этап)"/>
      <sheetName val="Исходная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Расчет №1.1"/>
      <sheetName val="Расчет №2.1"/>
      <sheetName val="Индексы"/>
      <sheetName val="SENSITIVITY"/>
      <sheetName val="Исх__данные"/>
      <sheetName val="Промер_глуб"/>
      <sheetName val="см 5 ОДД "/>
      <sheetName val="Смета _4ПР ЭХЗ"/>
      <sheetName val="РабПр"/>
      <sheetName val="Акт-Смета_30"/>
      <sheetName val="W28"/>
      <sheetName val="телемехан"/>
      <sheetName val="13_13"/>
      <sheetName val="Пояснение_2"/>
      <sheetName val="смета_2_проект__работы2"/>
      <sheetName val="СтрЗапасов_(2)2"/>
      <sheetName val="PwC_Copies_from_old_models_--&gt;2"/>
      <sheetName val="Сравнение_ДПН_факт_06-072"/>
      <sheetName val="НМ_расчеты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таблица_руко_2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таблица_руко_4"/>
      <sheetName val="Пр2 Р. стоимости"/>
      <sheetName val="Расчет_№1_1"/>
      <sheetName val="Расчет_№2_1"/>
      <sheetName val="сводная (2)"/>
      <sheetName val="Расч(подряд)"/>
      <sheetName val="ДЦ"/>
      <sheetName val=" Оборудование  end"/>
      <sheetName val="автоматизация РД"/>
      <sheetName val="Исх__данные1"/>
      <sheetName val="СМ          "/>
      <sheetName val="таблица_руко       "/>
      <sheetName val="таблица_руко  _x0009_    "/>
      <sheetName val="Прил 6.57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Технический_лист"/>
      <sheetName val="анализ_2003_2004исполнение_МТО"/>
      <sheetName val="Смета 2 эл.монтаж"/>
      <sheetName val="Смета 1 общестроит"/>
      <sheetName val="Коэффициенты"/>
      <sheetName val="Форма 2.1"/>
      <sheetName val="Настройки"/>
      <sheetName val="См_2 Шатурс сети  проект работы"/>
      <sheetName val="Ref"/>
      <sheetName val="выборка "/>
      <sheetName val="выборка раб"/>
      <sheetName val="РС"/>
      <sheetName val="1-1"/>
      <sheetName val="1-2"/>
      <sheetName val="1-4"/>
      <sheetName val="изм2-1"/>
      <sheetName val="2-2"/>
      <sheetName val="2-3"/>
      <sheetName val="изм7-1"/>
      <sheetName val="изм9-1"/>
      <sheetName val="Акт выполненных работ 46"/>
      <sheetName val="SMW_Служебная"/>
      <sheetName val="ЖД 3.1"/>
      <sheetName val="УСР"/>
      <sheetName val="Объемы"/>
      <sheetName val="GLOBAL"/>
      <sheetName val="Прочее"/>
      <sheetName val="ИНСТРУКЦИЯ"/>
      <sheetName val="темп"/>
      <sheetName val="ЛЧ Р"/>
      <sheetName val="2.1"/>
      <sheetName val="Восстановл_Лис礊め_x0005_"/>
      <sheetName val="СметаСводная п54"/>
      <sheetName val="СметаСводная пуш"/>
      <sheetName val="7"/>
      <sheetName val="СВ"/>
      <sheetName val="исключ_ЭХЗ"/>
      <sheetName val="исключ_ЭХЗ1"/>
      <sheetName val="Восстановл_Л_x0000__x0000__x0000__x0000__x0000_"/>
      <sheetName val="Восстановл_Л"/>
      <sheetName val="Восстановл_Л_x0000__x0000_Ԁ_x0000_ "/>
      <sheetName val="Восстановл_Л_x0000__x0000_Ԁ_x0000_"/>
      <sheetName val="Восстановл_Л_x0000__x0000_Ԁ_x0000_退"/>
      <sheetName val="Восстановл_Л_x0000__x0000_Ԁ_x0000_쀀"/>
      <sheetName val="Восстановл_Л_x0000__x0000_Ԁ_x0000_倀"/>
      <sheetName val="Восстановл_Л_x0000__x0000_Ԁ_x0000_耀"/>
      <sheetName val="таблица_руко_5"/>
      <sheetName val="Характеристические ФО"/>
      <sheetName val="См_2_Шатурс_сети__проект_работы"/>
      <sheetName val="ОП쌅"/>
      <sheetName val="ОП쌉"/>
      <sheetName val="ПС_110_кВ_(доп)"/>
      <sheetName val="3_Сл_-структура_затрат"/>
      <sheetName val="СмРучБур"/>
      <sheetName val="Поставка"/>
      <sheetName val="Расчет работы"/>
      <sheetName val="3_Сл_-структура_затрат1"/>
      <sheetName val="ПС_110_кВ_(доп)1"/>
      <sheetName val="См_2_Шатурс_сети__проект_работ1"/>
      <sheetName val="Форма 9"/>
      <sheetName val="Форма 10"/>
      <sheetName val="АРХ гл.1"/>
      <sheetName val="сводная_(2)"/>
      <sheetName val="автоматизация_РД"/>
      <sheetName val="Смета_7"/>
      <sheetName val="выборка_"/>
      <sheetName val="сводная_(2)1"/>
      <sheetName val="автоматизация_РД1"/>
      <sheetName val="Смета_71"/>
      <sheetName val="выборка_1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ОбмОбслЗемОд"/>
      <sheetName val="Локальная смета 6-3-2"/>
      <sheetName val="Производство электроэнергии"/>
      <sheetName val="Т11"/>
      <sheetName val="Т12"/>
      <sheetName val="Т7"/>
      <sheetName val="Список_объектов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Акты"/>
      <sheetName val="ЛС_БИ"/>
      <sheetName val="проектные роли"/>
      <sheetName val="Смета180"/>
      <sheetName val="ДКСС от МПС"/>
      <sheetName val="Свод2006"/>
      <sheetName val="1 кв"/>
      <sheetName val="Ф"/>
      <sheetName val="Объём"/>
      <sheetName val="Проект"/>
      <sheetName val="аванс_по_ОС"/>
      <sheetName val="Авансы_выданные"/>
      <sheetName val="Кред__задолж_"/>
      <sheetName val="К.С.М."/>
      <sheetName val="Хаттон_90_礊め_x0005__x0000__x0000__x0000__x0000_"/>
      <sheetName val="Хаттон_90_礊め"/>
      <sheetName val="PLиюль04"/>
      <sheetName val="PL СКР"/>
      <sheetName val="Макро"/>
      <sheetName val="см_5_ОДД_"/>
      <sheetName val="см_5_ОДД_1"/>
      <sheetName val="см_5_ОДД_2"/>
      <sheetName val="Смета__4ПР_ЭХЗ"/>
      <sheetName val="ЖД_3_1"/>
      <sheetName val="СВ_21"/>
      <sheetName val="Смета__4ПР_ЭХЗ1"/>
      <sheetName val="СВ_22"/>
      <sheetName val="Смета__4ПР_ЭХЗ2"/>
      <sheetName val="АД"/>
      <sheetName val="Акт_выполненных_работ_46"/>
      <sheetName val="зимП"/>
      <sheetName val="Тр."/>
      <sheetName val="Таблица"/>
      <sheetName val="Акт_выполненных_работ_461"/>
      <sheetName val="Акт_выполненных_работ_462"/>
      <sheetName val="Смета_72"/>
      <sheetName val="09-01"/>
      <sheetName val="09-02"/>
      <sheetName val="09-03"/>
      <sheetName val="09-04"/>
      <sheetName val="09-05"/>
      <sheetName val="ВПР"/>
      <sheetName val="Сводка пог.м "/>
      <sheetName val="по объекту"/>
      <sheetName val="сммашбур"/>
      <sheetName val="Settings"/>
      <sheetName val="РАСПРЕД_ПО_ПРОЦЕСС1"/>
      <sheetName val="Исх_1"/>
      <sheetName val="ИД_ПНР1"/>
      <sheetName val="РАСПРЕД_ПО_ПРОЦЕСС2"/>
      <sheetName val="Исх_2"/>
      <sheetName val="ИД_ПНР2"/>
      <sheetName val="Смета_2_эл_монтаж"/>
      <sheetName val="Смета_1_общестроит"/>
      <sheetName val="_Свод"/>
      <sheetName val="Договорная_цена"/>
      <sheetName val="Накоп.Итог"/>
      <sheetName val="СС1"/>
      <sheetName val="материалы Портовая"/>
      <sheetName val="Выборка Заказчик"/>
      <sheetName val="Ханты"/>
      <sheetName val="11Землеустр"/>
      <sheetName val="эл_химз_7"/>
      <sheetName val="геология_7"/>
      <sheetName val="6_147"/>
      <sheetName val="6_3_17"/>
      <sheetName val="6_207"/>
      <sheetName val="6_4_17"/>
      <sheetName val="6_11_1__сторонние7"/>
      <sheetName val="8_14_КР_(списание)ОПСТИКР7"/>
      <sheetName val="6_14_КР6"/>
      <sheetName val="Данные_для_расчёта_сметы6"/>
      <sheetName val="Текущие_цены6"/>
      <sheetName val="свод_26"/>
      <sheetName val="к_84-к_836"/>
      <sheetName val="отчет_эл_эн__20006"/>
      <sheetName val="Зап-3-_СЦБ6"/>
      <sheetName val="Пример_расчета6"/>
      <sheetName val="СметаСводная_Рыб6"/>
      <sheetName val="Коэфф1_6"/>
      <sheetName val="КП_(2)5"/>
      <sheetName val="6_35"/>
      <sheetName val="6_75"/>
      <sheetName val="6_3_1_35"/>
      <sheetName val="свод_35"/>
      <sheetName val="Смета2_проект__раб_6"/>
      <sheetName val="Смета_16"/>
      <sheetName val="СМЕТА_проект5"/>
      <sheetName val="Production_and_Spend5"/>
      <sheetName val="Прайс_лист6"/>
      <sheetName val="1_35"/>
      <sheetName val="К_рын5"/>
      <sheetName val="Сводная_смета5"/>
      <sheetName val="См_1_наруж_водопровод6"/>
      <sheetName val="Разработка_проекта6"/>
      <sheetName val="КП_НовоКов6"/>
      <sheetName val="СметаСводная_1_оч6"/>
      <sheetName val="Переменные_и_константы5"/>
      <sheetName val="свод_(2)5"/>
      <sheetName val="Калплан_ОИ2_Макм_крестики5"/>
      <sheetName val="СметаСводная_павильон5"/>
      <sheetName val="Св__смета5"/>
      <sheetName val="РБС_ИЗМ15"/>
      <sheetName val="СметаСводная_снег5"/>
      <sheetName val="Лист_опроса5"/>
      <sheetName val="Исполнение__освоение_по_закупк5"/>
      <sheetName val="Исполнение_для_Ускова5"/>
      <sheetName val="Выборка_по_отсыпкам5"/>
      <sheetName val="ИП__отсыпки_5"/>
      <sheetName val="ИП__отсыпки_ФОТ_диз_т_5"/>
      <sheetName val="ИП__отсыпки___выборка_5"/>
      <sheetName val="Исполнение_по_оборуд_5"/>
      <sheetName val="Исполнение_по_оборуд___2_5"/>
      <sheetName val="Исполнение_сжато5"/>
      <sheetName val="Форма_для_бурения5"/>
      <sheetName val="Форма_для_КС5"/>
      <sheetName val="Форма_для_ГР5"/>
      <sheetName val="Смета_1свод5"/>
      <sheetName val="таблица_руководству5"/>
      <sheetName val="Суточная_добыча_за_неделю5"/>
      <sheetName val="Прибыль_опл5"/>
      <sheetName val="№5_СУБ_Инж_защ5"/>
      <sheetName val="HP_и_оргтехника5"/>
      <sheetName val="Таблица_25"/>
      <sheetName val="Таблица_4_АСУТП5"/>
      <sheetName val="ст_ГТМ5"/>
      <sheetName val="ПДР_ООО_&quot;Юкос_ФБЦ&quot;5"/>
      <sheetName val="исходные_данные5"/>
      <sheetName val="расчетные_таблицы5"/>
      <sheetName val="Амур_ДОН5"/>
      <sheetName val="кп_ГК5"/>
      <sheetName val="Справочные_данные5"/>
      <sheetName val="Б_Сатка5"/>
      <sheetName val="справ_6"/>
      <sheetName val="Перечень_ИУ5"/>
      <sheetName val="3_1_ТХ5"/>
      <sheetName val="СметаСводная_Колпино5"/>
      <sheetName val="3_55"/>
      <sheetName val="суб_подряд6"/>
      <sheetName val="ПСБ_-_ОЭ6"/>
      <sheetName val="Смета_25"/>
      <sheetName val="Ачинский_НПЗ5"/>
      <sheetName val="См3_СЦБ-зап5"/>
      <sheetName val="Хаттон_90_90_Femco5"/>
      <sheetName val="свод_общ5"/>
      <sheetName val="Смета_5_2__Кусты25,29,31,655"/>
      <sheetName val="смета_СИД5"/>
      <sheetName val="ресурсная_вед_5"/>
      <sheetName val="р_Волхов5"/>
      <sheetName val="КП_к_ГК5"/>
      <sheetName val="изыскания_25"/>
      <sheetName val="Калплан_Кра5"/>
      <sheetName val="6_11_новый5"/>
      <sheetName val="Opex_personnel_(Term_facs)5"/>
      <sheetName val="Капитальные_затраты5"/>
      <sheetName val="3_15"/>
      <sheetName val="Коммерческие_расходы5"/>
      <sheetName val="СС_замеч_с_ответами5"/>
      <sheetName val="УП__20045"/>
      <sheetName val="в_работу5"/>
      <sheetName val="3_25"/>
      <sheetName val="3_35"/>
      <sheetName val="Р2_15"/>
      <sheetName val="Р2_25"/>
      <sheetName val="Удельные(проф_)5"/>
      <sheetName val="Константы_и_результаты5"/>
      <sheetName val="расчет_№35"/>
      <sheetName val="20_Кредиты_краткосрочные5"/>
      <sheetName val="Перечень_Заказчиков5"/>
      <sheetName val="2_2_5"/>
      <sheetName val="КП_к_снег_Рыбинская5"/>
      <sheetName val="Общая_часть4"/>
      <sheetName val="Табл_55"/>
      <sheetName val="Табл_25"/>
      <sheetName val="См_№3_ОПР4"/>
      <sheetName val="см_№6_АВЗУ_и_ГПЗУ4"/>
      <sheetName val="Input_Assumptions4"/>
      <sheetName val="см_№1_1_Геодезические_работы_4"/>
      <sheetName val="см_№1_4_Экология_4"/>
      <sheetName val="АСУ_ТП_1_этап_ПД4"/>
      <sheetName val="Расчет_курса4"/>
      <sheetName val="Source_lists4"/>
      <sheetName val="Курс_доллара4"/>
      <sheetName val="Календарь_новый4"/>
      <sheetName val="Смета_№_1_ИИ_линия4"/>
      <sheetName val="Дополнительные_параметры4"/>
      <sheetName val="Свод_объем4"/>
      <sheetName val="Дог_цена4"/>
      <sheetName val="выборка_на22_июня4"/>
      <sheetName val="3труба_(П)4"/>
      <sheetName val="Объемы_работ_по_ПВ4"/>
      <sheetName val="Таблица_54"/>
      <sheetName val="Таблица_34"/>
      <sheetName val="1_401_24"/>
      <sheetName val="PO_Data4"/>
      <sheetName val="Раб_АУ4"/>
      <sheetName val="р_Нева5"/>
      <sheetName val="р_Молога5"/>
      <sheetName val="18_рек_Ю-Х5"/>
      <sheetName val="нпс_Палкино5"/>
      <sheetName val="Россия_-_Китай5"/>
      <sheetName val="КМ_210-2385"/>
      <sheetName val="БТС-2_км_405-4595"/>
      <sheetName val="БТС-2_км_405-4535"/>
      <sheetName val="БТС-2_км_313-3525"/>
      <sheetName val="БТС-2_км326-3525"/>
      <sheetName val="Улейма_И5"/>
      <sheetName val="Белая_УБКА5"/>
      <sheetName val="км_72-75р_Левоннька5"/>
      <sheetName val="киенгоп-н_Челны_км_104-2065"/>
      <sheetName val="ВЛ_Урдома5"/>
      <sheetName val="Вл_Микунь_Урдома5"/>
      <sheetName val="ВЛ_Синдор-Микунь5"/>
      <sheetName val="Тон_Чермасан5"/>
      <sheetName val="Трасса_км_16-1475"/>
      <sheetName val="трасса_0-765"/>
      <sheetName val="Колва_785"/>
      <sheetName val="Гидрология__р_Колва_км_385"/>
      <sheetName val="ПСП_5"/>
      <sheetName val="Новая_сводка_(до_бюджета)_(2)6"/>
      <sheetName val="Что_пришло6"/>
      <sheetName val="влад-таблица_(2)6"/>
      <sheetName val="Новая_сводка_(до_бюджета)6"/>
      <sheetName val="Новая_сводка6"/>
      <sheetName val="Общие_расходы6"/>
      <sheetName val="Новая_сводка_(по_бюджету)6"/>
      <sheetName val="Íîâàÿ_ñâîäêà_(äî_áþäæåòà)_(2)6"/>
      <sheetName val="×òî_ïðèøëî6"/>
      <sheetName val="âëàä-òàáëèöà_(2)6"/>
      <sheetName val="Íîâàÿ_ñâîäêà_(äî_áþäæåòà)6"/>
      <sheetName val="Íîâàÿ_ñâîäêà6"/>
      <sheetName val="Îáùèå_ðàñõîäû6"/>
      <sheetName val="Íîâàÿ_ñâîäêà_(ïî_áþäæåòó)6"/>
      <sheetName val="6_10_16"/>
      <sheetName val="6_7_3_ТН6"/>
      <sheetName val="6_17"/>
      <sheetName val="6_52-свод5"/>
      <sheetName val="ДДС_(Форма_№3)4"/>
      <sheetName val="Сводная_4"/>
      <sheetName val="7_ТХ_Сети_(кор)4"/>
      <sheetName val="Tier_3112084"/>
      <sheetName val="Акт_выбора4"/>
      <sheetName val="См_№7_Эл_4"/>
      <sheetName val="См_№8_Пож_4"/>
      <sheetName val="См_№3_ВиК4"/>
      <sheetName val="Сметы_за_сопровождение4"/>
      <sheetName val="Промер_глуб2"/>
      <sheetName val="исключ_ЭХЗ2"/>
      <sheetName val="№2Гидромет_"/>
      <sheetName val="№2Геолог_с_п_"/>
      <sheetName val="№3Экологи_(2этап)"/>
      <sheetName val="ПД-2_1"/>
      <sheetName val="Прил_5_СС"/>
      <sheetName val="расчет_вязкости"/>
      <sheetName val="Сравнение_с_Finder_-_ДНС-5"/>
      <sheetName val="эл_химз_8"/>
      <sheetName val="геология_8"/>
      <sheetName val="6_148"/>
      <sheetName val="6_3_18"/>
      <sheetName val="6_208"/>
      <sheetName val="6_4_18"/>
      <sheetName val="6_11_1__сторонние8"/>
      <sheetName val="8_14_КР_(списание)ОПСТИКР8"/>
      <sheetName val="Данные_для_расчёта_сметы7"/>
      <sheetName val="6_14_КР7"/>
      <sheetName val="Текущие_цены7"/>
      <sheetName val="отчет_эл_эн__20007"/>
      <sheetName val="к_84-к_837"/>
      <sheetName val="свод_27"/>
      <sheetName val="Зап-3-_СЦБ7"/>
      <sheetName val="Пример_расчета7"/>
      <sheetName val="СметаСводная_Рыб7"/>
      <sheetName val="13_16"/>
      <sheetName val="Коэфф1_7"/>
      <sheetName val="КП_(2)6"/>
      <sheetName val="6_36"/>
      <sheetName val="6_76"/>
      <sheetName val="6_3_1_36"/>
      <sheetName val="свод_36"/>
      <sheetName val="Opex_personnel_(Term_facs)6"/>
      <sheetName val="Смета2_проект__раб_7"/>
      <sheetName val="Смета_17"/>
      <sheetName val="СМЕТА_проект6"/>
      <sheetName val="Production_and_Spend6"/>
      <sheetName val="Прайс_лист7"/>
      <sheetName val="1_36"/>
      <sheetName val="К_рын6"/>
      <sheetName val="Сводная_смета6"/>
      <sheetName val="См_1_наруж_водопровод7"/>
      <sheetName val="Разработка_проекта7"/>
      <sheetName val="КП_НовоКов7"/>
      <sheetName val="СметаСводная_1_оч7"/>
      <sheetName val="Переменные_и_константы6"/>
      <sheetName val="свод_(2)6"/>
      <sheetName val="Калплан_ОИ2_Макм_крестики6"/>
      <sheetName val="СметаСводная_павильон6"/>
      <sheetName val="Св__смета6"/>
      <sheetName val="РБС_ИЗМ16"/>
      <sheetName val="СметаСводная_снег6"/>
      <sheetName val="Лист_опроса6"/>
      <sheetName val="Исполнение__освоение_по_закупк6"/>
      <sheetName val="Исполнение_для_Ускова6"/>
      <sheetName val="Выборка_по_отсыпкам6"/>
      <sheetName val="ИП__отсыпки_6"/>
      <sheetName val="ИП__отсыпки_ФОТ_диз_т_6"/>
      <sheetName val="ИП__отсыпки___выборка_6"/>
      <sheetName val="Исполнение_по_оборуд_6"/>
      <sheetName val="Исполнение_по_оборуд___2_6"/>
      <sheetName val="Исполнение_сжато6"/>
      <sheetName val="Форма_для_бурения6"/>
      <sheetName val="Форма_для_КС6"/>
      <sheetName val="Форма_для_ГР6"/>
      <sheetName val="Смета_1свод6"/>
      <sheetName val="таблица_руководству6"/>
      <sheetName val="Суточная_добыча_за_неделю6"/>
      <sheetName val="Прибыль_опл6"/>
      <sheetName val="№5_СУБ_Инж_защ6"/>
      <sheetName val="HP_и_оргтехника6"/>
      <sheetName val="Таблица_26"/>
      <sheetName val="Таблица_4_АСУТП6"/>
      <sheetName val="ст_ГТМ6"/>
      <sheetName val="ПДР_ООО_&quot;Юкос_ФБЦ&quot;6"/>
      <sheetName val="исходные_данные6"/>
      <sheetName val="расчетные_таблицы6"/>
      <sheetName val="Амур_ДОН6"/>
      <sheetName val="кп_ГК6"/>
      <sheetName val="Справочные_данные6"/>
      <sheetName val="Б_Сатка6"/>
      <sheetName val="справ_7"/>
      <sheetName val="Перечень_ИУ6"/>
      <sheetName val="3_1_ТХ6"/>
      <sheetName val="СметаСводная_Колпино6"/>
      <sheetName val="3_56"/>
      <sheetName val="суб_подряд7"/>
      <sheetName val="ПСБ_-_ОЭ7"/>
      <sheetName val="Смета_26"/>
      <sheetName val="Ачинский_НПЗ6"/>
      <sheetName val="См3_СЦБ-зап6"/>
      <sheetName val="Хаттон_90_90_Femco6"/>
      <sheetName val="свод_общ6"/>
      <sheetName val="Смета_5_2__Кусты25,29,31,656"/>
      <sheetName val="смета_СИД6"/>
      <sheetName val="ресурсная_вед_6"/>
      <sheetName val="р_Волхов6"/>
      <sheetName val="КП_к_ГК6"/>
      <sheetName val="изыскания_26"/>
      <sheetName val="Калплан_Кра6"/>
      <sheetName val="6_11_новый6"/>
      <sheetName val="Капитальные_затраты6"/>
      <sheetName val="Пояснение_5"/>
      <sheetName val="3_16"/>
      <sheetName val="Коммерческие_расходы6"/>
      <sheetName val="смета_2_проект__работы5"/>
      <sheetName val="СС_замеч_с_ответами6"/>
      <sheetName val="УП__20046"/>
      <sheetName val="в_работу6"/>
      <sheetName val="3_26"/>
      <sheetName val="3_36"/>
      <sheetName val="Р2_16"/>
      <sheetName val="Р2_26"/>
      <sheetName val="Удельные(проф_)6"/>
      <sheetName val="Константы_и_результаты6"/>
      <sheetName val="расчет_№36"/>
      <sheetName val="20_Кредиты_краткосрочные6"/>
      <sheetName val="Перечень_Заказчиков6"/>
      <sheetName val="2_2_6"/>
      <sheetName val="СтрЗапасов_(2)5"/>
      <sheetName val="PwC_Copies_from_old_models_--&gt;5"/>
      <sheetName val="Сравнение_ДПН_факт_06-075"/>
      <sheetName val="НМ_расчеты5"/>
      <sheetName val="КП_к_снег_Рыбинская6"/>
      <sheetName val="Коэф_КВ5"/>
      <sheetName val="Смета_терзем5"/>
      <sheetName val="Кал_план_Жукова_даты_-_не_надо5"/>
      <sheetName val="матер_5"/>
      <sheetName val="КП_Прим_(3)5"/>
      <sheetName val="кп_(3)5"/>
      <sheetName val="фонтан_разбитый25"/>
      <sheetName val="Баланс_(Ф1)5"/>
      <sheetName val="Смета_3_Гидролог5"/>
      <sheetName val="Записка_СЦБ5"/>
      <sheetName val="РС_5"/>
      <sheetName val="Общая_часть5"/>
      <sheetName val="Табл_56"/>
      <sheetName val="Табл_26"/>
      <sheetName val="См_№3_ОПР5"/>
      <sheetName val="см_№6_АВЗУ_и_ГПЗУ5"/>
      <sheetName val="Input_Assumptions5"/>
      <sheetName val="см_№1_1_Геодезические_работы_5"/>
      <sheetName val="см_№1_4_Экология_5"/>
      <sheetName val="АСУ_ТП_1_этап_ПД5"/>
      <sheetName val="Расчет_курса5"/>
      <sheetName val="Source_lists5"/>
      <sheetName val="Курс_доллара5"/>
      <sheetName val="Календарь_новый5"/>
      <sheetName val="Смета_№_1_ИИ_линия5"/>
      <sheetName val="Дополнительные_параметры5"/>
      <sheetName val="Свод_объем5"/>
      <sheetName val="Дог_цена5"/>
      <sheetName val="выборка_на22_июня5"/>
      <sheetName val="3труба_(П)5"/>
      <sheetName val="Объемы_работ_по_ПВ5"/>
      <sheetName val="Таблица_55"/>
      <sheetName val="Таблица_35"/>
      <sheetName val="1_401_25"/>
      <sheetName val="PO_Data5"/>
      <sheetName val="Раб_АУ5"/>
      <sheetName val="р_Нева6"/>
      <sheetName val="р_Молога6"/>
      <sheetName val="18_рек_Ю-Х6"/>
      <sheetName val="нпс_Палкино6"/>
      <sheetName val="Россия_-_Китай6"/>
      <sheetName val="КМ_210-2386"/>
      <sheetName val="БТС-2_км_405-4596"/>
      <sheetName val="БТС-2_км_405-4536"/>
      <sheetName val="БТС-2_км_313-3526"/>
      <sheetName val="БТС-2_км326-3526"/>
      <sheetName val="Улейма_И6"/>
      <sheetName val="Белая_УБКА6"/>
      <sheetName val="км_72-75р_Левоннька6"/>
      <sheetName val="киенгоп-н_Челны_км_104-2066"/>
      <sheetName val="ВЛ_Урдома6"/>
      <sheetName val="Вл_Микунь_Урдома6"/>
      <sheetName val="ВЛ_Синдор-Микунь6"/>
      <sheetName val="Тон_Чермасан6"/>
      <sheetName val="Трасса_км_16-1476"/>
      <sheetName val="трасса_0-766"/>
      <sheetName val="Колва_786"/>
      <sheetName val="Гидрология__р_Колва_км_386"/>
      <sheetName val="ПСП_6"/>
      <sheetName val="Новая_сводка_(до_бюджета)_(2)7"/>
      <sheetName val="Что_пришло7"/>
      <sheetName val="влад-таблица_(2)7"/>
      <sheetName val="Новая_сводка_(до_бюджета)7"/>
      <sheetName val="Новая_сводка7"/>
      <sheetName val="Общие_расходы7"/>
      <sheetName val="Новая_сводка_(по_бюджету)7"/>
      <sheetName val="Íîâàÿ_ñâîäêà_(äî_áþäæåòà)_(2)7"/>
      <sheetName val="×òî_ïðèøëî7"/>
      <sheetName val="âëàä-òàáëèöà_(2)7"/>
      <sheetName val="Íîâàÿ_ñâîäêà_(äî_áþäæåòà)7"/>
      <sheetName val="Íîâàÿ_ñâîäêà7"/>
      <sheetName val="Îáùèå_ðàñõîäû7"/>
      <sheetName val="Íîâàÿ_ñâîäêà_(ïî_áþäæåòó)7"/>
      <sheetName val="6_10_17"/>
      <sheetName val="6_7_3_ТН7"/>
      <sheetName val="6_18"/>
      <sheetName val="6_52-свод6"/>
      <sheetName val="ДДС_(Форма_№3)5"/>
      <sheetName val="Сводная_5"/>
      <sheetName val="7_ТХ_Сети_(кор)5"/>
      <sheetName val="Tier_3112085"/>
      <sheetName val="Акт_выбора5"/>
      <sheetName val="См_№7_Эл_5"/>
      <sheetName val="См_№8_Пож_5"/>
      <sheetName val="См_№3_ВиК5"/>
      <sheetName val="Сметы_за_сопровождение5"/>
      <sheetName val="См_3_АСУ4"/>
      <sheetName val="Полигон_-_ИЭИ_4"/>
      <sheetName val="Смета_ТЗ_АСУ-164"/>
      <sheetName val="База_Геодезия4"/>
      <sheetName val="База_Геология4"/>
      <sheetName val="База_Геофизика4"/>
      <sheetName val="4_1_14"/>
      <sheetName val="исп_1_1_14"/>
      <sheetName val="База_Гидро4"/>
      <sheetName val="4_2_14"/>
      <sheetName val="исп_1_1_24"/>
      <sheetName val="Исп__смета_этап_1_1,_1_24"/>
      <sheetName val="Промер_глуб3"/>
      <sheetName val="Main_list3"/>
      <sheetName val="ПД-2_23"/>
      <sheetName val="1_143"/>
      <sheetName val="1_73"/>
      <sheetName val="Исх__данные3"/>
      <sheetName val="эл_химз_10"/>
      <sheetName val="геология_10"/>
      <sheetName val="6_1410"/>
      <sheetName val="6_3_110"/>
      <sheetName val="6_2010"/>
      <sheetName val="6_4_110"/>
      <sheetName val="6_11_1__сторонние10"/>
      <sheetName val="8_14_КР_(списание)ОПСТИКР10"/>
      <sheetName val="6_14_КР9"/>
      <sheetName val="Данные_для_расчёта_сметы9"/>
      <sheetName val="Текущие_цены9"/>
      <sheetName val="свод_29"/>
      <sheetName val="к_84-к_839"/>
      <sheetName val="отчет_эл_эн__20009"/>
      <sheetName val="Зап-3-_СЦБ9"/>
      <sheetName val="Пример_расчета9"/>
      <sheetName val="СметаСводная_Рыб9"/>
      <sheetName val="13_18"/>
      <sheetName val="Коэфф1_9"/>
      <sheetName val="КП_(2)8"/>
      <sheetName val="6_38"/>
      <sheetName val="6_78"/>
      <sheetName val="6_3_1_38"/>
      <sheetName val="свод_38"/>
      <sheetName val="Смета2_проект__раб_9"/>
      <sheetName val="Смета_19"/>
      <sheetName val="СМЕТА_проект8"/>
      <sheetName val="Production_and_Spend8"/>
      <sheetName val="Прайс_лист9"/>
      <sheetName val="1_38"/>
      <sheetName val="К_рын8"/>
      <sheetName val="Сводная_смета8"/>
      <sheetName val="См_1_наруж_водопровод9"/>
      <sheetName val="Разработка_проекта9"/>
      <sheetName val="КП_НовоКов9"/>
      <sheetName val="СметаСводная_1_оч9"/>
      <sheetName val="Переменные_и_константы8"/>
      <sheetName val="свод_(2)8"/>
      <sheetName val="Калплан_ОИ2_Макм_крестики8"/>
      <sheetName val="СметаСводная_павильон8"/>
      <sheetName val="Св__смета8"/>
      <sheetName val="РБС_ИЗМ18"/>
      <sheetName val="СметаСводная_снег8"/>
      <sheetName val="Лист_опроса8"/>
      <sheetName val="Исполнение__освоение_по_закупк8"/>
      <sheetName val="Исполнение_для_Ускова8"/>
      <sheetName val="Выборка_по_отсыпкам8"/>
      <sheetName val="ИП__отсыпки_8"/>
      <sheetName val="ИП__отсыпки_ФОТ_диз_т_8"/>
      <sheetName val="ИП__отсыпки___выборка_8"/>
      <sheetName val="Исполнение_по_оборуд_8"/>
      <sheetName val="Исполнение_по_оборуд___2_8"/>
      <sheetName val="Исполнение_сжато8"/>
      <sheetName val="Форма_для_бурения8"/>
      <sheetName val="Форма_для_КС8"/>
      <sheetName val="Форма_для_ГР8"/>
      <sheetName val="Смета_1свод8"/>
      <sheetName val="таблица_руководству8"/>
      <sheetName val="Суточная_добыча_за_неделю8"/>
      <sheetName val="Прибыль_опл8"/>
      <sheetName val="№5_СУБ_Инж_защ8"/>
      <sheetName val="HP_и_оргтехника8"/>
      <sheetName val="Таблица_28"/>
      <sheetName val="Таблица_4_АСУТП8"/>
      <sheetName val="ст_ГТМ8"/>
      <sheetName val="ПДР_ООО_&quot;Юкос_ФБЦ&quot;8"/>
      <sheetName val="исходные_данные8"/>
      <sheetName val="расчетные_таблицы8"/>
      <sheetName val="Амур_ДОН8"/>
      <sheetName val="кп_ГК8"/>
      <sheetName val="Справочные_данные8"/>
      <sheetName val="Б_Сатка8"/>
      <sheetName val="справ_9"/>
      <sheetName val="Перечень_ИУ8"/>
      <sheetName val="3_1_ТХ8"/>
      <sheetName val="СметаСводная_Колпино8"/>
      <sheetName val="3_58"/>
      <sheetName val="суб_подряд9"/>
      <sheetName val="ПСБ_-_ОЭ9"/>
      <sheetName val="Смета_28"/>
      <sheetName val="Ачинский_НПЗ8"/>
      <sheetName val="См3_СЦБ-зап8"/>
      <sheetName val="Хаттон_90_90_Femco8"/>
      <sheetName val="свод_общ8"/>
      <sheetName val="Смета_5_2__Кусты25,29,31,658"/>
      <sheetName val="смета_СИД8"/>
      <sheetName val="ресурсная_вед_8"/>
      <sheetName val="р_Волхов8"/>
      <sheetName val="КП_к_ГК8"/>
      <sheetName val="изыскания_28"/>
      <sheetName val="Калплан_Кра8"/>
      <sheetName val="6_11_новый8"/>
      <sheetName val="Opex_personnel_(Term_facs)8"/>
      <sheetName val="Капитальные_затраты8"/>
      <sheetName val="Пояснение_7"/>
      <sheetName val="3_18"/>
      <sheetName val="Коммерческие_расходы8"/>
      <sheetName val="смета_2_проект__работы7"/>
      <sheetName val="СС_замеч_с_ответами8"/>
      <sheetName val="УП__20048"/>
      <sheetName val="в_работу8"/>
      <sheetName val="3_28"/>
      <sheetName val="3_38"/>
      <sheetName val="Р2_18"/>
      <sheetName val="Р2_28"/>
      <sheetName val="Удельные(проф_)8"/>
      <sheetName val="Константы_и_результаты8"/>
      <sheetName val="расчет_№38"/>
      <sheetName val="20_Кредиты_краткосрочные8"/>
      <sheetName val="Перечень_Заказчиков8"/>
      <sheetName val="2_2_8"/>
      <sheetName val="СтрЗапасов_(2)7"/>
      <sheetName val="PwC_Copies_from_old_models_--&gt;7"/>
      <sheetName val="Сравнение_ДПН_факт_06-077"/>
      <sheetName val="НМ_расчеты7"/>
      <sheetName val="КП_к_снег_Рыбинская8"/>
      <sheetName val="Коэф_КВ7"/>
      <sheetName val="Смета_терзем7"/>
      <sheetName val="Кал_план_Жукова_даты_-_не_надо7"/>
      <sheetName val="матер_7"/>
      <sheetName val="КП_Прим_(3)7"/>
      <sheetName val="кп_(3)7"/>
      <sheetName val="фонтан_разбитый27"/>
      <sheetName val="Баланс_(Ф1)7"/>
      <sheetName val="Смета_3_Гидролог7"/>
      <sheetName val="Записка_СЦБ7"/>
      <sheetName val="РС_7"/>
      <sheetName val="Общая_часть7"/>
      <sheetName val="Табл_58"/>
      <sheetName val="Табл_28"/>
      <sheetName val="См_№3_ОПР7"/>
      <sheetName val="см_№6_АВЗУ_и_ГПЗУ7"/>
      <sheetName val="Input_Assumptions7"/>
      <sheetName val="см_№1_1_Геодезические_работы_7"/>
      <sheetName val="см_№1_4_Экология_7"/>
      <sheetName val="АСУ_ТП_1_этап_ПД7"/>
      <sheetName val="Расчет_курса7"/>
      <sheetName val="Source_lists7"/>
      <sheetName val="Курс_доллара7"/>
      <sheetName val="Календарь_новый7"/>
      <sheetName val="Смета_№_1_ИИ_линия7"/>
      <sheetName val="Дополнительные_параметры7"/>
      <sheetName val="Свод_объем7"/>
      <sheetName val="Дог_цена7"/>
      <sheetName val="выборка_на22_июня7"/>
      <sheetName val="3труба_(П)7"/>
      <sheetName val="Объемы_работ_по_ПВ7"/>
      <sheetName val="Таблица_57"/>
      <sheetName val="Таблица_37"/>
      <sheetName val="1_401_27"/>
      <sheetName val="PO_Data7"/>
      <sheetName val="Раб_АУ7"/>
      <sheetName val="р_Нева8"/>
      <sheetName val="р_Молога8"/>
      <sheetName val="18_рек_Ю-Х8"/>
      <sheetName val="нпс_Палкино8"/>
      <sheetName val="Россия_-_Китай8"/>
      <sheetName val="КМ_210-2388"/>
      <sheetName val="БТС-2_км_405-4598"/>
      <sheetName val="БТС-2_км_405-4538"/>
      <sheetName val="БТС-2_км_313-3528"/>
      <sheetName val="БТС-2_км326-3528"/>
      <sheetName val="Улейма_И8"/>
      <sheetName val="Белая_УБКА8"/>
      <sheetName val="км_72-75р_Левоннька8"/>
      <sheetName val="киенгоп-н_Челны_км_104-2068"/>
      <sheetName val="ВЛ_Урдома8"/>
      <sheetName val="Вл_Микунь_Урдома8"/>
      <sheetName val="ВЛ_Синдор-Микунь8"/>
      <sheetName val="Тон_Чермасан8"/>
      <sheetName val="Трасса_км_16-1478"/>
      <sheetName val="трасса_0-768"/>
      <sheetName val="Колва_788"/>
      <sheetName val="Гидрология__р_Колва_км_388"/>
      <sheetName val="ПСП_8"/>
      <sheetName val="Новая_сводка_(до_бюджета)_(2)9"/>
      <sheetName val="Что_пришло9"/>
      <sheetName val="влад-таблица_(2)9"/>
      <sheetName val="Новая_сводка_(до_бюджета)9"/>
      <sheetName val="Новая_сводка9"/>
      <sheetName val="Общие_расходы9"/>
      <sheetName val="Новая_сводка_(по_бюджету)9"/>
      <sheetName val="Íîâàÿ_ñâîäêà_(äî_áþäæåòà)_(2)9"/>
      <sheetName val="×òî_ïðèøëî9"/>
      <sheetName val="âëàä-òàáëèöà_(2)9"/>
      <sheetName val="Íîâàÿ_ñâîäêà_(äî_áþäæåòà)9"/>
      <sheetName val="Íîâàÿ_ñâîäêà9"/>
      <sheetName val="Îáùèå_ðàñõîäû9"/>
      <sheetName val="Íîâàÿ_ñâîäêà_(ïî_áþäæåòó)9"/>
      <sheetName val="6_10_19"/>
      <sheetName val="6_7_3_ТН9"/>
      <sheetName val="6_110"/>
      <sheetName val="6_52-свод8"/>
      <sheetName val="ДДС_(Форма_№3)7"/>
      <sheetName val="Сводная_7"/>
      <sheetName val="7_ТХ_Сети_(кор)7"/>
      <sheetName val="Tier_3112087"/>
      <sheetName val="Акт_выбора7"/>
      <sheetName val="См_№7_Эл_7"/>
      <sheetName val="См_№8_Пож_7"/>
      <sheetName val="См_№3_ВиК7"/>
      <sheetName val="Сметы_за_сопровождение7"/>
      <sheetName val="См_3_АСУ6"/>
      <sheetName val="Полигон_-_ИЭИ_6"/>
      <sheetName val="Смета_ТЗ_АСУ-166"/>
      <sheetName val="База_Геодезия6"/>
      <sheetName val="База_Геология6"/>
      <sheetName val="База_Геофизика6"/>
      <sheetName val="4_1_16"/>
      <sheetName val="исп_1_1_16"/>
      <sheetName val="База_Гидро6"/>
      <sheetName val="4_2_16"/>
      <sheetName val="исп_1_1_26"/>
      <sheetName val="Исп__смета_этап_1_1,_1_26"/>
      <sheetName val="Бл_электр_5"/>
      <sheetName val="лч_и_кам5"/>
      <sheetName val="Промер_глуб5"/>
      <sheetName val="КБК_ДПК5"/>
      <sheetName val="ТЗ_АСУ-15"/>
      <sheetName val="2_Геология5"/>
      <sheetName val="Объем_работ5"/>
      <sheetName val="Виды_работ_АСО5"/>
      <sheetName val="таблица_руко_6"/>
      <sheetName val="ИД_СМР5"/>
      <sheetName val="ФОТ_для_смет5"/>
      <sheetName val="Вспом_5"/>
      <sheetName val="ЕТС_(ф)5"/>
      <sheetName val="Main_list5"/>
      <sheetName val="ПД-2_25"/>
      <sheetName val="1_145"/>
      <sheetName val="1_75"/>
      <sheetName val="Исх__данные5"/>
      <sheetName val="исключ_ЭХЗ4"/>
      <sheetName val="эл_химз_9"/>
      <sheetName val="геология_9"/>
      <sheetName val="6_149"/>
      <sheetName val="6_3_19"/>
      <sheetName val="6_209"/>
      <sheetName val="6_4_19"/>
      <sheetName val="6_11_1__сторонние9"/>
      <sheetName val="8_14_КР_(списание)ОПСТИКР9"/>
      <sheetName val="6_14_КР8"/>
      <sheetName val="Данные_для_расчёта_сметы8"/>
      <sheetName val="Текущие_цены8"/>
      <sheetName val="свод_28"/>
      <sheetName val="к_84-к_838"/>
      <sheetName val="отчет_эл_эн__20008"/>
      <sheetName val="Зап-3-_СЦБ8"/>
      <sheetName val="Пример_расчета8"/>
      <sheetName val="СметаСводная_Рыб8"/>
      <sheetName val="13_17"/>
      <sheetName val="Коэфф1_8"/>
      <sheetName val="КП_(2)7"/>
      <sheetName val="6_37"/>
      <sheetName val="6_77"/>
      <sheetName val="6_3_1_37"/>
      <sheetName val="свод_37"/>
      <sheetName val="Смета2_проект__раб_8"/>
      <sheetName val="Смета_18"/>
      <sheetName val="СМЕТА_проект7"/>
      <sheetName val="Production_and_Spend7"/>
      <sheetName val="Прайс_лист8"/>
      <sheetName val="1_37"/>
      <sheetName val="К_рын7"/>
      <sheetName val="Сводная_смета7"/>
      <sheetName val="См_1_наруж_водопровод8"/>
      <sheetName val="Разработка_проекта8"/>
      <sheetName val="КП_НовоКов8"/>
      <sheetName val="СметаСводная_1_оч8"/>
      <sheetName val="Переменные_и_константы7"/>
      <sheetName val="свод_(2)7"/>
      <sheetName val="Калплан_ОИ2_Макм_крестики7"/>
      <sheetName val="СметаСводная_павильон7"/>
      <sheetName val="Св__смета7"/>
      <sheetName val="РБС_ИЗМ17"/>
      <sheetName val="СметаСводная_снег7"/>
      <sheetName val="Лист_опроса7"/>
      <sheetName val="Исполнение__освоение_по_закупк7"/>
      <sheetName val="Исполнение_для_Ускова7"/>
      <sheetName val="Выборка_по_отсыпкам7"/>
      <sheetName val="ИП__отсыпки_7"/>
      <sheetName val="ИП__отсыпки_ФОТ_диз_т_7"/>
      <sheetName val="ИП__отсыпки___выборка_7"/>
      <sheetName val="Исполнение_по_оборуд_7"/>
      <sheetName val="Исполнение_по_оборуд___2_7"/>
      <sheetName val="Исполнение_сжато7"/>
      <sheetName val="Форма_для_бурения7"/>
      <sheetName val="Форма_для_КС7"/>
      <sheetName val="Форма_для_ГР7"/>
      <sheetName val="Смета_1свод7"/>
      <sheetName val="таблица_руководству7"/>
      <sheetName val="Суточная_добыча_за_неделю7"/>
      <sheetName val="Прибыль_опл7"/>
      <sheetName val="№5_СУБ_Инж_защ7"/>
      <sheetName val="HP_и_оргтехника7"/>
      <sheetName val="Таблица_27"/>
      <sheetName val="Таблица_4_АСУТП7"/>
      <sheetName val="ст_ГТМ7"/>
      <sheetName val="ПДР_ООО_&quot;Юкос_ФБЦ&quot;7"/>
      <sheetName val="исходные_данные7"/>
      <sheetName val="расчетные_таблицы7"/>
      <sheetName val="Амур_ДОН7"/>
      <sheetName val="кп_ГК7"/>
      <sheetName val="Справочные_данные7"/>
      <sheetName val="Б_Сатка7"/>
      <sheetName val="справ_8"/>
      <sheetName val="Перечень_ИУ7"/>
      <sheetName val="3_1_ТХ7"/>
      <sheetName val="СметаСводная_Колпино7"/>
      <sheetName val="3_57"/>
      <sheetName val="суб_подряд8"/>
      <sheetName val="ПСБ_-_ОЭ8"/>
      <sheetName val="Смета_27"/>
      <sheetName val="Ачинский_НПЗ7"/>
      <sheetName val="См3_СЦБ-зап7"/>
      <sheetName val="Хаттон_90_90_Femco7"/>
      <sheetName val="свод_общ7"/>
      <sheetName val="Смета_5_2__Кусты25,29,31,657"/>
      <sheetName val="смета_СИД7"/>
      <sheetName val="ресурсная_вед_7"/>
      <sheetName val="р_Волхов7"/>
      <sheetName val="КП_к_ГК7"/>
      <sheetName val="изыскания_27"/>
      <sheetName val="Калплан_Кра7"/>
      <sheetName val="6_11_новый7"/>
      <sheetName val="Opex_personnel_(Term_facs)7"/>
      <sheetName val="Капитальные_затраты7"/>
      <sheetName val="Пояснение_6"/>
      <sheetName val="3_17"/>
      <sheetName val="Коммерческие_расходы7"/>
      <sheetName val="смета_2_проект__работы6"/>
      <sheetName val="СС_замеч_с_ответами7"/>
      <sheetName val="УП__20047"/>
      <sheetName val="в_работу7"/>
      <sheetName val="3_27"/>
      <sheetName val="3_37"/>
      <sheetName val="Р2_17"/>
      <sheetName val="Р2_27"/>
      <sheetName val="Удельные(проф_)7"/>
      <sheetName val="Константы_и_результаты7"/>
      <sheetName val="расчет_№37"/>
      <sheetName val="20_Кредиты_краткосрочные7"/>
      <sheetName val="Перечень_Заказчиков7"/>
      <sheetName val="2_2_7"/>
      <sheetName val="СтрЗапасов_(2)6"/>
      <sheetName val="PwC_Copies_from_old_models_--&gt;6"/>
      <sheetName val="Сравнение_ДПН_факт_06-076"/>
      <sheetName val="НМ_расчеты6"/>
      <sheetName val="КП_к_снег_Рыбинская7"/>
      <sheetName val="Коэф_КВ6"/>
      <sheetName val="Смета_терзем6"/>
      <sheetName val="Кал_план_Жукова_даты_-_не_надо6"/>
      <sheetName val="матер_6"/>
      <sheetName val="КП_Прим_(3)6"/>
      <sheetName val="кп_(3)6"/>
      <sheetName val="фонтан_разбитый26"/>
      <sheetName val="Баланс_(Ф1)6"/>
      <sheetName val="Смета_3_Гидролог6"/>
      <sheetName val="Записка_СЦБ6"/>
      <sheetName val="РС_6"/>
      <sheetName val="Общая_часть6"/>
      <sheetName val="Табл_57"/>
      <sheetName val="Табл_27"/>
      <sheetName val="См_№3_ОПР6"/>
      <sheetName val="см_№6_АВЗУ_и_ГПЗУ6"/>
      <sheetName val="Input_Assumptions6"/>
      <sheetName val="см_№1_1_Геодезические_работы_6"/>
      <sheetName val="см_№1_4_Экология_6"/>
      <sheetName val="АСУ_ТП_1_этап_ПД6"/>
      <sheetName val="Расчет_курса6"/>
      <sheetName val="Source_lists6"/>
      <sheetName val="Курс_доллара6"/>
      <sheetName val="Календарь_новый6"/>
      <sheetName val="Смета_№_1_ИИ_линия6"/>
      <sheetName val="Дополнительные_параметры6"/>
      <sheetName val="Свод_объем6"/>
      <sheetName val="Дог_цена6"/>
      <sheetName val="выборка_на22_июня6"/>
      <sheetName val="3труба_(П)6"/>
      <sheetName val="Объемы_работ_по_ПВ6"/>
      <sheetName val="Таблица_56"/>
      <sheetName val="Таблица_36"/>
      <sheetName val="1_401_26"/>
      <sheetName val="PO_Data6"/>
      <sheetName val="Раб_АУ6"/>
      <sheetName val="р_Нева7"/>
      <sheetName val="р_Молога7"/>
      <sheetName val="18_рек_Ю-Х7"/>
      <sheetName val="нпс_Палкино7"/>
      <sheetName val="Россия_-_Китай7"/>
      <sheetName val="КМ_210-2387"/>
      <sheetName val="БТС-2_км_405-4597"/>
      <sheetName val="БТС-2_км_405-4537"/>
      <sheetName val="БТС-2_км_313-3527"/>
      <sheetName val="БТС-2_км326-3527"/>
      <sheetName val="Улейма_И7"/>
      <sheetName val="Белая_УБКА7"/>
      <sheetName val="км_72-75р_Левоннька7"/>
      <sheetName val="киенгоп-н_Челны_км_104-2067"/>
      <sheetName val="ВЛ_Урдома7"/>
      <sheetName val="Вл_Микунь_Урдома7"/>
      <sheetName val="ВЛ_Синдор-Микунь7"/>
      <sheetName val="Тон_Чермасан7"/>
      <sheetName val="Трасса_км_16-1477"/>
      <sheetName val="трасса_0-767"/>
      <sheetName val="Колва_787"/>
      <sheetName val="Гидрология__р_Колва_км_387"/>
      <sheetName val="ПСП_7"/>
      <sheetName val="Новая_сводка_(до_бюджета)_(2)8"/>
      <sheetName val="Что_пришло8"/>
      <sheetName val="влад-таблица_(2)8"/>
      <sheetName val="Новая_сводка_(до_бюджета)8"/>
      <sheetName val="Новая_сводка8"/>
      <sheetName val="Общие_расходы8"/>
      <sheetName val="Новая_сводка_(по_бюджету)8"/>
      <sheetName val="Íîâàÿ_ñâîäêà_(äî_áþäæåòà)_(2)8"/>
      <sheetName val="×òî_ïðèøëî8"/>
      <sheetName val="âëàä-òàáëèöà_(2)8"/>
      <sheetName val="Íîâàÿ_ñâîäêà_(äî_áþäæåòà)8"/>
      <sheetName val="Íîâàÿ_ñâîäêà8"/>
      <sheetName val="Îáùèå_ðàñõîäû8"/>
      <sheetName val="Íîâàÿ_ñâîäêà_(ïî_áþäæåòó)8"/>
      <sheetName val="6_10_18"/>
      <sheetName val="6_7_3_ТН8"/>
      <sheetName val="6_19"/>
      <sheetName val="6_52-свод7"/>
      <sheetName val="ДДС_(Форма_№3)6"/>
      <sheetName val="Сводная_6"/>
      <sheetName val="7_ТХ_Сети_(кор)6"/>
      <sheetName val="Tier_3112086"/>
      <sheetName val="Акт_выбора6"/>
      <sheetName val="См_№7_Эл_6"/>
      <sheetName val="См_№8_Пож_6"/>
      <sheetName val="См_№3_ВиК6"/>
      <sheetName val="Сметы_за_сопровождение6"/>
      <sheetName val="См_3_АСУ5"/>
      <sheetName val="Полигон_-_ИЭИ_5"/>
      <sheetName val="Смета_ТЗ_АСУ-165"/>
      <sheetName val="База_Геодезия5"/>
      <sheetName val="База_Геология5"/>
      <sheetName val="База_Геофизика5"/>
      <sheetName val="4_1_15"/>
      <sheetName val="исп_1_1_15"/>
      <sheetName val="База_Гидро5"/>
      <sheetName val="4_2_15"/>
      <sheetName val="исп_1_1_25"/>
      <sheetName val="Исп__смета_этап_1_1,_1_25"/>
      <sheetName val="Бл_электр_4"/>
      <sheetName val="лч_и_кам4"/>
      <sheetName val="Промер_глуб4"/>
      <sheetName val="КБК_ДПК4"/>
      <sheetName val="ТЗ_АСУ-14"/>
      <sheetName val="2_Геология4"/>
      <sheetName val="Объем_работ4"/>
      <sheetName val="Виды_работ_АСО4"/>
      <sheetName val="ИД_СМР4"/>
      <sheetName val="ФОТ_для_смет4"/>
      <sheetName val="Вспом_4"/>
      <sheetName val="ЕТС_(ф)4"/>
      <sheetName val="Main_list4"/>
      <sheetName val="ПД-2_24"/>
      <sheetName val="1_144"/>
      <sheetName val="1_74"/>
      <sheetName val="Исх__данные4"/>
      <sheetName val="исключ_ЭХЗ3"/>
      <sheetName val="обслед 1"/>
      <sheetName val="Восстановл_Лис礊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 refreshError="1"/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 refreshError="1"/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>
        <row r="1">
          <cell r="B1">
            <v>0</v>
          </cell>
        </row>
      </sheetData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>
        <row r="1">
          <cell r="B1">
            <v>0</v>
          </cell>
        </row>
      </sheetData>
      <sheetData sheetId="1460">
        <row r="1">
          <cell r="B1">
            <v>0</v>
          </cell>
        </row>
      </sheetData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/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/>
      <sheetData sheetId="1502"/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>
        <row r="1">
          <cell r="B1">
            <v>0</v>
          </cell>
        </row>
      </sheetData>
      <sheetData sheetId="1555">
        <row r="1">
          <cell r="B1">
            <v>0</v>
          </cell>
        </row>
      </sheetData>
      <sheetData sheetId="1556">
        <row r="1">
          <cell r="B1">
            <v>0</v>
          </cell>
        </row>
      </sheetData>
      <sheetData sheetId="1557">
        <row r="1">
          <cell r="B1">
            <v>0</v>
          </cell>
        </row>
      </sheetData>
      <sheetData sheetId="1558">
        <row r="1">
          <cell r="B1">
            <v>0</v>
          </cell>
        </row>
      </sheetData>
      <sheetData sheetId="1559">
        <row r="1">
          <cell r="B1">
            <v>0</v>
          </cell>
        </row>
      </sheetData>
      <sheetData sheetId="1560">
        <row r="1">
          <cell r="B1">
            <v>0</v>
          </cell>
        </row>
      </sheetData>
      <sheetData sheetId="1561">
        <row r="1">
          <cell r="B1">
            <v>0</v>
          </cell>
        </row>
      </sheetData>
      <sheetData sheetId="1562">
        <row r="1">
          <cell r="B1">
            <v>0</v>
          </cell>
        </row>
      </sheetData>
      <sheetData sheetId="1563">
        <row r="1">
          <cell r="B1">
            <v>0</v>
          </cell>
        </row>
      </sheetData>
      <sheetData sheetId="1564">
        <row r="1">
          <cell r="B1">
            <v>0</v>
          </cell>
        </row>
      </sheetData>
      <sheetData sheetId="1565">
        <row r="1">
          <cell r="B1">
            <v>0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>
        <row r="1">
          <cell r="B1">
            <v>0</v>
          </cell>
        </row>
      </sheetData>
      <sheetData sheetId="1578">
        <row r="1">
          <cell r="B1">
            <v>0</v>
          </cell>
        </row>
      </sheetData>
      <sheetData sheetId="1579">
        <row r="1">
          <cell r="B1">
            <v>0</v>
          </cell>
        </row>
      </sheetData>
      <sheetData sheetId="1580">
        <row r="1">
          <cell r="B1">
            <v>0</v>
          </cell>
        </row>
      </sheetData>
      <sheetData sheetId="1581">
        <row r="1">
          <cell r="B1">
            <v>0</v>
          </cell>
        </row>
      </sheetData>
      <sheetData sheetId="1582">
        <row r="1">
          <cell r="B1">
            <v>0</v>
          </cell>
        </row>
      </sheetData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>
        <row r="1">
          <cell r="B1">
            <v>0</v>
          </cell>
        </row>
      </sheetData>
      <sheetData sheetId="1588">
        <row r="1">
          <cell r="B1">
            <v>0</v>
          </cell>
        </row>
      </sheetData>
      <sheetData sheetId="1589">
        <row r="1">
          <cell r="B1">
            <v>0</v>
          </cell>
        </row>
      </sheetData>
      <sheetData sheetId="1590">
        <row r="1">
          <cell r="B1">
            <v>0</v>
          </cell>
        </row>
      </sheetData>
      <sheetData sheetId="1591">
        <row r="1">
          <cell r="B1">
            <v>0</v>
          </cell>
        </row>
      </sheetData>
      <sheetData sheetId="1592">
        <row r="1">
          <cell r="B1">
            <v>0</v>
          </cell>
        </row>
      </sheetData>
      <sheetData sheetId="1593">
        <row r="1">
          <cell r="B1">
            <v>0</v>
          </cell>
        </row>
      </sheetData>
      <sheetData sheetId="1594">
        <row r="1">
          <cell r="B1">
            <v>0</v>
          </cell>
        </row>
      </sheetData>
      <sheetData sheetId="1595">
        <row r="1">
          <cell r="B1">
            <v>0</v>
          </cell>
        </row>
      </sheetData>
      <sheetData sheetId="1596">
        <row r="1">
          <cell r="B1">
            <v>0</v>
          </cell>
        </row>
      </sheetData>
      <sheetData sheetId="1597">
        <row r="1">
          <cell r="B1">
            <v>0</v>
          </cell>
        </row>
      </sheetData>
      <sheetData sheetId="1598">
        <row r="1">
          <cell r="B1">
            <v>0</v>
          </cell>
        </row>
      </sheetData>
      <sheetData sheetId="1599">
        <row r="1">
          <cell r="B1">
            <v>0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>
            <v>0</v>
          </cell>
        </row>
      </sheetData>
      <sheetData sheetId="1602">
        <row r="1">
          <cell r="B1">
            <v>0</v>
          </cell>
        </row>
      </sheetData>
      <sheetData sheetId="1603">
        <row r="1">
          <cell r="B1">
            <v>0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0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>
            <v>0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0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0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>
            <v>0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>
            <v>0</v>
          </cell>
        </row>
      </sheetData>
      <sheetData sheetId="1616">
        <row r="1">
          <cell r="B1">
            <v>0</v>
          </cell>
        </row>
      </sheetData>
      <sheetData sheetId="1617">
        <row r="1">
          <cell r="B1">
            <v>0</v>
          </cell>
        </row>
      </sheetData>
      <sheetData sheetId="1618">
        <row r="1">
          <cell r="B1">
            <v>0</v>
          </cell>
        </row>
      </sheetData>
      <sheetData sheetId="1619">
        <row r="1">
          <cell r="B1">
            <v>0</v>
          </cell>
        </row>
      </sheetData>
      <sheetData sheetId="1620">
        <row r="1">
          <cell r="B1">
            <v>0</v>
          </cell>
        </row>
      </sheetData>
      <sheetData sheetId="1621">
        <row r="1">
          <cell r="B1">
            <v>0</v>
          </cell>
        </row>
      </sheetData>
      <sheetData sheetId="1622">
        <row r="1">
          <cell r="B1">
            <v>0</v>
          </cell>
        </row>
      </sheetData>
      <sheetData sheetId="1623">
        <row r="1">
          <cell r="B1">
            <v>0</v>
          </cell>
        </row>
      </sheetData>
      <sheetData sheetId="1624">
        <row r="1">
          <cell r="B1">
            <v>0</v>
          </cell>
        </row>
      </sheetData>
      <sheetData sheetId="1625">
        <row r="1">
          <cell r="B1">
            <v>0</v>
          </cell>
        </row>
      </sheetData>
      <sheetData sheetId="1626">
        <row r="1">
          <cell r="B1">
            <v>0</v>
          </cell>
        </row>
      </sheetData>
      <sheetData sheetId="1627">
        <row r="1">
          <cell r="B1">
            <v>0</v>
          </cell>
        </row>
      </sheetData>
      <sheetData sheetId="1628">
        <row r="1">
          <cell r="B1">
            <v>0</v>
          </cell>
        </row>
      </sheetData>
      <sheetData sheetId="1629">
        <row r="1">
          <cell r="B1">
            <v>0</v>
          </cell>
        </row>
      </sheetData>
      <sheetData sheetId="1630">
        <row r="1">
          <cell r="B1">
            <v>0</v>
          </cell>
        </row>
      </sheetData>
      <sheetData sheetId="1631">
        <row r="1">
          <cell r="B1">
            <v>0</v>
          </cell>
        </row>
      </sheetData>
      <sheetData sheetId="1632">
        <row r="1">
          <cell r="B1">
            <v>0</v>
          </cell>
        </row>
      </sheetData>
      <sheetData sheetId="1633">
        <row r="1">
          <cell r="B1">
            <v>0</v>
          </cell>
        </row>
      </sheetData>
      <sheetData sheetId="1634">
        <row r="1">
          <cell r="B1">
            <v>0</v>
          </cell>
        </row>
      </sheetData>
      <sheetData sheetId="1635">
        <row r="1">
          <cell r="B1">
            <v>0</v>
          </cell>
        </row>
      </sheetData>
      <sheetData sheetId="1636">
        <row r="1">
          <cell r="B1">
            <v>0</v>
          </cell>
        </row>
      </sheetData>
      <sheetData sheetId="1637">
        <row r="1">
          <cell r="B1">
            <v>0</v>
          </cell>
        </row>
      </sheetData>
      <sheetData sheetId="1638">
        <row r="1">
          <cell r="B1">
            <v>0</v>
          </cell>
        </row>
      </sheetData>
      <sheetData sheetId="1639">
        <row r="1">
          <cell r="B1">
            <v>0</v>
          </cell>
        </row>
      </sheetData>
      <sheetData sheetId="1640">
        <row r="1">
          <cell r="B1">
            <v>0</v>
          </cell>
        </row>
      </sheetData>
      <sheetData sheetId="1641">
        <row r="1">
          <cell r="B1">
            <v>0</v>
          </cell>
        </row>
      </sheetData>
      <sheetData sheetId="1642">
        <row r="1">
          <cell r="B1">
            <v>0</v>
          </cell>
        </row>
      </sheetData>
      <sheetData sheetId="1643">
        <row r="1">
          <cell r="B1">
            <v>0</v>
          </cell>
        </row>
      </sheetData>
      <sheetData sheetId="1644">
        <row r="1">
          <cell r="B1">
            <v>0</v>
          </cell>
        </row>
      </sheetData>
      <sheetData sheetId="1645">
        <row r="1">
          <cell r="B1">
            <v>0</v>
          </cell>
        </row>
      </sheetData>
      <sheetData sheetId="1646">
        <row r="1">
          <cell r="B1">
            <v>0</v>
          </cell>
        </row>
      </sheetData>
      <sheetData sheetId="1647">
        <row r="1">
          <cell r="B1">
            <v>0</v>
          </cell>
        </row>
      </sheetData>
      <sheetData sheetId="1648">
        <row r="1">
          <cell r="B1">
            <v>0</v>
          </cell>
        </row>
      </sheetData>
      <sheetData sheetId="1649">
        <row r="1">
          <cell r="B1">
            <v>0</v>
          </cell>
        </row>
      </sheetData>
      <sheetData sheetId="1650">
        <row r="1">
          <cell r="B1">
            <v>0</v>
          </cell>
        </row>
      </sheetData>
      <sheetData sheetId="1651">
        <row r="1">
          <cell r="B1">
            <v>0</v>
          </cell>
        </row>
      </sheetData>
      <sheetData sheetId="1652">
        <row r="1">
          <cell r="B1">
            <v>0</v>
          </cell>
        </row>
      </sheetData>
      <sheetData sheetId="1653">
        <row r="1">
          <cell r="B1">
            <v>0</v>
          </cell>
        </row>
      </sheetData>
      <sheetData sheetId="1654">
        <row r="1">
          <cell r="B1">
            <v>0</v>
          </cell>
        </row>
      </sheetData>
      <sheetData sheetId="1655">
        <row r="1">
          <cell r="B1">
            <v>0</v>
          </cell>
        </row>
      </sheetData>
      <sheetData sheetId="1656">
        <row r="1">
          <cell r="B1">
            <v>0</v>
          </cell>
        </row>
      </sheetData>
      <sheetData sheetId="1657">
        <row r="1">
          <cell r="B1">
            <v>0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>
            <v>0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0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0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>
            <v>0</v>
          </cell>
        </row>
      </sheetData>
      <sheetData sheetId="1698">
        <row r="1">
          <cell r="B1">
            <v>0</v>
          </cell>
        </row>
      </sheetData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>
        <row r="1">
          <cell r="B1">
            <v>0</v>
          </cell>
        </row>
      </sheetData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0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>
            <v>0</v>
          </cell>
        </row>
      </sheetData>
      <sheetData sheetId="1726">
        <row r="1">
          <cell r="B1">
            <v>0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>
            <v>0</v>
          </cell>
        </row>
      </sheetData>
      <sheetData sheetId="1729">
        <row r="1">
          <cell r="B1">
            <v>0</v>
          </cell>
        </row>
      </sheetData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>
            <v>0</v>
          </cell>
        </row>
      </sheetData>
      <sheetData sheetId="1738">
        <row r="1">
          <cell r="B1">
            <v>0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>
            <v>0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0</v>
          </cell>
        </row>
      </sheetData>
      <sheetData sheetId="1744">
        <row r="1">
          <cell r="B1">
            <v>0</v>
          </cell>
        </row>
      </sheetData>
      <sheetData sheetId="1745">
        <row r="1">
          <cell r="B1">
            <v>0</v>
          </cell>
        </row>
      </sheetData>
      <sheetData sheetId="1746">
        <row r="1">
          <cell r="B1">
            <v>0</v>
          </cell>
        </row>
      </sheetData>
      <sheetData sheetId="1747">
        <row r="1">
          <cell r="B1">
            <v>0</v>
          </cell>
        </row>
      </sheetData>
      <sheetData sheetId="1748">
        <row r="1">
          <cell r="B1">
            <v>0</v>
          </cell>
        </row>
      </sheetData>
      <sheetData sheetId="1749">
        <row r="1">
          <cell r="B1">
            <v>0</v>
          </cell>
        </row>
      </sheetData>
      <sheetData sheetId="1750">
        <row r="1">
          <cell r="B1">
            <v>0</v>
          </cell>
        </row>
      </sheetData>
      <sheetData sheetId="1751">
        <row r="1">
          <cell r="B1">
            <v>0</v>
          </cell>
        </row>
      </sheetData>
      <sheetData sheetId="1752">
        <row r="1">
          <cell r="B1">
            <v>0</v>
          </cell>
        </row>
      </sheetData>
      <sheetData sheetId="1753">
        <row r="1">
          <cell r="B1">
            <v>0</v>
          </cell>
        </row>
      </sheetData>
      <sheetData sheetId="1754">
        <row r="1">
          <cell r="B1">
            <v>0</v>
          </cell>
        </row>
      </sheetData>
      <sheetData sheetId="1755">
        <row r="1">
          <cell r="B1">
            <v>0</v>
          </cell>
        </row>
      </sheetData>
      <sheetData sheetId="1756">
        <row r="1">
          <cell r="B1">
            <v>0</v>
          </cell>
        </row>
      </sheetData>
      <sheetData sheetId="1757">
        <row r="1">
          <cell r="B1">
            <v>0</v>
          </cell>
        </row>
      </sheetData>
      <sheetData sheetId="1758">
        <row r="1">
          <cell r="B1">
            <v>0</v>
          </cell>
        </row>
      </sheetData>
      <sheetData sheetId="1759">
        <row r="1">
          <cell r="B1">
            <v>0</v>
          </cell>
        </row>
      </sheetData>
      <sheetData sheetId="1760">
        <row r="1">
          <cell r="B1">
            <v>0</v>
          </cell>
        </row>
      </sheetData>
      <sheetData sheetId="1761">
        <row r="1">
          <cell r="B1">
            <v>0</v>
          </cell>
        </row>
      </sheetData>
      <sheetData sheetId="1762">
        <row r="1">
          <cell r="B1">
            <v>0</v>
          </cell>
        </row>
      </sheetData>
      <sheetData sheetId="1763">
        <row r="1">
          <cell r="B1">
            <v>0</v>
          </cell>
        </row>
      </sheetData>
      <sheetData sheetId="1764">
        <row r="1">
          <cell r="B1">
            <v>0</v>
          </cell>
        </row>
      </sheetData>
      <sheetData sheetId="1765">
        <row r="1">
          <cell r="B1">
            <v>0</v>
          </cell>
        </row>
      </sheetData>
      <sheetData sheetId="1766">
        <row r="1">
          <cell r="B1">
            <v>0</v>
          </cell>
        </row>
      </sheetData>
      <sheetData sheetId="1767">
        <row r="1">
          <cell r="B1">
            <v>0</v>
          </cell>
        </row>
      </sheetData>
      <sheetData sheetId="1768">
        <row r="1">
          <cell r="B1">
            <v>0</v>
          </cell>
        </row>
      </sheetData>
      <sheetData sheetId="1769">
        <row r="1">
          <cell r="B1">
            <v>0</v>
          </cell>
        </row>
      </sheetData>
      <sheetData sheetId="1770">
        <row r="1">
          <cell r="B1">
            <v>0</v>
          </cell>
        </row>
      </sheetData>
      <sheetData sheetId="1771">
        <row r="1">
          <cell r="B1">
            <v>0</v>
          </cell>
        </row>
      </sheetData>
      <sheetData sheetId="1772">
        <row r="1">
          <cell r="B1">
            <v>0</v>
          </cell>
        </row>
      </sheetData>
      <sheetData sheetId="1773">
        <row r="1">
          <cell r="B1">
            <v>0</v>
          </cell>
        </row>
      </sheetData>
      <sheetData sheetId="1774">
        <row r="1">
          <cell r="B1">
            <v>0</v>
          </cell>
        </row>
      </sheetData>
      <sheetData sheetId="1775">
        <row r="1">
          <cell r="B1">
            <v>0</v>
          </cell>
        </row>
      </sheetData>
      <sheetData sheetId="1776">
        <row r="1">
          <cell r="B1">
            <v>0</v>
          </cell>
        </row>
      </sheetData>
      <sheetData sheetId="1777">
        <row r="1">
          <cell r="B1">
            <v>0</v>
          </cell>
        </row>
      </sheetData>
      <sheetData sheetId="1778">
        <row r="1">
          <cell r="B1">
            <v>0</v>
          </cell>
        </row>
      </sheetData>
      <sheetData sheetId="1779">
        <row r="1">
          <cell r="B1">
            <v>0</v>
          </cell>
        </row>
      </sheetData>
      <sheetData sheetId="1780">
        <row r="1">
          <cell r="B1">
            <v>0</v>
          </cell>
        </row>
      </sheetData>
      <sheetData sheetId="1781">
        <row r="1">
          <cell r="B1">
            <v>0</v>
          </cell>
        </row>
      </sheetData>
      <sheetData sheetId="1782">
        <row r="1">
          <cell r="B1">
            <v>0</v>
          </cell>
        </row>
      </sheetData>
      <sheetData sheetId="1783">
        <row r="1">
          <cell r="B1">
            <v>0</v>
          </cell>
        </row>
      </sheetData>
      <sheetData sheetId="1784">
        <row r="1">
          <cell r="B1">
            <v>0</v>
          </cell>
        </row>
      </sheetData>
      <sheetData sheetId="1785">
        <row r="1">
          <cell r="B1">
            <v>0</v>
          </cell>
        </row>
      </sheetData>
      <sheetData sheetId="1786">
        <row r="1">
          <cell r="B1">
            <v>0</v>
          </cell>
        </row>
      </sheetData>
      <sheetData sheetId="1787">
        <row r="1">
          <cell r="B1">
            <v>0</v>
          </cell>
        </row>
      </sheetData>
      <sheetData sheetId="1788">
        <row r="1">
          <cell r="B1">
            <v>0</v>
          </cell>
        </row>
      </sheetData>
      <sheetData sheetId="1789">
        <row r="1">
          <cell r="B1">
            <v>0</v>
          </cell>
        </row>
      </sheetData>
      <sheetData sheetId="1790">
        <row r="1">
          <cell r="B1">
            <v>0</v>
          </cell>
        </row>
      </sheetData>
      <sheetData sheetId="1791">
        <row r="1">
          <cell r="B1">
            <v>0</v>
          </cell>
        </row>
      </sheetData>
      <sheetData sheetId="1792">
        <row r="1">
          <cell r="B1">
            <v>0</v>
          </cell>
        </row>
      </sheetData>
      <sheetData sheetId="1793">
        <row r="1">
          <cell r="B1">
            <v>0</v>
          </cell>
        </row>
      </sheetData>
      <sheetData sheetId="1794">
        <row r="1">
          <cell r="B1">
            <v>0</v>
          </cell>
        </row>
      </sheetData>
      <sheetData sheetId="1795">
        <row r="1">
          <cell r="B1">
            <v>0</v>
          </cell>
        </row>
      </sheetData>
      <sheetData sheetId="1796">
        <row r="1">
          <cell r="B1">
            <v>0</v>
          </cell>
        </row>
      </sheetData>
      <sheetData sheetId="1797">
        <row r="1">
          <cell r="B1">
            <v>0</v>
          </cell>
        </row>
      </sheetData>
      <sheetData sheetId="1798">
        <row r="1">
          <cell r="B1">
            <v>0</v>
          </cell>
        </row>
      </sheetData>
      <sheetData sheetId="1799">
        <row r="1">
          <cell r="B1">
            <v>0</v>
          </cell>
        </row>
      </sheetData>
      <sheetData sheetId="1800">
        <row r="1">
          <cell r="B1">
            <v>0</v>
          </cell>
        </row>
      </sheetData>
      <sheetData sheetId="1801">
        <row r="1">
          <cell r="B1">
            <v>0</v>
          </cell>
        </row>
      </sheetData>
      <sheetData sheetId="1802">
        <row r="1">
          <cell r="B1">
            <v>0</v>
          </cell>
        </row>
      </sheetData>
      <sheetData sheetId="1803">
        <row r="1">
          <cell r="B1">
            <v>0</v>
          </cell>
        </row>
      </sheetData>
      <sheetData sheetId="1804">
        <row r="1">
          <cell r="B1">
            <v>0</v>
          </cell>
        </row>
      </sheetData>
      <sheetData sheetId="1805" refreshError="1"/>
      <sheetData sheetId="1806"/>
      <sheetData sheetId="1807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>
        <row r="1">
          <cell r="B1">
            <v>0</v>
          </cell>
        </row>
      </sheetData>
      <sheetData sheetId="1815">
        <row r="1">
          <cell r="B1">
            <v>0</v>
          </cell>
        </row>
      </sheetData>
      <sheetData sheetId="1816">
        <row r="1">
          <cell r="B1">
            <v>0</v>
          </cell>
        </row>
      </sheetData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>
        <row r="1">
          <cell r="B1">
            <v>0</v>
          </cell>
        </row>
      </sheetData>
      <sheetData sheetId="1845">
        <row r="1">
          <cell r="B1">
            <v>0</v>
          </cell>
        </row>
      </sheetData>
      <sheetData sheetId="1846">
        <row r="1">
          <cell r="B1">
            <v>0</v>
          </cell>
        </row>
      </sheetData>
      <sheetData sheetId="1847">
        <row r="1">
          <cell r="B1">
            <v>0</v>
          </cell>
        </row>
      </sheetData>
      <sheetData sheetId="1848">
        <row r="1">
          <cell r="B1">
            <v>0</v>
          </cell>
        </row>
      </sheetData>
      <sheetData sheetId="1849">
        <row r="1">
          <cell r="B1">
            <v>0</v>
          </cell>
        </row>
      </sheetData>
      <sheetData sheetId="1850">
        <row r="1">
          <cell r="B1">
            <v>0</v>
          </cell>
        </row>
      </sheetData>
      <sheetData sheetId="1851">
        <row r="1">
          <cell r="B1">
            <v>0</v>
          </cell>
        </row>
      </sheetData>
      <sheetData sheetId="1852">
        <row r="1">
          <cell r="B1">
            <v>0</v>
          </cell>
        </row>
      </sheetData>
      <sheetData sheetId="1853">
        <row r="1">
          <cell r="B1">
            <v>0</v>
          </cell>
        </row>
      </sheetData>
      <sheetData sheetId="1854">
        <row r="1">
          <cell r="B1">
            <v>0</v>
          </cell>
        </row>
      </sheetData>
      <sheetData sheetId="1855">
        <row r="1">
          <cell r="B1">
            <v>0</v>
          </cell>
        </row>
      </sheetData>
      <sheetData sheetId="1856">
        <row r="1">
          <cell r="B1">
            <v>0</v>
          </cell>
        </row>
      </sheetData>
      <sheetData sheetId="1857">
        <row r="1">
          <cell r="B1">
            <v>0</v>
          </cell>
        </row>
      </sheetData>
      <sheetData sheetId="1858">
        <row r="1">
          <cell r="B1">
            <v>0</v>
          </cell>
        </row>
      </sheetData>
      <sheetData sheetId="1859">
        <row r="1">
          <cell r="B1">
            <v>0</v>
          </cell>
        </row>
      </sheetData>
      <sheetData sheetId="1860">
        <row r="1">
          <cell r="B1">
            <v>0</v>
          </cell>
        </row>
      </sheetData>
      <sheetData sheetId="1861">
        <row r="1">
          <cell r="B1">
            <v>0</v>
          </cell>
        </row>
      </sheetData>
      <sheetData sheetId="1862">
        <row r="1">
          <cell r="B1">
            <v>0</v>
          </cell>
        </row>
      </sheetData>
      <sheetData sheetId="1863" refreshError="1"/>
      <sheetData sheetId="1864" refreshError="1"/>
      <sheetData sheetId="1865" refreshError="1"/>
      <sheetData sheetId="1866" refreshError="1"/>
      <sheetData sheetId="1867">
        <row r="1">
          <cell r="B1">
            <v>0</v>
          </cell>
        </row>
      </sheetData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>
        <row r="1">
          <cell r="B1">
            <v>0</v>
          </cell>
        </row>
      </sheetData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>
            <v>0</v>
          </cell>
        </row>
      </sheetData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/>
      <sheetData sheetId="1897" refreshError="1"/>
      <sheetData sheetId="1898" refreshError="1"/>
      <sheetData sheetId="1899">
        <row r="1">
          <cell r="B1">
            <v>0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>
            <v>0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>
            <v>0</v>
          </cell>
        </row>
      </sheetData>
      <sheetData sheetId="1907">
        <row r="1">
          <cell r="B1">
            <v>0</v>
          </cell>
        </row>
      </sheetData>
      <sheetData sheetId="1908" refreshError="1"/>
      <sheetData sheetId="1909">
        <row r="1">
          <cell r="B1">
            <v>0</v>
          </cell>
        </row>
      </sheetData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>
        <row r="1">
          <cell r="B1">
            <v>0</v>
          </cell>
        </row>
      </sheetData>
      <sheetData sheetId="2068"/>
      <sheetData sheetId="2069"/>
      <sheetData sheetId="2070"/>
      <sheetData sheetId="2071"/>
      <sheetData sheetId="2072"/>
      <sheetData sheetId="2073"/>
      <sheetData sheetId="2074"/>
      <sheetData sheetId="2075">
        <row r="1">
          <cell r="B1">
            <v>0</v>
          </cell>
        </row>
      </sheetData>
      <sheetData sheetId="2076">
        <row r="1">
          <cell r="B1">
            <v>0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/>
      <sheetData sheetId="2120"/>
      <sheetData sheetId="2121"/>
      <sheetData sheetId="2122" refreshError="1"/>
      <sheetData sheetId="2123" refreshError="1"/>
      <sheetData sheetId="2124"/>
      <sheetData sheetId="2125" refreshError="1"/>
      <sheetData sheetId="2126" refreshError="1"/>
      <sheetData sheetId="2127" refreshError="1"/>
      <sheetData sheetId="2128"/>
      <sheetData sheetId="2129"/>
      <sheetData sheetId="2130">
        <row r="1">
          <cell r="B1">
            <v>0</v>
          </cell>
        </row>
      </sheetData>
      <sheetData sheetId="2131">
        <row r="1">
          <cell r="B1">
            <v>0</v>
          </cell>
        </row>
      </sheetData>
      <sheetData sheetId="2132">
        <row r="1">
          <cell r="B1">
            <v>0</v>
          </cell>
        </row>
      </sheetData>
      <sheetData sheetId="2133"/>
      <sheetData sheetId="2134"/>
      <sheetData sheetId="2135"/>
      <sheetData sheetId="2136"/>
      <sheetData sheetId="2137" refreshError="1"/>
      <sheetData sheetId="2138"/>
      <sheetData sheetId="2139" refreshError="1"/>
      <sheetData sheetId="2140" refreshError="1"/>
      <sheetData sheetId="2141" refreshError="1"/>
      <sheetData sheetId="2142"/>
      <sheetData sheetId="2143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/>
      <sheetData sheetId="2169" refreshError="1"/>
      <sheetData sheetId="2170" refreshError="1"/>
      <sheetData sheetId="2171" refreshError="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 refreshError="1"/>
      <sheetData sheetId="305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С"/>
      <sheetName val="Форма 2.1"/>
      <sheetName val="СМЕТА_проект1"/>
      <sheetName val="1_31"/>
      <sheetName val="К_рын1"/>
      <sheetName val="Сводная_смета1"/>
      <sheetName val="РС_"/>
      <sheetName val="СметаСводная_Колпино1"/>
      <sheetName val="справ_2"/>
      <sheetName val="СметаСводная_снег1"/>
      <sheetName val="свод_31"/>
      <sheetName val="Переменные_и_константы1"/>
      <sheetName val="13_11"/>
      <sheetName val="КП_(2)1"/>
      <sheetName val="СметаСводная_павильон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Смета_терзем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писок_объектов"/>
      <sheetName val="Коэффициенты"/>
      <sheetName val="W28"/>
      <sheetName val="сводная (2)"/>
      <sheetName val="Настройки"/>
      <sheetName val="СВ"/>
      <sheetName val="ПД-2.1"/>
      <sheetName val="сммашбур"/>
      <sheetName val="ОбмОбслЗемОд"/>
      <sheetName val="смручбур"/>
      <sheetName val="эл_химз_3"/>
      <sheetName val="геология_3"/>
      <sheetName val="Смета2_проект__раб_2"/>
      <sheetName val="Зап-3-_СЦБ2"/>
      <sheetName val="свод_22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Смета_12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суб_подряд2"/>
      <sheetName val="ПСБ_-_ОЭ2"/>
      <sheetName val="к_84-к_832"/>
      <sheetName val="См_1_наруж_водопровод2"/>
      <sheetName val="Разработка_проекта2"/>
      <sheetName val="КП_НовоКов2"/>
      <sheetName val="ст_ГТМ1"/>
      <sheetName val="изыскания_21"/>
      <sheetName val="КП_к_ГК1"/>
      <sheetName val="Таблица_21"/>
      <sheetName val="Текущие_цены2"/>
      <sheetName val="отчет_эл_эн__20002"/>
      <sheetName val="СметаСводная_1_оч2"/>
      <sheetName val="6_31"/>
      <sheetName val="6_71"/>
      <sheetName val="6_3_1_3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смета_СИД1"/>
      <sheetName val="ресурсная_вед_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ТЗ_АСУ-1"/>
      <sheetName val="Виды_работ_АСО"/>
      <sheetName val="таблица_руко_1"/>
      <sheetName val="2_Геология"/>
      <sheetName val="таблица_руко_"/>
      <sheetName val="ИД_СМР"/>
      <sheetName val="ФОТ_для_смет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GLOBAL"/>
      <sheetName val="Прочее"/>
      <sheetName val="ЛЧ Р"/>
      <sheetName val="темп"/>
      <sheetName val="Исх1"/>
      <sheetName val="РС"/>
      <sheetName val="Смета 7"/>
      <sheetName val="ЕТС (ф)"/>
      <sheetName val="См_2 Шатурс сети  проект работы"/>
      <sheetName val="телемехан"/>
      <sheetName val="таблица_руко "/>
      <sheetName val="7"/>
      <sheetName val="Локальная смета 6-3-2"/>
      <sheetName val="Settings"/>
      <sheetName val="Смета _4ПР ЭХЗ"/>
      <sheetName val="РабПр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Текущие_цены3"/>
      <sheetName val="отчет_эл_эн__20003"/>
      <sheetName val="к_84-к_833"/>
      <sheetName val="свод_23"/>
      <sheetName val="Зап-3-_СЦБ3"/>
      <sheetName val="Пример_расчета3"/>
      <sheetName val="СметаСводная_Рыб3"/>
      <sheetName val="13_12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ЕТС_(ф)"/>
      <sheetName val="Исх__данные"/>
      <sheetName val="Main_list"/>
      <sheetName val="Промер_глуб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№2Гидромет_"/>
      <sheetName val="№2Геолог_с_п_"/>
      <sheetName val="№3Экологи_(2этап)"/>
      <sheetName val="3_Сл_-структура_затрат"/>
      <sheetName val="Прил_5_СС"/>
      <sheetName val="расчет_вязкости"/>
      <sheetName val="Сравнение_с_Finder_-_ДНС-5"/>
      <sheetName val="_Оборудование__end"/>
      <sheetName val="ПС_110_кВ_(доп)"/>
      <sheetName val="автоматизация_РД"/>
      <sheetName val="Форма 9"/>
      <sheetName val="Форма 10"/>
      <sheetName val="ИНСТРУКЦИЯ"/>
      <sheetName val="Расч(подряд)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Акт выполненных работ 46"/>
      <sheetName val="SMW_Служебная"/>
      <sheetName val="Смета180"/>
      <sheetName val="ДКСС от МПС"/>
      <sheetName val="СметаСводная п54"/>
      <sheetName val="ЖД 3.1"/>
      <sheetName val="УСР"/>
      <sheetName val="Объемы"/>
      <sheetName val="Управление"/>
      <sheetName val="таблица_руко_4"/>
      <sheetName val="Ф"/>
      <sheetName val="Свод2006"/>
      <sheetName val="1 кв"/>
      <sheetName val="Drop-down"/>
      <sheetName val="31.08.2004"/>
      <sheetName val="31_08_2004"/>
      <sheetName val="Накоп.Итог"/>
      <sheetName val="Накоп_Итог2"/>
      <sheetName val="Накоп_Итог"/>
      <sheetName val="Накоп_Итог1"/>
      <sheetName val="Пр2 Р. стоимости"/>
      <sheetName val="Кедровский"/>
      <sheetName val="СС1"/>
      <sheetName val="SENSITIVITY"/>
      <sheetName val="материалы Портовая"/>
      <sheetName val="Поставка"/>
      <sheetName val="Расчет работы"/>
      <sheetName val="PLиюль04"/>
      <sheetName val="PL СКР"/>
      <sheetName val="Таблица"/>
      <sheetName val="ranko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/>
      <sheetData sheetId="1219" refreshError="1"/>
      <sheetData sheetId="1220"/>
      <sheetData sheetId="1221" refreshError="1"/>
      <sheetData sheetId="1222" refreshError="1"/>
      <sheetData sheetId="1223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/>
      <sheetData sheetId="1231"/>
      <sheetData sheetId="1232"/>
      <sheetData sheetId="1233" refreshError="1"/>
      <sheetData sheetId="1234" refreshError="1"/>
      <sheetData sheetId="1235" refreshError="1"/>
      <sheetData sheetId="1236" refreshError="1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 refreshError="1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/>
      <sheetData sheetId="179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COA- Nov  02"/>
      <sheetName val="мсн"/>
      <sheetName val="Разработка проекта"/>
      <sheetName val="Opex personnel (Term facs)"/>
      <sheetName val="Цена"/>
      <sheetName val="Product"/>
      <sheetName val="Пример расчета"/>
      <sheetName val="Additives"/>
      <sheetName val="Ryazan"/>
      <sheetName val="Assumpt"/>
      <sheetName val="КП (2)"/>
      <sheetName val="Капитальные затраты"/>
      <sheetName val="ВКЕ"/>
      <sheetName val="Счет-Фактура"/>
      <sheetName val="Ачинский НПЗ"/>
      <sheetName val="СметаСводная Колпино"/>
      <sheetName val="СПЕЦИФИКАЦИЯ"/>
      <sheetName val="Смета 1"/>
      <sheetName val="исходные данные"/>
      <sheetName val="расчетные таблицы"/>
      <sheetName val="СметаСводная снег"/>
      <sheetName val="СМЕТА проект"/>
      <sheetName val="НЕДЕЛИ"/>
      <sheetName val="2.2 "/>
      <sheetName val="к.84-к.83"/>
      <sheetName val="Journals"/>
      <sheetName val="1"/>
      <sheetName val="93-110"/>
      <sheetName val="Norm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свод"/>
      <sheetName val="Сводная смета"/>
      <sheetName val="list"/>
      <sheetName val="Сметы за сопровождение"/>
      <sheetName val="ц_1991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См 1 наруж.водопровод"/>
      <sheetName val="СметаСводная Рыб"/>
      <sheetName val="ИД"/>
      <sheetName val="См.№7 Эл."/>
      <sheetName val="См.№8 Пож."/>
      <sheetName val="См.№3 ВиК"/>
      <sheetName val="RSOILBAL"/>
      <sheetName val="Lim"/>
      <sheetName val="Control"/>
      <sheetName val="Destination"/>
      <sheetName val="sapactivexlhiddensheet"/>
      <sheetName val="ID"/>
      <sheetName val="ПД"/>
      <sheetName val="информация"/>
      <sheetName val="16"/>
      <sheetName val=""/>
      <sheetName val="MAIN_PARAMETERS"/>
      <sheetName val="свод1"/>
      <sheetName val="РасчетКомандир1"/>
      <sheetName val="РасчетКомандир2"/>
      <sheetName val="ИД СМР"/>
      <sheetName val="ИД ПНР"/>
      <sheetName val="трансформация1"/>
      <sheetName val="Прибыль опл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Main"/>
      <sheetName val="Хар_"/>
      <sheetName val="С1_"/>
      <sheetName val="Сводная смета + КП 4_ПИР АСТУЭ "/>
      <sheetName val="Lucent"/>
      <sheetName val="Справочные данные"/>
      <sheetName val="РП"/>
      <sheetName val="Ханты"/>
      <sheetName val="Тобольск"/>
      <sheetName val="Лист2"/>
      <sheetName val="база"/>
      <sheetName val="техн"/>
      <sheetName val="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П полн"/>
      <sheetName val="Справочно"/>
      <sheetName val="Издержки обращения"/>
      <sheetName val="2.1"/>
      <sheetName val="2.4"/>
      <sheetName val="2.7 доп ГТНГ"/>
      <sheetName val="Исходные данные для расчета"/>
      <sheetName val="ВЛ-10"/>
      <sheetName val="№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  <sheetName val="Форма 9"/>
      <sheetName val="Форма 10"/>
      <sheetName val="ПДР"/>
      <sheetName val="Индексы"/>
      <sheetName val="КП_снег_гост"/>
      <sheetName val="СметаСводная_гост_доп"/>
      <sheetName val="Смета1_Топосъемка_гост_доп"/>
      <sheetName val="СметаСводная_гост"/>
      <sheetName val="Смета1_Топосъемка_гост"/>
      <sheetName val="Смета2_геология_гост"/>
      <sheetName val="См3_эколог_изыск_гост"/>
      <sheetName val="смета4__Дор_работы_гост"/>
      <sheetName val="Смета4а_реестр_счетов"/>
      <sheetName val="смета5_Арх-стр_часть"/>
      <sheetName val="Смета_6_гост_-_Сети"/>
      <sheetName val="См_7Расчет_Трансп_схемы"/>
      <sheetName val="Смета8_регламент"/>
      <sheetName val="Смета9_инвент_гост"/>
      <sheetName val="Смета10_кадастр_съемка_гост"/>
      <sheetName val="Смета11_Юрид_оформл_гост"/>
      <sheetName val="см12_конк_докум_гост"/>
      <sheetName val="См13_ГО_и_ЧС"/>
      <sheetName val="Смета_межев_Шк"/>
      <sheetName val="Форма_9"/>
      <sheetName val="Форма_10"/>
      <sheetName val="Таблица 4 АСУТП"/>
      <sheetName val="исх-данные"/>
      <sheetName val="смета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5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6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7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8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гост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Спец И"/>
      <sheetName val="Спец_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  <sheetName val="ЭХЗ"/>
      <sheetName val="1155"/>
      <sheetName val="93-110"/>
      <sheetName val="Данные для расчёта сметы"/>
      <sheetName val="Лист опроса"/>
      <sheetName val=""/>
      <sheetName val="Трудовой процесс. Норматив"/>
      <sheetName val="Финплан"/>
      <sheetName val="См3(подходы)"/>
      <sheetName val="См2(мост)"/>
      <sheetName val="КУ1"/>
      <sheetName val="СметаСводная гост"/>
      <sheetName val="Коэффициенты"/>
      <sheetName val="Variant 1"/>
      <sheetName val="Виды работ"/>
      <sheetName val="manual"/>
      <sheetName val="лист общих данных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Спецификация"/>
      <sheetName val="К.С.М.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Лист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  <sheetName val="мс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Текущие показатели"/>
      <sheetName val="№5_СУБ_Инж_защ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Общ"/>
      <sheetName val="к.рын"/>
      <sheetName val="Акт выбора"/>
      <sheetName val="Коэффициенты"/>
      <sheetName val="база"/>
      <sheetName val="СметаСводная гост"/>
      <sheetName val="Лист опроса"/>
      <sheetName val="XLR_NoRangeSheet"/>
      <sheetName val="К.С.М."/>
      <sheetName val="Ф"/>
      <sheetName val="ИД_СМР1"/>
      <sheetName val="ИД_ПНР1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исх_данные"/>
      <sheetName val="Нормы к моделям"/>
      <sheetName val="Хаттон_90_90_Femco"/>
      <sheetName val="Выборка_Заказчик1"/>
      <sheetName val="Хаттон_90_90_Femco1"/>
      <sheetName val="СметаСводная Рыб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/>
      <sheetData sheetId="167"/>
      <sheetData sheetId="168" refreshError="1"/>
      <sheetData sheetId="16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ПЭО"/>
      <sheetName val="Свод объем"/>
      <sheetName val="8"/>
      <sheetName val="Титул"/>
      <sheetName val="OtSobstOil_short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Свод_объем"/>
      <sheetName val="data"/>
      <sheetName val="СметаСводная павильон"/>
      <sheetName val="Коэф"/>
      <sheetName val="К.С.М."/>
      <sheetName val="Ф"/>
      <sheetName val="геол_доп_бурение"/>
      <sheetName val="ekdeb90"/>
      <sheetName val="Base"/>
      <sheetName val="Коэфф1_4"/>
      <sheetName val="Прайс_лист2"/>
      <sheetName val="в_работу2"/>
      <sheetName val="Нижний_ур_2"/>
      <sheetName val="Нижний_NEW2"/>
      <sheetName val="13_12"/>
      <sheetName val="СМЕТА_проект2"/>
      <sheetName val="Все_ОС2"/>
      <sheetName val="к_84-к_832"/>
      <sheetName val="HP_и_оргтехника2"/>
      <sheetName val="Данные_для_расчёта_сметы2"/>
      <sheetName val="Пример_расчета2"/>
      <sheetName val="COS&amp;_SG&amp;A_Classification2"/>
      <sheetName val="Лист_опроса2"/>
      <sheetName val="свод_22"/>
      <sheetName val="КП_(2)2"/>
      <sheetName val="ПДР_ООО_&quot;Юкос_ФБЦ&quot;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2"/>
      <sheetName val="Амур_ДОН2"/>
      <sheetName val="кп_ГК2"/>
      <sheetName val="исходные_данные2"/>
      <sheetName val="расчетные_таблицы2"/>
      <sheetName val="свод_32"/>
      <sheetName val="Капитальные_затраты2"/>
      <sheetName val="Б_Сатка1"/>
      <sheetName val="Зап-3-_СЦБ2"/>
      <sheetName val="Огл__Графиков1"/>
      <sheetName val="Текущие_цены1"/>
      <sheetName val="УП__20041"/>
      <sheetName val="Дополнительные_параметры1"/>
      <sheetName val="Opex_personnel_(Term_facs)1"/>
      <sheetName val="№5_СУБ_Инж_защ1"/>
      <sheetName val="СметаСводная_Рыб1"/>
      <sheetName val="2_2_1"/>
      <sheetName val="Свод_объем1"/>
      <sheetName val="СметаСводная_павильон"/>
      <sheetName val="Коэфф1_5"/>
      <sheetName val="Прайс_лист3"/>
      <sheetName val="в_работу3"/>
      <sheetName val="Нижний_ур_3"/>
      <sheetName val="Нижний_NEW3"/>
      <sheetName val="13_13"/>
      <sheetName val="СМЕТА_проект3"/>
      <sheetName val="Все_ОС3"/>
      <sheetName val="к_84-к_833"/>
      <sheetName val="HP_и_оргтехника3"/>
      <sheetName val="Данные_для_расчёта_сметы3"/>
      <sheetName val="Пример_расчета3"/>
      <sheetName val="COS&amp;_SG&amp;A_Classification3"/>
      <sheetName val="Лист_опроса3"/>
      <sheetName val="свод_23"/>
      <sheetName val="КП_(2)3"/>
      <sheetName val="ПДР_ООО_&quot;Юкос_ФБЦ&quot;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Прибыль_опл3"/>
      <sheetName val="Амур_ДОН3"/>
      <sheetName val="кп_ГК3"/>
      <sheetName val="исходные_данные3"/>
      <sheetName val="расчетные_таблицы3"/>
      <sheetName val="свод_33"/>
      <sheetName val="Капитальные_затраты3"/>
      <sheetName val="Б_Сатка2"/>
      <sheetName val="Зап-3-_СЦБ3"/>
      <sheetName val="Огл__Графиков2"/>
      <sheetName val="Текущие_цены2"/>
      <sheetName val="УП__20042"/>
      <sheetName val="Дополнительные_параметры2"/>
      <sheetName val="Opex_personnel_(Term_facs)2"/>
      <sheetName val="№5_СУБ_Инж_защ2"/>
      <sheetName val="СметаСводная_Рыб2"/>
      <sheetName val="2_2_2"/>
      <sheetName val="геол_доп_бурение1"/>
      <sheetName val="Свод_объем2"/>
      <sheetName val="СметаСводная_павильон1"/>
      <sheetName val="Коэфф1_6"/>
      <sheetName val="Прайс_лист4"/>
      <sheetName val="в_работу4"/>
      <sheetName val="Нижний_ур_4"/>
      <sheetName val="Нижний_NEW4"/>
      <sheetName val="13_14"/>
      <sheetName val="СМЕТА_проект4"/>
      <sheetName val="Все_ОС4"/>
      <sheetName val="к_84-к_834"/>
      <sheetName val="HP_и_оргтехника4"/>
      <sheetName val="Данные_для_расчёта_сметы4"/>
      <sheetName val="Пример_расчета4"/>
      <sheetName val="COS&amp;_SG&amp;A_Classification4"/>
      <sheetName val="Лист_опроса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3">
          <cell r="E23">
            <v>30</v>
          </cell>
        </row>
      </sheetData>
      <sheetData sheetId="177">
        <row r="23">
          <cell r="E23">
            <v>30</v>
          </cell>
        </row>
      </sheetData>
      <sheetData sheetId="178">
        <row r="23">
          <cell r="E23">
            <v>30</v>
          </cell>
        </row>
      </sheetData>
      <sheetData sheetId="179">
        <row r="23">
          <cell r="E23">
            <v>30</v>
          </cell>
        </row>
      </sheetData>
      <sheetData sheetId="180">
        <row r="23">
          <cell r="E23">
            <v>30</v>
          </cell>
        </row>
      </sheetData>
      <sheetData sheetId="181">
        <row r="23">
          <cell r="E23">
            <v>30</v>
          </cell>
        </row>
      </sheetData>
      <sheetData sheetId="182">
        <row r="23">
          <cell r="E23">
            <v>30</v>
          </cell>
        </row>
      </sheetData>
      <sheetData sheetId="183">
        <row r="23">
          <cell r="E23">
            <v>30</v>
          </cell>
        </row>
      </sheetData>
      <sheetData sheetId="184">
        <row r="23">
          <cell r="E23">
            <v>30</v>
          </cell>
        </row>
      </sheetData>
      <sheetData sheetId="185">
        <row r="23">
          <cell r="E23">
            <v>30</v>
          </cell>
        </row>
      </sheetData>
      <sheetData sheetId="186">
        <row r="23">
          <cell r="E23">
            <v>30</v>
          </cell>
        </row>
      </sheetData>
      <sheetData sheetId="187">
        <row r="23">
          <cell r="E23">
            <v>30</v>
          </cell>
        </row>
      </sheetData>
      <sheetData sheetId="188">
        <row r="23">
          <cell r="E23">
            <v>30</v>
          </cell>
        </row>
      </sheetData>
      <sheetData sheetId="189">
        <row r="23">
          <cell r="E23">
            <v>30</v>
          </cell>
        </row>
      </sheetData>
      <sheetData sheetId="190">
        <row r="23">
          <cell r="E23">
            <v>30</v>
          </cell>
        </row>
      </sheetData>
      <sheetData sheetId="191">
        <row r="23">
          <cell r="E23">
            <v>30</v>
          </cell>
        </row>
      </sheetData>
      <sheetData sheetId="192">
        <row r="23">
          <cell r="E23">
            <v>30</v>
          </cell>
        </row>
      </sheetData>
      <sheetData sheetId="193">
        <row r="23">
          <cell r="E23">
            <v>30</v>
          </cell>
        </row>
      </sheetData>
      <sheetData sheetId="194">
        <row r="23">
          <cell r="E23">
            <v>30</v>
          </cell>
        </row>
      </sheetData>
      <sheetData sheetId="195">
        <row r="23">
          <cell r="E23">
            <v>30</v>
          </cell>
        </row>
      </sheetData>
      <sheetData sheetId="196">
        <row r="23">
          <cell r="E23">
            <v>30</v>
          </cell>
        </row>
      </sheetData>
      <sheetData sheetId="197">
        <row r="23">
          <cell r="E23">
            <v>30</v>
          </cell>
        </row>
      </sheetData>
      <sheetData sheetId="198">
        <row r="23">
          <cell r="E23">
            <v>30</v>
          </cell>
        </row>
      </sheetData>
      <sheetData sheetId="199">
        <row r="23">
          <cell r="E23">
            <v>30</v>
          </cell>
        </row>
      </sheetData>
      <sheetData sheetId="200">
        <row r="23">
          <cell r="E23">
            <v>30</v>
          </cell>
        </row>
      </sheetData>
      <sheetData sheetId="201">
        <row r="23">
          <cell r="E23">
            <v>30</v>
          </cell>
        </row>
      </sheetData>
      <sheetData sheetId="202">
        <row r="23">
          <cell r="E23">
            <v>30</v>
          </cell>
        </row>
      </sheetData>
      <sheetData sheetId="203">
        <row r="23">
          <cell r="E23">
            <v>30</v>
          </cell>
        </row>
      </sheetData>
      <sheetData sheetId="204">
        <row r="23">
          <cell r="E23">
            <v>30</v>
          </cell>
        </row>
      </sheetData>
      <sheetData sheetId="205">
        <row r="23">
          <cell r="E23">
            <v>30</v>
          </cell>
        </row>
      </sheetData>
      <sheetData sheetId="206">
        <row r="23">
          <cell r="E23">
            <v>30</v>
          </cell>
        </row>
      </sheetData>
      <sheetData sheetId="207">
        <row r="23">
          <cell r="E23">
            <v>30</v>
          </cell>
        </row>
      </sheetData>
      <sheetData sheetId="208">
        <row r="23">
          <cell r="E23">
            <v>30</v>
          </cell>
        </row>
      </sheetData>
      <sheetData sheetId="209">
        <row r="23">
          <cell r="E23">
            <v>30</v>
          </cell>
        </row>
      </sheetData>
      <sheetData sheetId="210">
        <row r="23">
          <cell r="E23">
            <v>30</v>
          </cell>
        </row>
      </sheetData>
      <sheetData sheetId="211">
        <row r="23">
          <cell r="E23">
            <v>30</v>
          </cell>
        </row>
      </sheetData>
      <sheetData sheetId="212">
        <row r="23">
          <cell r="E23">
            <v>30</v>
          </cell>
        </row>
      </sheetData>
      <sheetData sheetId="213">
        <row r="23">
          <cell r="E23">
            <v>30</v>
          </cell>
        </row>
      </sheetData>
      <sheetData sheetId="214">
        <row r="23">
          <cell r="E23">
            <v>30</v>
          </cell>
        </row>
      </sheetData>
      <sheetData sheetId="215">
        <row r="23">
          <cell r="E23">
            <v>30</v>
          </cell>
        </row>
      </sheetData>
      <sheetData sheetId="216">
        <row r="23">
          <cell r="E23">
            <v>30</v>
          </cell>
        </row>
      </sheetData>
      <sheetData sheetId="217">
        <row r="23">
          <cell r="E23">
            <v>30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3">
          <cell r="E23">
            <v>30</v>
          </cell>
        </row>
      </sheetData>
      <sheetData sheetId="226" refreshError="1"/>
      <sheetData sheetId="227" refreshError="1"/>
      <sheetData sheetId="228" refreshError="1"/>
      <sheetData sheetId="229">
        <row r="23">
          <cell r="E23">
            <v>30</v>
          </cell>
        </row>
      </sheetData>
      <sheetData sheetId="230" refreshError="1"/>
      <sheetData sheetId="231" refreshError="1"/>
      <sheetData sheetId="232">
        <row r="23">
          <cell r="E23">
            <v>30</v>
          </cell>
        </row>
      </sheetData>
      <sheetData sheetId="233">
        <row r="23">
          <cell r="E23">
            <v>30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23">
          <cell r="E23">
            <v>30</v>
          </cell>
        </row>
      </sheetData>
      <sheetData sheetId="280"/>
      <sheetData sheetId="281">
        <row r="23">
          <cell r="E23">
            <v>30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23">
          <cell r="E23">
            <v>30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  <sheetName val="Поставка"/>
      <sheetName val="Расчет работы"/>
      <sheetName val="Титульный лист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  <sheetName val="СметаСводная гост"/>
      <sheetName val="Задание_В"/>
      <sheetName val="Лист_опроса"/>
      <sheetName val="Исх_Тракт"/>
      <sheetName val="См_об_Тракт"/>
      <sheetName val="Ст_ком_Тракт"/>
      <sheetName val="Исх_АПК"/>
      <sheetName val="СметаСводная_гос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6">
          <cell r="B6">
            <v>19.2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  <sheetName val="лист1"/>
      <sheetName val="обновл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Приложение 2"/>
      <sheetName val="Свод2006"/>
      <sheetName val="1 кв"/>
      <sheetName val="См3(подходы)"/>
      <sheetName val="Имя"/>
      <sheetName val="41"/>
      <sheetName val=" Свод"/>
      <sheetName val="Договорная цена"/>
      <sheetName val="сводный"/>
      <sheetName val="ГАЗ_камаз"/>
      <sheetName val="аванс по ОС"/>
      <sheetName val="Авансы выданные"/>
      <sheetName val="Кред"/>
      <sheetName val="ДЗ"/>
      <sheetName val="Кред. задолж."/>
      <sheetName val="Прочие"/>
      <sheetName val="№2Гидромет."/>
      <sheetName val="№2Геолог"/>
      <sheetName val="№2Геолог с.п."/>
      <sheetName val="№3Экологи (2этап)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const"/>
      <sheetName val="Прил.5 СС"/>
      <sheetName val="ПС_x0000__x0000__x0000__x0000__x0000__x0000_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Пра"/>
      <sheetName val="ПД-2.1"/>
      <sheetName val="Акт-Смета_30"/>
      <sheetName val="ПС"/>
      <sheetName val="сводная (2)"/>
      <sheetName val="GLOBAL"/>
      <sheetName val="Прочее"/>
      <sheetName val="Форма 2.1"/>
      <sheetName val="1_401_2"/>
      <sheetName val="ИНСТРУКЦИЯ"/>
      <sheetName val="темп"/>
      <sheetName val="ЛЧ Р"/>
      <sheetName val="W28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СМЕТА_проект1"/>
      <sheetName val="таблица_руководству1"/>
      <sheetName val="Суточная_добыча_за_неделю1"/>
      <sheetName val="Прибыль_опл1"/>
      <sheetName val="СметаСводная_Колпино1"/>
      <sheetName val="1_31"/>
      <sheetName val="К_рын1"/>
      <sheetName val="Сводная_смета1"/>
      <sheetName val="справ_2"/>
      <sheetName val="ПДР_ООО_&quot;Юкос_ФБЦ&quot;1"/>
      <sheetName val="3_11"/>
      <sheetName val="Коммерческие_расходы1"/>
      <sheetName val="исходные_данные1"/>
      <sheetName val="расчетные_таблицы1"/>
      <sheetName val="HP_и_оргтехника1"/>
      <sheetName val="СметаСводная_павильон1"/>
      <sheetName val="Перечень_ИУ1"/>
      <sheetName val="Хаттон_90_90_Femco1"/>
      <sheetName val="Таблица_4_АСУТП1"/>
      <sheetName val="Смета_5_2__Кусты25,29,31,651"/>
      <sheetName val="свод_общ1"/>
      <sheetName val="свод_31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КП_к_снег_Рыбинская1"/>
      <sheetName val="Табл_51"/>
      <sheetName val="Табл_21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РС_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автоматизация_РД"/>
      <sheetName val="Восстановл_Лис礊め"/>
      <sheetName val="см 5 ОДД "/>
      <sheetName val="См_2 Шатурс сети  проект работы"/>
      <sheetName val="ЕТС (ф)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Коэффициенты"/>
      <sheetName val="Смета 2 эл.монтаж"/>
      <sheetName val="Смета 1 общестроит"/>
      <sheetName val="Ref"/>
      <sheetName val="лч_и_кам"/>
      <sheetName val="Исх. данные"/>
      <sheetName val="Исх1"/>
      <sheetName val="Промер глуб"/>
      <sheetName val="Гр-СУ-КУ-ТД"/>
      <sheetName val="ЭЦ_П"/>
      <sheetName val="САУТ_П"/>
      <sheetName val="Вст25смП"/>
      <sheetName val="ДЦ_П"/>
      <sheetName val="68-96_Р"/>
      <sheetName val="АПК_П"/>
      <sheetName val="АБ_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>
        <row r="1">
          <cell r="B1">
            <v>0</v>
          </cell>
        </row>
      </sheetData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 refreshError="1"/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 refreshError="1"/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 refreshError="1"/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/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/>
      <sheetData sheetId="986" refreshError="1"/>
      <sheetData sheetId="987" refreshError="1"/>
      <sheetData sheetId="988" refreshError="1"/>
      <sheetData sheetId="989" refreshError="1"/>
      <sheetData sheetId="990">
        <row r="1">
          <cell r="B1">
            <v>0</v>
          </cell>
        </row>
      </sheetData>
      <sheetData sheetId="991" refreshError="1"/>
      <sheetData sheetId="992" refreshError="1"/>
      <sheetData sheetId="993" refreshError="1"/>
      <sheetData sheetId="994" refreshError="1"/>
      <sheetData sheetId="995"/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>
        <row r="1">
          <cell r="B1">
            <v>0</v>
          </cell>
        </row>
      </sheetData>
      <sheetData sheetId="1147"/>
      <sheetData sheetId="1148"/>
      <sheetData sheetId="1149" refreshError="1"/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 refreshError="1"/>
      <sheetData sheetId="1207" refreshError="1"/>
      <sheetData sheetId="1208" refreshError="1"/>
      <sheetData sheetId="1209" refreshError="1"/>
      <sheetData sheetId="1210">
        <row r="1">
          <cell r="B1">
            <v>0</v>
          </cell>
        </row>
      </sheetData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  <sheetName val="топография"/>
      <sheetName val="Вспомогательный"/>
      <sheetName val="Сводная_на_тендер"/>
      <sheetName val="Дорожные_работы"/>
      <sheetName val="ГО_и_Ч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  <sheetName val="Лист опроса"/>
      <sheetName val="Сводный"/>
      <sheetName val="исх-данные"/>
      <sheetName val="для расчёта"/>
      <sheetName val="Февраль"/>
      <sheetName val="форма 9"/>
      <sheetName val="форма 10"/>
      <sheetName val="Вспомогательный"/>
      <sheetName val="топография"/>
      <sheetName val="СмРучБур"/>
      <sheetName val="XLR_NoRangeSheet"/>
      <sheetName val="Промер глуб"/>
      <sheetName val="свод 2"/>
      <sheetName val="КП_Мак"/>
      <sheetName val="смета1_Топогр_Коломяги"/>
      <sheetName val="Смета2_геология_Коломяги"/>
      <sheetName val="смета3_инвен_Коломяги"/>
      <sheetName val="смета4_Межевание_Коломяги"/>
      <sheetName val="Смета5_транс_пот_Коломяги"/>
      <sheetName val="смета_6_база,_ГОЧС_Коломяги"/>
      <sheetName val="Смета_7_инж_комм,_НО_Коломяги"/>
      <sheetName val="Смета_8_экол_изыск_Коломяги"/>
      <sheetName val="Смета_9_регламент_Коломяги"/>
      <sheetName val="смета10_конк_докум_Коломяги"/>
      <sheetName val="смета_11"/>
      <sheetName val="Лист_опроса"/>
      <sheetName val="сметы база"/>
      <sheetName val="свод 3"/>
      <sheetName val="график"/>
      <sheetName val="списки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СметаСводная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  <sheetName val="таблица_руко_x0019__x0015_ _x0003__x000c__x0011__x0011_"/>
      <sheetName val="Переменные_и_константы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Смета_терзем"/>
      <sheetName val="Кал_план_Жукова_даты_-_не_надо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СС_замеч_с_ответами1"/>
      <sheetName val="УП__2004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в_работу1"/>
      <sheetName val="20_Кредиты_краткосрочные1"/>
      <sheetName val="Баланс_(Ф1)"/>
      <sheetName val="Общая_часть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Перечень_Заказчиков1"/>
      <sheetName val="Opex_personnel_(Term_facs)1"/>
      <sheetName val="Капитальные_затраты1"/>
      <sheetName val="Коэф_КВ"/>
      <sheetName val="кп_(3)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Таблица_5"/>
      <sheetName val="Таблица_3"/>
      <sheetName val="Объемы_работ_по_ПВ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1_401_2"/>
      <sheetName val="Source_lists"/>
      <sheetName val="PO_Data"/>
      <sheetName val="Полигон_-_ИЭИ_"/>
      <sheetName val="ПС"/>
      <sheetName val="выборка "/>
      <sheetName val="выборка раб"/>
      <sheetName val="эл_химз_3"/>
      <sheetName val="геология_3"/>
      <sheetName val="См_1_наруж_водопровод2"/>
      <sheetName val="свод_22"/>
      <sheetName val="Разработка_проекта2"/>
      <sheetName val="КП_НовоКов2"/>
      <sheetName val="Коэфф1_2"/>
      <sheetName val="Прайс_лист2"/>
      <sheetName val="Данные_для_расчёта_сметы2"/>
      <sheetName val="СметаСводная_1_оч2"/>
      <sheetName val="Пример_расчета2"/>
      <sheetName val="свод_(2)1"/>
      <sheetName val="Калплан_ОИ2_Макм_крестики1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СметаСводная_Рыб2"/>
      <sheetName val="отчет_эл_эн__20002"/>
      <sheetName val="6_31"/>
      <sheetName val="6_71"/>
      <sheetName val="6_3_1_31"/>
      <sheetName val="Смета2_проект__раб_2"/>
      <sheetName val="Смета_12"/>
      <sheetName val="Production_and_Spend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лч_и_кам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сключ_ЭХЗ"/>
      <sheetName val="КБК_ДПК"/>
      <sheetName val="См_2_Шатурс_сети__проект_работы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Вспом."/>
      <sheetName val="УКП"/>
      <sheetName val="БД"/>
      <sheetName val="Норм"/>
      <sheetName val="Лист4"/>
      <sheetName val="Общий"/>
      <sheetName val="ТабР"/>
      <sheetName val="8"/>
      <sheetName val="исх-данные"/>
      <sheetName val="2 Геология"/>
      <sheetName val="ФОТ для смет"/>
      <sheetName val="ЛС_РЕС"/>
      <sheetName val="Сводный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Д ПНР"/>
      <sheetName val="41"/>
      <sheetName val=" Свод"/>
      <sheetName val="Договорная цена"/>
      <sheetName val="Технический лист"/>
      <sheetName val="Main list"/>
      <sheetName val="анализ 2003_2004исполнение МТО"/>
      <sheetName val="ГАЗ_камаз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СВ"/>
      <sheetName val="2.1"/>
      <sheetName val="ИНСТРУКЦИЯ"/>
      <sheetName val="ЕТС (ф)"/>
      <sheetName val="РабПр"/>
      <sheetName val="Восстановл_Лис礊め_x0005_"/>
      <sheetName val="см 5 ОДД 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Коэффициенты"/>
      <sheetName val="Исх1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Исх. данные"/>
      <sheetName val="ЕТС_(ф)"/>
      <sheetName val="Промер глуб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СС1"/>
      <sheetName val="Свод2006"/>
      <sheetName val="1 кв"/>
      <sheetName val="SENSITIVITY"/>
      <sheetName val="сммашбур"/>
      <sheetName val="ОбмОбслЗемОд"/>
      <sheetName val="материалы Портовая"/>
      <sheetName val="Форма 9"/>
      <sheetName val="Форма 10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Расчет №1.1"/>
      <sheetName val="Расчет №2.1"/>
      <sheetName val="ОП쌅"/>
      <sheetName val="ОП쌉"/>
      <sheetName val="АРХ гл.1"/>
      <sheetName val="Объем_работ"/>
      <sheetName val="Виды_работ_АСО"/>
      <sheetName val="таблица_руко "/>
      <sheetName val="ИД_СМР"/>
      <sheetName val="таблица_руко_"/>
      <sheetName val="таблица_руко_1"/>
      <sheetName val="сводная_(2)"/>
      <sheetName val="автоматизация_РД"/>
      <sheetName val="Смета_7"/>
      <sheetName val="выборка_"/>
      <sheetName val="Объем_работ1"/>
      <sheetName val="Виды_работ_АСО1"/>
      <sheetName val="таблица_руко_2"/>
      <sheetName val="ИД_СМР1"/>
      <sheetName val="сводная_(2)1"/>
      <sheetName val="автоматизация_РД1"/>
      <sheetName val="Смета_71"/>
      <sheetName val="выборка_1"/>
      <sheetName val="эл_химз_5"/>
      <sheetName val="геология_5"/>
      <sheetName val="Коэфф1_4"/>
      <sheetName val="Прайс_лист4"/>
      <sheetName val="Данные_для_расчёта_сметы4"/>
      <sheetName val="См_1_наруж_водопровод4"/>
      <sheetName val="свод_24"/>
      <sheetName val="Разработка_проекта4"/>
      <sheetName val="КП_НовоКов4"/>
      <sheetName val="СметаСводная_1_оч4"/>
      <sheetName val="Переменные_и_константы3"/>
      <sheetName val="СМЕТА_проект3"/>
      <sheetName val="Пример_расчета4"/>
      <sheetName val="свод_(2)3"/>
      <sheetName val="Калплан_ОИ2_Макм_крестики3"/>
      <sheetName val="к_84-к_834"/>
      <sheetName val="6_145"/>
      <sheetName val="6_3_15"/>
      <sheetName val="6_205"/>
      <sheetName val="6_4_15"/>
      <sheetName val="6_11_1__сторонние5"/>
      <sheetName val="8_14_КР_(списание)ОПСТИКР5"/>
      <sheetName val="6_14_КР4"/>
      <sheetName val="Текущие_цены4"/>
      <sheetName val="Зап-3-_СЦБ4"/>
      <sheetName val="СметаСводная_Рыб4"/>
      <sheetName val="отчет_эл_эн__20004"/>
      <sheetName val="13_13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Production_and_Spend3"/>
      <sheetName val="1_33"/>
      <sheetName val="К_рын3"/>
      <sheetName val="Сводная_смета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Смета_терзем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СС_замеч_с_ответами3"/>
      <sheetName val="УП__2004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в_работу3"/>
      <sheetName val="20_Кредиты_краткосрочные3"/>
      <sheetName val="Полигон_-_ИЭИ_2"/>
      <sheetName val="Кал_план_Жукова_даты_-_не_надо2"/>
      <sheetName val="Баланс_(Ф1)2"/>
      <sheetName val="Общая_часть2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Перечень_Заказчиков3"/>
      <sheetName val="Opex_personnel_(Term_facs)3"/>
      <sheetName val="Капитальные_затраты3"/>
      <sheetName val="Коэф_КВ2"/>
      <sheetName val="кп_(3)2"/>
      <sheetName val="6_11_новый3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Таблица_52"/>
      <sheetName val="Таблица_32"/>
      <sheetName val="3труба_(П)2"/>
      <sheetName val="Объемы_работ_по_ПВ2"/>
      <sheetName val="лч_и_кам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1_401_22"/>
      <sheetName val="Source_lists2"/>
      <sheetName val="PO_Data2"/>
      <sheetName val="См_3_АСУ2"/>
      <sheetName val="7"/>
      <sheetName val="Локальная смета 6-3-2"/>
      <sheetName val="Расч(подряд)"/>
      <sheetName val="Вспом_"/>
      <sheetName val="2_Геология"/>
      <sheetName val="ФОТ_для_смет"/>
      <sheetName val="Исх__данные"/>
      <sheetName val="Main_list"/>
      <sheetName val="ПД-2_2"/>
      <sheetName val="1_14"/>
      <sheetName val="1_7"/>
      <sheetName val="Промер_глуб"/>
      <sheetName val="Смета180"/>
      <sheetName val="ДКСС от МПС"/>
      <sheetName val="СметаСводная п54"/>
      <sheetName val="СметаСво죿鱛䰀鱞䌀펁ԯ_x0000_缀"/>
      <sheetName val="Смета 3 Гидроло_x0010_"/>
      <sheetName val="PLиюль04"/>
      <sheetName val="PL СКР"/>
      <sheetName val="Таблица"/>
      <sheetName val="rankout"/>
      <sheetName val="РАСПРЕД_ПО_ПРОЦЕСС"/>
      <sheetName val="Исх_"/>
      <sheetName val="ИД_ПНР"/>
      <sheetName val="см_5_ОДД_"/>
      <sheetName val="аванс_по_ОС"/>
      <sheetName val="Авансы_выданные"/>
      <sheetName val="Кред__задолж_"/>
      <sheetName val="2_Геология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Акт_выполненных_работ_46"/>
      <sheetName val="СВ_2"/>
      <sheetName val="1_2_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Технический_лист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>
        <row r="1">
          <cell r="B1">
            <v>0</v>
          </cell>
        </row>
      </sheetData>
      <sheetData sheetId="781">
        <row r="1">
          <cell r="B1">
            <v>0</v>
          </cell>
        </row>
      </sheetData>
      <sheetData sheetId="782">
        <row r="1">
          <cell r="B1">
            <v>0</v>
          </cell>
        </row>
      </sheetData>
      <sheetData sheetId="783">
        <row r="1">
          <cell r="B1">
            <v>0</v>
          </cell>
        </row>
      </sheetData>
      <sheetData sheetId="784">
        <row r="1">
          <cell r="B1">
            <v>0</v>
          </cell>
        </row>
      </sheetData>
      <sheetData sheetId="785">
        <row r="1">
          <cell r="B1">
            <v>0</v>
          </cell>
        </row>
      </sheetData>
      <sheetData sheetId="786">
        <row r="1">
          <cell r="B1">
            <v>0</v>
          </cell>
        </row>
      </sheetData>
      <sheetData sheetId="787">
        <row r="1">
          <cell r="B1">
            <v>0</v>
          </cell>
        </row>
      </sheetData>
      <sheetData sheetId="788">
        <row r="1">
          <cell r="B1">
            <v>0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>
        <row r="1">
          <cell r="B1">
            <v>0</v>
          </cell>
        </row>
      </sheetData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 refreshError="1"/>
      <sheetData sheetId="828" refreshError="1"/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/>
      <sheetData sheetId="854"/>
      <sheetData sheetId="855" refreshError="1"/>
      <sheetData sheetId="856" refreshError="1"/>
      <sheetData sheetId="857" refreshError="1"/>
      <sheetData sheetId="858"/>
      <sheetData sheetId="859" refreshError="1"/>
      <sheetData sheetId="860" refreshError="1"/>
      <sheetData sheetId="861"/>
      <sheetData sheetId="862"/>
      <sheetData sheetId="863"/>
      <sheetData sheetId="864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/>
      <sheetData sheetId="927" refreshError="1"/>
      <sheetData sheetId="928" refreshError="1"/>
      <sheetData sheetId="929" refreshError="1"/>
      <sheetData sheetId="930"/>
      <sheetData sheetId="931" refreshError="1"/>
      <sheetData sheetId="932" refreshError="1"/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>
        <row r="1">
          <cell r="B1">
            <v>0</v>
          </cell>
        </row>
      </sheetData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 refreshError="1"/>
      <sheetData sheetId="1318">
        <row r="1">
          <cell r="B1">
            <v>0</v>
          </cell>
        </row>
      </sheetData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/>
      <sheetData sheetId="1369"/>
      <sheetData sheetId="1370" refreshError="1"/>
      <sheetData sheetId="1371"/>
      <sheetData sheetId="1372"/>
      <sheetData sheetId="1373"/>
      <sheetData sheetId="1374"/>
      <sheetData sheetId="1375"/>
      <sheetData sheetId="1376"/>
      <sheetData sheetId="1377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 refreshError="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>
        <row r="1">
          <cell r="B1">
            <v>0</v>
          </cell>
        </row>
      </sheetData>
      <sheetData sheetId="1411"/>
      <sheetData sheetId="1412"/>
      <sheetData sheetId="1413"/>
      <sheetData sheetId="1414"/>
      <sheetData sheetId="1415">
        <row r="1">
          <cell r="B1">
            <v>0</v>
          </cell>
        </row>
      </sheetData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/>
      <sheetData sheetId="1444"/>
      <sheetData sheetId="1445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/>
      <sheetData sheetId="1551">
        <row r="1">
          <cell r="B1">
            <v>0</v>
          </cell>
        </row>
      </sheetData>
      <sheetData sheetId="1552"/>
      <sheetData sheetId="1553"/>
      <sheetData sheetId="1554">
        <row r="1">
          <cell r="B1">
            <v>0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1">
          <cell r="B1">
            <v>0</v>
          </cell>
        </row>
      </sheetData>
      <sheetData sheetId="1567"/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/>
      <sheetData sheetId="1571">
        <row r="1">
          <cell r="B1">
            <v>0</v>
          </cell>
        </row>
      </sheetData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>
        <row r="1">
          <cell r="B1">
            <v>0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/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/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  <sheetName val="ЛЧ"/>
      <sheetName val="Общ"/>
      <sheetName val="Appendix 1"/>
      <sheetName val="Расчет_ССР"/>
      <sheetName val="Параметры"/>
      <sheetName val="sps6020"/>
      <sheetName val="Пром1"/>
      <sheetName val="ПС 110 кВ (доп)"/>
      <sheetName val="свод 2"/>
      <sheetName val="топография"/>
      <sheetName val="Замечания+ответы 18.04.18"/>
      <sheetName val="ЛЧ_Р1"/>
      <sheetName val="Appendix_1"/>
      <sheetName val="ПС_110_кВ_(доп)"/>
      <sheetName val="мобдемоб"/>
      <sheetName val="С_Справ"/>
      <sheetName val="выборка "/>
      <sheetName val="ЛЧ_Р2"/>
      <sheetName val="Appendix_11"/>
      <sheetName val="ПС_110_кВ_(доп)1"/>
      <sheetName val="свод_2"/>
      <sheetName val="Замечания+ответы_18_04_18"/>
      <sheetName val="исключ эхз"/>
      <sheetName val="Материалы"/>
      <sheetName val="рс"/>
      <sheetName val="Лист7"/>
      <sheetName val="Лист1"/>
      <sheetName val="Условия прокладки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выборка заказчик"/>
      <sheetName val="УрРасч"/>
      <sheetName val="АКРасч"/>
      <sheetName val="Проводки'02"/>
      <sheetName val="XLR_NoRangeSheet"/>
      <sheetName val="Таблица 4 АСУТП"/>
      <sheetName val="04b"/>
      <sheetName val="Seism_k"/>
      <sheetName val="расчет фас частей"/>
      <sheetName val="indicative ref margin"/>
      <sheetName val="ConsumptionPerUnit"/>
      <sheetName val="AOP Summary-2"/>
      <sheetName val="доп после 2 мая"/>
      <sheetName val="зак"/>
      <sheetName val="переч счф от Емельянова"/>
      <sheetName val="Представители"/>
      <sheetName val="F.D."/>
      <sheetName val="rsoilbal"/>
      <sheetName val="выборка на22 июня"/>
      <sheetName val="Константы"/>
      <sheetName val="Справочники"/>
      <sheetName val="Дополнительные параметры"/>
      <sheetName val="Табл38-7"/>
      <sheetName val="Титул"/>
      <sheetName val="заказчик"/>
      <sheetName val="Объекты"/>
      <sheetName val="куст 12 рн-и"/>
      <sheetName val="320-330"/>
      <sheetName val="гр5(о)"/>
      <sheetName val="стат.пар"/>
      <sheetName val="приложение № 32"/>
      <sheetName val="1.1.2"/>
      <sheetName val="ЛЧ_Р3"/>
      <sheetName val="Appendix_12"/>
      <sheetName val="ПС_110_кВ_(доп)2"/>
      <sheetName val="свод_21"/>
      <sheetName val="Замечания+ответы_18_04_181"/>
      <sheetName val="выборка_"/>
      <sheetName val="исключ_эхз"/>
      <sheetName val="Условия_прокладки"/>
      <sheetName val="Ф_4_и__"/>
      <sheetName val="Ф_6_и_"/>
      <sheetName val="ф_7_и"/>
      <sheetName val="раб__2009"/>
      <sheetName val="_св_раб_2009"/>
      <sheetName val="_маш__2009"/>
      <sheetName val="_св_маш2009"/>
      <sheetName val="рем_раб__2009_"/>
      <sheetName val="_св_рем_раб_2009_"/>
      <sheetName val="_водитель_2009"/>
      <sheetName val="400052__Автосамосвал_10т_09"/>
      <sheetName val="Бульдозер_96_кВт_др__09"/>
      <sheetName val="форма_6"/>
      <sheetName val="Ф_1_и"/>
      <sheetName val="Ф_2_и_"/>
      <sheetName val="Ф_3_и"/>
      <sheetName val="выборка_заказчик"/>
      <sheetName val="ЗП"/>
      <sheetName val="обновление"/>
      <sheetName val="кедровский"/>
      <sheetName val="нормативы капвложений"/>
      <sheetName val="нормативы эксплуат.затрат"/>
      <sheetName val="нормативы выручки"/>
      <sheetName val="пок эфф газоконденсат"/>
      <sheetName val="нормативы эксзатрат для печати"/>
      <sheetName val="пок эфф нефть"/>
      <sheetName val="кредит "/>
      <sheetName val="LOTOS15"/>
      <sheetName val="налоги из прибыли"/>
      <sheetName val="капвлгазоконденсат"/>
      <sheetName val="показатели эффективностивдобыче"/>
      <sheetName val="исх д для кредитов"/>
      <sheetName val="Лист2"/>
      <sheetName val="мат.для этапов"/>
    </sheetNames>
    <sheetDataSet>
      <sheetData sheetId="0" refreshError="1">
        <row r="54">
          <cell r="C54">
            <v>0</v>
          </cell>
        </row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C61">
            <v>0</v>
          </cell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5">
          <cell r="C55" t="str">
            <v>63172</v>
          </cell>
        </row>
      </sheetData>
      <sheetData sheetId="13">
        <row r="54">
          <cell r="C54">
            <v>0</v>
          </cell>
        </row>
      </sheetData>
      <sheetData sheetId="14">
        <row r="54">
          <cell r="C54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>
        <row r="54">
          <cell r="C54">
            <v>0</v>
          </cell>
        </row>
      </sheetData>
      <sheetData sheetId="20">
        <row r="54">
          <cell r="C54">
            <v>0</v>
          </cell>
        </row>
      </sheetData>
      <sheetData sheetId="21">
        <row r="54">
          <cell r="C54">
            <v>0</v>
          </cell>
        </row>
      </sheetData>
      <sheetData sheetId="22">
        <row r="54">
          <cell r="C54">
            <v>0</v>
          </cell>
        </row>
      </sheetData>
      <sheetData sheetId="23">
        <row r="54">
          <cell r="C54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55">
          <cell r="C55" t="str">
            <v>63172</v>
          </cell>
        </row>
      </sheetData>
      <sheetData sheetId="80">
        <row r="55">
          <cell r="C55" t="str">
            <v>63172</v>
          </cell>
        </row>
      </sheetData>
      <sheetData sheetId="81">
        <row r="55">
          <cell r="C55" t="str">
            <v>63172</v>
          </cell>
        </row>
      </sheetData>
      <sheetData sheetId="82">
        <row r="55">
          <cell r="C55" t="str">
            <v>63172</v>
          </cell>
        </row>
      </sheetData>
      <sheetData sheetId="83">
        <row r="55">
          <cell r="C55" t="str">
            <v>63172</v>
          </cell>
        </row>
      </sheetData>
      <sheetData sheetId="84">
        <row r="55">
          <cell r="C55" t="str">
            <v>63172</v>
          </cell>
        </row>
      </sheetData>
      <sheetData sheetId="85">
        <row r="55">
          <cell r="C55" t="str">
            <v>63172</v>
          </cell>
        </row>
      </sheetData>
      <sheetData sheetId="86">
        <row r="55">
          <cell r="C55" t="str">
            <v>63172</v>
          </cell>
        </row>
      </sheetData>
      <sheetData sheetId="87">
        <row r="55">
          <cell r="C55" t="str">
            <v>63172</v>
          </cell>
        </row>
      </sheetData>
      <sheetData sheetId="88">
        <row r="55">
          <cell r="C55" t="str">
            <v>63172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  <sheetName val="свод 2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  <sheetName val="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пятилетка"/>
      <sheetName val="мониторинг"/>
      <sheetName val="Б.Сатка"/>
      <sheetName val="Дополнительные параметры"/>
      <sheetName val="breakdown"/>
      <sheetName val="Командировочные"/>
      <sheetName val="Лист1"/>
      <sheetName val="Обновление"/>
      <sheetName val="Цена"/>
      <sheetName val="Product"/>
      <sheetName val="Смета 1"/>
      <sheetName val="ГАЗ_камаз"/>
      <sheetName val="СметаСводная Колпино"/>
      <sheetName val="СметаСводная снег"/>
      <sheetName val="База Геодезия"/>
      <sheetName val="База Геология"/>
      <sheetName val="Сводная смета"/>
      <sheetName val="капитальные затраты"/>
      <sheetName val="Промер глуб"/>
      <sheetName val="СмРучБур"/>
      <sheetName val="7"/>
      <sheetName val="геод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Расч(подряд)"/>
      <sheetName val="Сводный"/>
      <sheetName val="сводная"/>
      <sheetName val="Данные для расчёта сметы"/>
      <sheetName val="график"/>
      <sheetName val="19011,1"/>
      <sheetName val="исх-данные"/>
      <sheetName val="БД"/>
      <sheetName val="табл38-7"/>
      <sheetName val="calc"/>
      <sheetName val="id"/>
      <sheetName val="ИГ1"/>
      <sheetName val="ачинский нпз"/>
      <sheetName val="1.1"/>
      <sheetName val="1.2"/>
      <sheetName val="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opex personnel (term facs)"/>
      <sheetName val="все"/>
      <sheetName val="Смета_ИИ_геодезия"/>
      <sheetName val="капитальные_затраты"/>
      <sheetName val="лист 32-07"/>
      <sheetName val="см-2 шатурс сети  проект работы"/>
      <sheetName val="форма 9"/>
      <sheetName val="форма 10"/>
      <sheetName val="информация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1" refreshError="1"/>
      <sheetData sheetId="182" refreshError="1"/>
      <sheetData sheetId="1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таблица_руко_x0019__x0015_ _x0003__x000c__x0011__x0011_"/>
      <sheetName val="2 Геология"/>
      <sheetName val="эл_химз_2"/>
      <sheetName val="геология_2"/>
      <sheetName val="свод_21"/>
      <sheetName val="свод_31"/>
      <sheetName val="СметаСводная_Рыб1"/>
      <sheetName val="Коэфф1_1"/>
      <sheetName val="Данные_для_расчёта_сметы1"/>
      <sheetName val="1_31"/>
      <sheetName val="Прайс_лист1"/>
      <sheetName val="Пример_расчета1"/>
      <sheetName val="Зап-3-_СЦБ1"/>
      <sheetName val="ПДР_ООО_&quot;Юкос_ФБЦ&quot;1"/>
      <sheetName val="Разработка_проекта1"/>
      <sheetName val="Сводная_смета1"/>
      <sheetName val="исходные_данные1"/>
      <sheetName val="расчетные_таблицы1"/>
      <sheetName val="СМЕТА_проект1"/>
      <sheetName val="К_рын1"/>
      <sheetName val="Баланс_(Ф1)"/>
      <sheetName val="Прибыль_опл1"/>
      <sheetName val="Смета_11"/>
      <sheetName val="См_1_наруж_водопровод1"/>
      <sheetName val="к_84-к_831"/>
      <sheetName val="СметаСводная_Колпино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ояснение_"/>
      <sheetName val="КП_НовоКов1"/>
      <sheetName val="3_11"/>
      <sheetName val="Коммерческие_расходы1"/>
      <sheetName val="13_11"/>
      <sheetName val="Лист_опроса1"/>
      <sheetName val="HP_и_оргтехника1"/>
      <sheetName val="справ_2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отчет_эл_эн__20001"/>
      <sheetName val="См3_СЦБ-зап1"/>
      <sheetName val="суб_подряд1"/>
      <sheetName val="ПСБ_-_ОЭ1"/>
      <sheetName val="Ачинский_НПЗ1"/>
      <sheetName val="Общая_часть"/>
      <sheetName val="СметаСводная_1_оч1"/>
      <sheetName val="Текущие_цены1"/>
      <sheetName val="3_1_ТХ1"/>
      <sheetName val="№5_СУБ_Инж_защ1"/>
      <sheetName val="СС_замеч_с_ответами1"/>
      <sheetName val="УП__20041"/>
      <sheetName val="Смета_1свод1"/>
      <sheetName val="КП_(2)1"/>
      <sheetName val="в_работу1"/>
      <sheetName val="Opex_personnel_(Term_facs)1"/>
      <sheetName val="Дополнительные_параметры"/>
      <sheetName val="смета_2_проект__работы"/>
      <sheetName val="СтрЗапасов_(2)"/>
      <sheetName val="НМ_расчеты"/>
      <sheetName val="Переменные_и_константы1"/>
      <sheetName val="Таблица_2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20_Кредиты_краткосрочные1"/>
      <sheetName val="Амур_ДОН1"/>
      <sheetName val="3_51"/>
      <sheetName val="КП_к_ГК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свод_(2)"/>
      <sheetName val="Перечень_Заказчиков1"/>
      <sheetName val="Б_Сатка1"/>
      <sheetName val="изыскания_2"/>
      <sheetName val="ресурсная_вед_"/>
      <sheetName val="смета_СИД"/>
      <sheetName val="р_Волхов1"/>
      <sheetName val="Калплан_ОИ2_Макм_крестики"/>
      <sheetName val="Смета_терзем"/>
      <sheetName val="6_3"/>
      <sheetName val="6_7"/>
      <sheetName val="6_3_1_3"/>
      <sheetName val="Капитальные_затраты1"/>
      <sheetName val="Калплан_Кра"/>
      <sheetName val="Коэф_КВ"/>
      <sheetName val="кп_(3)"/>
      <sheetName val="Св__смета"/>
      <sheetName val="РБС_ИЗМ1"/>
      <sheetName val="Справочные_данные"/>
      <sheetName val="6_11_новый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Свод_объем"/>
      <sheetName val="Дог_цена"/>
      <sheetName val="3труба_(П)"/>
      <sheetName val="Объемы_работ_по_ПВ"/>
      <sheetName val="выборка_на22_июня"/>
      <sheetName val="1_401_2"/>
      <sheetName val="Таблица_5"/>
      <sheetName val="Таблица_3"/>
      <sheetName val="Source_lists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Виды_работ_АСО"/>
      <sheetName val="таблица_руко_1"/>
      <sheetName val="СМ"/>
      <sheetName val="Объем_работ"/>
      <sheetName val="Бл_электр_"/>
      <sheetName val="ИД_СМР"/>
      <sheetName val="таблица_руко_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Акт-Смета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 refreshError="1"/>
      <sheetData sheetId="940"/>
      <sheetData sheetId="941"/>
      <sheetData sheetId="942"/>
      <sheetData sheetId="943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Данные_для_расчёта_сметы1"/>
      <sheetName val="свод_21"/>
      <sheetName val="свод_31"/>
      <sheetName val="Зап-3-_СЦБ1"/>
      <sheetName val="Коэфф1_1"/>
      <sheetName val="Прайс_лист1"/>
      <sheetName val="Справочные_данные"/>
      <sheetName val="Амур_ДОН1"/>
      <sheetName val="кп_ГК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1_31"/>
      <sheetName val="К_рын1"/>
      <sheetName val="Сводная_смета1"/>
      <sheetName val="к_84-к_831"/>
      <sheetName val="СМЕТА_проект1"/>
      <sheetName val="справ_2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1"/>
      <sheetName val="Прибыль_опл1"/>
      <sheetName val="3_11"/>
      <sheetName val="Коммерческие_расходы1"/>
      <sheetName val="13_1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"/>
      <sheetName val="КП_к_ГК"/>
      <sheetName val="Смета_11"/>
      <sheetName val="Таблица_2"/>
      <sheetName val="смета_2_проект__работы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1"/>
      <sheetName val="отчет_эл_эн__20001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1"/>
      <sheetName val="ПСБ_-_ОЭ1"/>
      <sheetName val="Смета_21"/>
      <sheetName val="СметаСводная_1_оч1"/>
      <sheetName val="Перечень_Заказчиков1"/>
      <sheetName val="Капитальные_затраты1"/>
      <sheetName val="Opex_personnel_(Term_facs)1"/>
      <sheetName val="КП_(2)1"/>
      <sheetName val="2_2_1"/>
      <sheetName val="6_3"/>
      <sheetName val="6_7"/>
      <sheetName val="6_3_1_3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1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1"/>
      <sheetName val="таблица_руко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Справочные_данные1"/>
      <sheetName val="Коэфф1_2"/>
      <sheetName val="Прайс_лист2"/>
      <sheetName val="Амур_ДОН2"/>
      <sheetName val="кп_ГК1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1_32"/>
      <sheetName val="К_рын2"/>
      <sheetName val="Сводная_смета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2"/>
      <sheetName val="отчет_эл_эн__20002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2"/>
      <sheetName val="ПСБ_-_ОЭ2"/>
      <sheetName val="Смета_22"/>
      <sheetName val="СметаСводная_1_оч2"/>
      <sheetName val="Перечень_Заказчиков2"/>
      <sheetName val="Капитальные_затраты2"/>
      <sheetName val="Opex_personnel_(Term_facs)2"/>
      <sheetName val="КП_(2)2"/>
      <sheetName val="2_2_2"/>
      <sheetName val="6_31"/>
      <sheetName val="6_71"/>
      <sheetName val="6_3_1_31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2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ГАЗ_камаз"/>
      <sheetName val="#ССЫЛКА"/>
      <sheetName val="проектные роли"/>
      <sheetName val="сводная (2)"/>
      <sheetName val="Общая_часть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кп_ГК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к_84-к_833"/>
      <sheetName val="СМЕТА_проект3"/>
      <sheetName val="Пояснение_2"/>
      <sheetName val="См_1_наруж_водопровод3"/>
      <sheetName val="Разработка_проекта3"/>
      <sheetName val="КП_НовоКов3"/>
      <sheetName val="13_13"/>
      <sheetName val="Лист_опроса3"/>
      <sheetName val="HP_и_оргтехника3"/>
      <sheetName val="СметаСводная_снег3"/>
      <sheetName val="ст_ГТМ2"/>
      <sheetName val="изыскания_22"/>
      <sheetName val="КП_к_ГК2"/>
      <sheetName val="Смета_13"/>
      <sheetName val="Таблица_22"/>
      <sheetName val="смета_2_проект__работы2"/>
      <sheetName val="Текущие_цены3"/>
      <sheetName val="отчет_эл_эн__20003"/>
      <sheetName val="суб_подряд3"/>
      <sheetName val="ПСБ_-_ОЭ3"/>
      <sheetName val="СметаСводная_1_оч3"/>
      <sheetName val="6_32"/>
      <sheetName val="6_72"/>
      <sheetName val="6_3_1_3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Исх."/>
      <sheetName val="таблица_руко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 refreshError="1"/>
      <sheetData sheetId="1068" refreshError="1"/>
      <sheetData sheetId="1069" refreshError="1"/>
      <sheetData sheetId="1070" refreshError="1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 refreshError="1"/>
      <sheetData sheetId="11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  <sheetName val="свод 2"/>
      <sheetName val="Смета 7"/>
      <sheetName val="топография"/>
      <sheetName val="Смета"/>
      <sheetName val="СметаСводная Рыб"/>
      <sheetName val="Промер глуб"/>
      <sheetName val="исх-данные"/>
      <sheetName val="Лист опроса"/>
      <sheetName val="геод"/>
      <sheetName val="XLR_NoRangeSheet"/>
      <sheetName val="пдр"/>
      <sheetName val="КП_Мужества_доп5"/>
      <sheetName val="СметаСводная_доп5"/>
      <sheetName val="смета_1-1_переход_Непокоренных"/>
      <sheetName val="Смета_1-2_инж_комм_Непокоренных"/>
      <sheetName val="смета_1-3переход_Тореза"/>
      <sheetName val="Смета_1-4инж_комм_Тореза"/>
      <sheetName val="см1-5_трмодель"/>
      <sheetName val="смета_2-1_переход_Карбышева"/>
      <sheetName val="Смета_2-2_инж_комм_Карбышева"/>
      <sheetName val="см2-3_регл__(2)"/>
      <sheetName val="смета_3-1переходМуринский_пр_"/>
      <sheetName val="Смета_3-2_инж_комм_Муринский_пр"/>
      <sheetName val="смета_3-3переходПолитехническая"/>
      <sheetName val="Смета_3-4_инж_комм_Политехнич"/>
      <sheetName val="см3-5_регл_3оч"/>
      <sheetName val="Смета1_топо"/>
      <sheetName val="Смета2_геология"/>
      <sheetName val="Смета3_кадастр"/>
      <sheetName val="Смета4_Юрид_оформл"/>
      <sheetName val="См5_переходы_"/>
      <sheetName val="См6_Сети"/>
      <sheetName val="См7_дороги"/>
      <sheetName val="См8_эколог_изыск"/>
      <sheetName val="Смета9_регламент"/>
      <sheetName val="См10__ГО_и_ЧС"/>
      <sheetName val="смета11_конк_докум"/>
      <sheetName val="Смета12транс_потоки_"/>
      <sheetName val="свод_2"/>
      <sheetName val="Смета_7"/>
      <sheetName val="пл(1).Мужества сметы исправл"/>
      <sheetName val="СметаСводная гост"/>
      <sheetName val="sett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  <sheetName val="свод"/>
      <sheetName val="промер глуб"/>
      <sheetName val="СметаСводная"/>
      <sheetName val="топография"/>
      <sheetName val="Смета"/>
      <sheetName val="7"/>
      <sheetName val="СметаСводная Рыб"/>
      <sheetName val="Упр"/>
      <sheetName val="зим "/>
      <sheetName val="геолог"/>
      <sheetName val="См1_топог"/>
      <sheetName val="См2_инв"/>
      <sheetName val="См4_экол"/>
      <sheetName val="См5_ИГИ"/>
      <sheetName val="См6_экон"/>
      <sheetName val="См8_дор"/>
      <sheetName val="См11_НО_"/>
      <sheetName val="См12_ИС__"/>
      <sheetName val="См13_ТР"/>
      <sheetName val="См_14_ГОЧС"/>
      <sheetName val="промер_глуб"/>
      <sheetName val="2-stage"/>
      <sheetName val="Main list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  <sheetName val="СПЕЦИФИКАЦИЯ"/>
      <sheetName val="Тестовый"/>
      <sheetName val="Настройки"/>
      <sheetName val="Настройка"/>
      <sheetName val="Расчет 2"/>
      <sheetName val="Смета №1"/>
      <sheetName val="3.1"/>
      <sheetName val="Смета 2"/>
      <sheetName val="№5 СУБ Инж защ"/>
      <sheetName val="кап.ремонт"/>
      <sheetName val="Командировочные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Коэфф1_"/>
      <sheetName val="Прайс_лист"/>
      <sheetName val="Данные_для_расчёта_сметы1"/>
      <sheetName val="К_рын"/>
      <sheetName val="Сводная_смета1"/>
      <sheetName val="свод_21"/>
      <sheetName val="СметаСводная_Рыб1"/>
      <sheetName val="См_1_наруж_водопровод1"/>
      <sheetName val="СметаСводная_Колпино"/>
      <sheetName val="Лист_опроса"/>
      <sheetName val="к_84-к_83"/>
      <sheetName val="HP_и_оргтехника"/>
      <sheetName val="Зап-3-_СЦБ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вод_31"/>
      <sheetName val="Кл-р_SysTel1"/>
      <sheetName val="КП_Прим_(3)1"/>
      <sheetName val="1_31"/>
      <sheetName val="ПСП_1"/>
      <sheetName val="Пример_расчета1"/>
      <sheetName val="СМЕТА_проект1"/>
      <sheetName val="Разработка_проекта1"/>
      <sheetName val="Смета_1свод"/>
      <sheetName val="СметаСводная_снег"/>
      <sheetName val="13_1"/>
      <sheetName val="1_2_1-Проект"/>
      <sheetName val="КП_к_снег_Рыбинская"/>
      <sheetName val="СметаСводная_павильон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Амур_ДОН"/>
      <sheetName val="Opex_personnel_(Term_facs)"/>
      <sheetName val="КП_(2)"/>
      <sheetName val="Ачинский_НПЗ"/>
      <sheetName val="Кал_план_Жукова_даты_-_не_надо"/>
      <sheetName val="смета_СИД"/>
      <sheetName val="ПДР_ООО_&quot;Юкос_ФБЦ&quot;"/>
      <sheetName val="Объемы_работ_по_ПВ"/>
      <sheetName val="исходные_данные"/>
      <sheetName val="расчетные_таблицы"/>
      <sheetName val="См3_СЦБ-зап"/>
      <sheetName val="в_работу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Хаттон_90_90_Femco"/>
      <sheetName val="СметаСводная_1_оч"/>
      <sheetName val="Общая_часть"/>
      <sheetName val="УП__2004"/>
      <sheetName val="БП_НОВЫЙ"/>
      <sheetName val="База_Геодезия"/>
      <sheetName val="База_Геология"/>
      <sheetName val="5_1"/>
      <sheetName val="3_1_ТХ"/>
      <sheetName val="Дополнительные_пара"/>
      <sheetName val="Курс_долл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32"/>
      <sheetName val="ПСП_2"/>
      <sheetName val="Пример_расчета2"/>
      <sheetName val="свод_22"/>
      <sheetName val="СМЕТА_проект2"/>
      <sheetName val="Сводная_смета2"/>
      <sheetName val="Разработка_проекта2"/>
      <sheetName val="См_1_наруж_водопровод2"/>
      <sheetName val="Кл-р_SysTel2"/>
      <sheetName val="КП_Прим_(3)2"/>
      <sheetName val="1_32"/>
      <sheetName val="СметаСводная_Рыб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Колпино1"/>
      <sheetName val="СметаСводная_павильон1"/>
      <sheetName val="КП_Мак1"/>
      <sheetName val="Данные1кв_2"/>
      <sheetName val="Коэф_КВ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К_рын1"/>
      <sheetName val="Смета_1свод1"/>
      <sheetName val="СметаСводная_снег1"/>
      <sheetName val="13_11"/>
      <sheetName val="Амур_ДОН1"/>
      <sheetName val="Opex_personnel_(Term_facs)1"/>
      <sheetName val="КП_(2)1"/>
      <sheetName val="Ачинский_НПЗ1"/>
      <sheetName val="Кал_план_Жукова_даты_-_не_надо1"/>
      <sheetName val="смета_СИД1"/>
      <sheetName val="ПДР_ООО_&quot;Юкос_ФБЦ&quot;1"/>
      <sheetName val="Общие"/>
      <sheetName val="отчет эл_эн  2000"/>
      <sheetName val="списки"/>
      <sheetName val="Исх"/>
      <sheetName val="Кал.план Жукова даты - не на/_x0000_"/>
      <sheetName val="Кал.план Жукова даты - не на/"/>
      <sheetName val="Таблица 4 АСУТП"/>
      <sheetName val="Справочные данные"/>
      <sheetName val="2003г."/>
      <sheetName val="расчет вязкости"/>
      <sheetName val="СНГ"/>
      <sheetName val="Курс $"/>
      <sheetName val="Ф3П"/>
      <sheetName val="Ф2П"/>
      <sheetName val="Дог_рас"/>
      <sheetName val="КП_СС"/>
      <sheetName val="СметаЗатрат"/>
      <sheetName val="мат"/>
      <sheetName val="выборка на22 июня"/>
      <sheetName val="Лист3"/>
      <sheetName val="Дополнительные пара_x0005__xde00_"/>
      <sheetName val="ОДД (стр-во+экспл.)"/>
      <sheetName val="Расч(подряд)"/>
      <sheetName val="Приложение №1"/>
      <sheetName val="См_2 Шатурс сети  проект работы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5 Эксп "/>
      <sheetName val="Эл-доп"/>
      <sheetName val="Электрика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Хаттон_90_90_Femco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Дополнительные_параметры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Расчет_БИ"/>
      <sheetName val="ТЕР ХМАО 2001"/>
      <sheetName val="ИДвалка"/>
      <sheetName val="Справочники"/>
      <sheetName val="Классификатор ДДС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вод 2"/>
      <sheetName val="СметаСводная Рыб"/>
      <sheetName val="Данные для расчёта сметы"/>
      <sheetName val="ИГ1"/>
      <sheetName val="топография"/>
      <sheetName val="см8"/>
      <sheetName val="свод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ПД"/>
      <sheetName val="темп"/>
      <sheetName val="сммашбур"/>
      <sheetName val="смручбур"/>
      <sheetName val="ОбмОбслЗемОд"/>
      <sheetName val="Вспомогательный"/>
      <sheetName val="шкаф"/>
      <sheetName val="коэфф1."/>
      <sheetName val="прайс лист"/>
      <sheetName val="Сводная смета"/>
      <sheetName val="W28"/>
      <sheetName val="прибыль опл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ауп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исх_данные"/>
      <sheetName val="93-110"/>
      <sheetName val="Хаттон_90_90_Femco"/>
      <sheetName val="смета проект"/>
      <sheetName val="СметаСводная Колпино"/>
      <sheetName val="исх-данные"/>
      <sheetName val="исходные данные"/>
      <sheetName val="Лист опроса"/>
      <sheetName val="База"/>
      <sheetName val="Смета сводная (список)"/>
      <sheetName val="Смета180"/>
      <sheetName val="КП Лен-Зина"/>
      <sheetName val="сводная лес угвэ"/>
      <sheetName val="Материалы"/>
      <sheetName val="data"/>
      <sheetName val="Суточная"/>
      <sheetName val="вариант"/>
      <sheetName val="пдр"/>
      <sheetName val="пример расчета"/>
      <sheetName val="лист1"/>
      <sheetName val="обновление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Сводная_смета"/>
      <sheetName val="к.84-к.83"/>
      <sheetName val="Справочники"/>
      <sheetName val="КП, смета база Приморское для т"/>
      <sheetName val="Объём"/>
      <sheetName val="зим "/>
      <sheetName val="Journals"/>
      <sheetName val="расчетные таблицы"/>
      <sheetName val="промер глуб"/>
      <sheetName val="зап-3- сцб"/>
      <sheetName val="СМЕТА ПИР 1ПС"/>
      <sheetName val="дксс от мпс"/>
      <sheetName val="Balance"/>
      <sheetName val="СметаСводная гост"/>
      <sheetName val="Данные"/>
      <sheetName val="промер_глуб"/>
      <sheetName val="смета12_оценка_Мичм1"/>
      <sheetName val="См_13_ГОЧС_Мичм1"/>
      <sheetName val="промер_глуб1"/>
      <sheetName val="Дополнительные_параметры1"/>
      <sheetName val="Хаттон_90_90_Femco1"/>
      <sheetName val="КП_Прим_(3)3"/>
      <sheetName val="Калплан_Прим3"/>
      <sheetName val="КП_Прим3"/>
      <sheetName val="см1_топо_Прим_(2)3"/>
      <sheetName val="см2_меж_Прим3"/>
      <sheetName val="см3_натинв__Прим3"/>
      <sheetName val="Смета4_геологияПрим3"/>
      <sheetName val="см5_трансп_пот__Прим3"/>
      <sheetName val="смета_6_база__Прим3"/>
      <sheetName val="Смета_7_инж_комм,_НО_Прим3"/>
      <sheetName val="См_8_эколог_изыск_Прим3"/>
      <sheetName val="Смета_9_регламент_Прим3"/>
      <sheetName val="смета10_конк_докум_Прим3"/>
      <sheetName val="смета_11регл2_Прим3"/>
      <sheetName val="смета12_оценка_Прим3"/>
      <sheetName val="См_13_ГОЧС_Прим3"/>
      <sheetName val="КП_Прим_(2)3"/>
      <sheetName val="см1_топо_Прим3"/>
      <sheetName val="см2_меж_Прим_(2)3"/>
      <sheetName val="смета12_оценка_Мичм2"/>
      <sheetName val="См_13_ГОЧС_Мичм2"/>
      <sheetName val="СметаСводная_Рыб2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  <sheetName val="СметаСводная"/>
      <sheetName val="сводная_(2)"/>
      <sheetName val="См1_экон"/>
      <sheetName val="Смета3__дороги_"/>
      <sheetName val="См5_светоф_(П)"/>
      <sheetName val="См12_НВК_(2)"/>
      <sheetName val="См11_НО_"/>
      <sheetName val="См13_ТР"/>
      <sheetName val="См_14_ГОЧС"/>
      <sheetName val="12"/>
      <sheetName val="7"/>
      <sheetName val="3 в одном уровне"/>
      <sheetName val="Финплан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  <sheetName val="сводная (2)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  <sheetName val="СметаСводная Рыб"/>
      <sheetName val="Лист1"/>
      <sheetName val="Обновление"/>
      <sheetName val="Пример расчета"/>
      <sheetName val="Зап-3- СЦБ"/>
      <sheetName val="К.рын"/>
      <sheetName val="Сводная смета"/>
      <sheetName val="Землеотвод"/>
      <sheetName val="sapactivexlhiddensheet"/>
      <sheetName val="График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OCK1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EKDEB90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3труба (П)"/>
      <sheetName val="Объемы работ по ПВ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Rub"/>
      <sheetName val="Tier 311208"/>
      <sheetName val="свод_ИИР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Объем работ"/>
      <sheetName val="АСУ-линия-1"/>
      <sheetName val="ТЗ АСУ-1"/>
      <sheetName val="Виды работ АСО"/>
      <sheetName val="таблица_руко_x0019__x0015__x0009__x0003__x000c__x0011__x0011_"/>
      <sheetName val="MararashAA"/>
      <sheetName val="ПРОЦЕНТЫ"/>
      <sheetName val="Бл.электр."/>
      <sheetName val="таблица_руко_x0019__x0015_ _x0003__x000c__x0011__x0011_"/>
      <sheetName val="Должности"/>
      <sheetName val="ИД СМР"/>
      <sheetName val="6"/>
      <sheetName val="1.14"/>
      <sheetName val="1.7"/>
      <sheetName val="ЛС_РЕС"/>
      <sheetName val="_x0000__x0000_"/>
      <sheetName val="8"/>
      <sheetName val="ПД-2.2"/>
      <sheetName val="ФОТ для смет"/>
      <sheetName val="2 Геология"/>
      <sheetName val="Общ"/>
      <sheetName val="BACT"/>
      <sheetName val="кап.ремонт"/>
      <sheetName val="Lucent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Вспом."/>
      <sheetName val="УКП"/>
      <sheetName val="БД"/>
      <sheetName val="Лист4"/>
      <sheetName val="Общий"/>
      <sheetName val="ТабР"/>
      <sheetName val="Приложение 2"/>
      <sheetName val="#ССЫЛКА"/>
      <sheetName val="Исх."/>
      <sheetName val="исх-данные"/>
      <sheetName val="ИД ПНР"/>
      <sheetName val="41"/>
      <sheetName val=" Свод"/>
      <sheetName val="Договорная цена"/>
      <sheetName val="ГАЗ_камаз"/>
      <sheetName val="Main list"/>
      <sheetName val="Технический лист"/>
      <sheetName val="Имя"/>
      <sheetName val="расчеты"/>
      <sheetName val="Дог_рас"/>
      <sheetName val="Ограничения шаблон"/>
      <sheetName val="Лист"/>
      <sheetName val="Исх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анализ 2003_2004исполнение МТО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СмРучБур"/>
      <sheetName val="Настройки"/>
      <sheetName val="эл_химз_2"/>
      <sheetName val="геология_2"/>
      <sheetName val="Смета2_проект__раб_1"/>
      <sheetName val="Зап-3-_СЦБ1"/>
      <sheetName val="свод_21"/>
      <sheetName val="Данные_для_расчёта_сметы1"/>
      <sheetName val="Смета_11"/>
      <sheetName val="СМЕТА_проект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Коэфф1_1"/>
      <sheetName val="Прайс_лист1"/>
      <sheetName val="1_31"/>
      <sheetName val="К_рын1"/>
      <sheetName val="Сводная_смета1"/>
      <sheetName val="РС_"/>
      <sheetName val="См_1_наруж_водопровод1"/>
      <sheetName val="Разработка_проекта1"/>
      <sheetName val="КП_НовоКов1"/>
      <sheetName val="суб_подряд1"/>
      <sheetName val="ПСБ_-_ОЭ1"/>
      <sheetName val="отчет_эл_эн__20001"/>
      <sheetName val="Текущие_цены1"/>
      <sheetName val="к_84-к_831"/>
      <sheetName val="СметаСводная_Колпино1"/>
      <sheetName val="справ_2"/>
      <sheetName val="СметаСводная_снег1"/>
      <sheetName val="свод_31"/>
      <sheetName val="СметаСводная_1_оч1"/>
      <sheetName val="Переменные_и_константы1"/>
      <sheetName val="свод_(2)"/>
      <sheetName val="Калплан_ОИ2_Макм_крестики"/>
      <sheetName val="13_11"/>
      <sheetName val="6_3"/>
      <sheetName val="6_7"/>
      <sheetName val="6_3_1_3"/>
      <sheetName val="КП_(2)1"/>
      <sheetName val="СметаСводная_павильон1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Смета_терзем"/>
      <sheetName val="КП_к_ГК"/>
      <sheetName val="изыскания_2"/>
      <sheetName val="Калплан_Кра"/>
      <sheetName val="6_11_новый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ПС_x0000__x0000__x0000__x0000__x0000__x0000_"/>
      <sheetName val="Drop-down"/>
      <sheetName val="31.08.2004"/>
      <sheetName val="ИНСТРУКЦИЯ"/>
      <sheetName val="Прямые расходы"/>
      <sheetName val="эл_химз_3"/>
      <sheetName val="геология_3"/>
      <sheetName val="Данные_для_расчёта_сметы2"/>
      <sheetName val="1_32"/>
      <sheetName val="Коэфф1_2"/>
      <sheetName val="Прайс_лист2"/>
      <sheetName val="свод_22"/>
      <sheetName val="СметаСводная_Рыб2"/>
      <sheetName val="Пример_расчета2"/>
      <sheetName val="Зап-3-_СЦБ2"/>
      <sheetName val="К_рын2"/>
      <sheetName val="Сводная_смета2"/>
      <sheetName val="КП_к_снег_Рыбинская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Переменные_и_константы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Смета_12"/>
      <sheetName val="Таблица_21"/>
      <sheetName val="Текущие_цены2"/>
      <sheetName val="отчет_эл_эн__20002"/>
      <sheetName val="суб_подряд2"/>
      <sheetName val="ПСБ_-_ОЭ2"/>
      <sheetName val="См3_СЦБ-зап2"/>
      <sheetName val="Ачинский_НПЗ2"/>
      <sheetName val="СметаСводная_1_оч2"/>
      <sheetName val="3_1_ТХ2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№5_СУБ_Инж_защ2"/>
      <sheetName val="Амур_ДОН2"/>
      <sheetName val="3_52"/>
      <sheetName val="Смета_22"/>
      <sheetName val="Общая_часть1"/>
      <sheetName val="Табл_52"/>
      <sheetName val="Табл_22"/>
      <sheetName val="См_№3_ОПР1"/>
      <sheetName val="см_№6_АВЗУ_и_ГПЗУ1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2_2_2"/>
      <sheetName val="Расчет_курса1"/>
      <sheetName val="КП_к_ГК1"/>
      <sheetName val="Баланс_(Ф1)1"/>
      <sheetName val="КП_(2)2"/>
      <sheetName val="Перечень_Заказчиков2"/>
      <sheetName val="Б_Сатка2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6_31"/>
      <sheetName val="6_71"/>
      <sheetName val="6_3_1_31"/>
      <sheetName val="Opex_personnel_(Term_facs)2"/>
      <sheetName val="Капитальные_затраты2"/>
      <sheetName val="Калплан_Кра1"/>
      <sheetName val="Коэф_КВ1"/>
      <sheetName val="кп_(3)1"/>
      <sheetName val="Св__смета1"/>
      <sheetName val="РБС_ИЗМ11"/>
      <sheetName val="Справочные_данные1"/>
      <sheetName val="6_11_новый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выборка_на22_июня1"/>
      <sheetName val="3труба_(П)1"/>
      <sheetName val="Объемы_работ_по_ПВ1"/>
      <sheetName val="Бл_электр_1"/>
      <sheetName val="Таблица_51"/>
      <sheetName val="Таблица_31"/>
      <sheetName val="1_401_21"/>
      <sheetName val="Source_lists1"/>
      <sheetName val="PO_Data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2_Геология"/>
      <sheetName val="ФОТ_для_смет"/>
      <sheetName val="31_08_2004"/>
      <sheetName val="Объем_работ"/>
      <sheetName val="ТЗ_АСУ-1"/>
      <sheetName val="Виды_работ_АСО"/>
      <sheetName val="таблица_руко_"/>
      <sheetName val="ИД_СМР"/>
      <sheetName val="1_14"/>
      <sheetName val="1_7"/>
      <sheetName val="ПД-2_2"/>
      <sheetName val="кап_ремонт"/>
      <sheetName val="_Свод"/>
      <sheetName val="Договорная_цена"/>
      <sheetName val="Накоп.Итог"/>
      <sheetName val="Коэф_КВ2"/>
      <sheetName val="Накоп_Итог2"/>
      <sheetName val="Накоп_Итог"/>
      <sheetName val="Накоп_Итог1"/>
      <sheetName val="Пр2 Р. стоимости"/>
      <sheetName val="const"/>
      <sheetName val="3 Сл.-структура затрат"/>
      <sheetName val="Исходная"/>
      <sheetName val="Кедровский"/>
      <sheetName val="П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/>
      <sheetData sheetId="967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sapactivexlhiddensheet"/>
      <sheetName val="OCK1"/>
      <sheetName val="Калплан Кра"/>
      <sheetName val="свод1"/>
      <sheetName val="Пример расчета"/>
      <sheetName val="шаблон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База Геология"/>
      <sheetName val="ПД"/>
      <sheetName val="РД"/>
      <sheetName val="СмРучБур"/>
      <sheetName val="обновление"/>
      <sheetName val="СС"/>
      <sheetName val="КП к ГК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Дополнительные_параметры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р_Волхов"/>
      <sheetName val="изыскания_2"/>
      <sheetName val="Калплан_Кра"/>
      <sheetName val="Пример_расчета"/>
      <sheetName val="Б_Сатка"/>
      <sheetName val="Исполнение_по_оборуд_"/>
      <sheetName val="исходные_данные"/>
      <sheetName val="расчетные_таблицы"/>
      <sheetName val="Тестовый"/>
      <sheetName val="отчет эл_эн  2000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табл38-7"/>
      <sheetName val="смета 1"/>
      <sheetName val="к.с.м."/>
      <sheetName val="ф"/>
      <sheetName val="СметаСводная 1 оч"/>
      <sheetName val="Коэфф1_"/>
      <sheetName val="Прайс_лист"/>
      <sheetName val="СметаСводная_Колпино"/>
      <sheetName val="КП_к_ГК"/>
      <sheetName val="Зап-3-_СЦБ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_рын1"/>
      <sheetName val="Сводная_смета1"/>
      <sheetName val="смета_СИД1"/>
      <sheetName val="СметаСводная_снег1"/>
      <sheetName val="База_Геология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исх_данные"/>
      <sheetName val="Прямые расходы"/>
      <sheetName val="Восстановл_Лист84"/>
      <sheetName val="Восстановл_Лист72"/>
      <sheetName val="Восстановл_Лист74"/>
      <sheetName val="сводная (2)"/>
      <sheetName val="исх-данные"/>
      <sheetName val="ДЦ"/>
      <sheetName val="капитальные затраты"/>
      <sheetName val="все"/>
      <sheetName val="кредиты"/>
      <sheetName val="начало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СВОДКА "/>
      <sheetName val="ДКСС от МПС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Norm"/>
      <sheetName val="счет-фактура"/>
      <sheetName val="смета2 проект. раб."/>
      <sheetName val="Ханты"/>
      <sheetName val="Тобольск"/>
      <sheetName val="11Землеустр"/>
      <sheetName val="Лист опроса"/>
      <sheetName val="19011,1"/>
      <sheetName val="смета на работы"/>
      <sheetName val="Данные1"/>
      <sheetName val="рабпр"/>
      <sheetName val="цена"/>
      <sheetName val="product"/>
      <sheetName val="Ф3П"/>
      <sheetName val="Ф2П"/>
      <sheetName val="Дог_рас"/>
      <sheetName val="КП_СС"/>
      <sheetName val="Main"/>
      <sheetName val="расчеты"/>
      <sheetName val="параметры"/>
      <sheetName val="Должности"/>
      <sheetName val="смета проект"/>
      <sheetName val="локальная смета 6-3-2"/>
      <sheetName val="база"/>
      <sheetName val="сводный"/>
      <sheetName val="ОбмОбслЗемОд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>
        <row r="9">
          <cell r="C9">
            <v>0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9" refreshError="1"/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9">
          <cell r="C9">
            <v>0</v>
          </cell>
        </row>
      </sheetData>
      <sheetData sheetId="11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4" refreshError="1"/>
      <sheetData sheetId="125" refreshError="1"/>
      <sheetData sheetId="126" refreshError="1"/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4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4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4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4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4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45">
        <row r="9">
          <cell r="C9">
            <v>0</v>
          </cell>
        </row>
      </sheetData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 refreshError="1"/>
      <sheetData sheetId="15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7"/>
      <sheetData sheetId="208" refreshError="1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9">
          <cell r="C9">
            <v>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  <sheetName val="топография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  <sheetName val="топография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  <sheetName val="СметаСводная"/>
      <sheetName val="СметаСводная Риж"/>
      <sheetName val="сводная"/>
      <sheetName val="СметаСводная Рыб"/>
      <sheetName val="ОбмОбслЗемОд"/>
      <sheetName val="СмМашБур"/>
      <sheetName val="СмРучБур"/>
      <sheetName val="32 (3)"/>
      <sheetName val="сводная (2)"/>
      <sheetName val="К"/>
      <sheetName val="топография"/>
      <sheetName val="СметаСводная кол"/>
      <sheetName val="Данные"/>
      <sheetName val="Вспомогательный"/>
      <sheetName val="Сводный"/>
      <sheetName val="исх-данные"/>
      <sheetName val="Расчет_стоимости_работ"/>
      <sheetName val="КП_утверж"/>
      <sheetName val="Смета_сводная_(список)"/>
      <sheetName val="Смета1_съемка_1000_Зел"/>
      <sheetName val="Смета2_ПВО_Зел"/>
      <sheetName val="Смета3_инвент_Зел"/>
      <sheetName val="Смета4_геология_Зелен"/>
      <sheetName val="См5_эколог_изыск29_км"/>
      <sheetName val="Смета_6_ИГИ"/>
      <sheetName val="См7транс_потоки_обл_дорога"/>
      <sheetName val="См8_Смета_ПИР_дор_работы"/>
      <sheetName val="См_9_сети_проект_НО_и_кабели"/>
      <sheetName val="См10_Смета_ОИ_дор_работы_"/>
      <sheetName val="См_11_сети_ОИ_НО_и_кабел"/>
      <sheetName val="Смета_12_ОВОС"/>
      <sheetName val="см13_Оценка"/>
      <sheetName val="СметаСводная_Риж"/>
      <sheetName val="форма 9"/>
      <sheetName val="форма 10"/>
      <sheetName val="КП, Сметы к  тендеру Зеленогорс"/>
      <sheetName val="Отделы и заказчики"/>
      <sheetName val="локальная смета 6-3-2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4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п54"/>
      <sheetName val="Лист1"/>
      <sheetName val="Обновление"/>
      <sheetName val="Цена"/>
      <sheetName val="Product"/>
      <sheetName val="ПДР"/>
      <sheetName val="Lucent"/>
      <sheetName val="СметаСводная снег"/>
      <sheetName val="эл_химз_"/>
      <sheetName val="геология_"/>
      <sheetName val="Смета"/>
      <sheetName val="Табл38-7"/>
      <sheetName val="вариант"/>
      <sheetName val="Зап-3- СЦБ"/>
      <sheetName val="топо"/>
      <sheetName val="Разработка проекта"/>
      <sheetName val="сводная"/>
      <sheetName val="См 1 наруж.водопровод"/>
      <sheetName val="График"/>
      <sheetName val="Смета 1"/>
      <sheetName val="Summary"/>
      <sheetName val="РП"/>
      <sheetName val="1"/>
      <sheetName val="сохранить"/>
      <sheetName val="Суточная"/>
      <sheetName val="5ОборРабМест(HP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  <sheetName val="Смета сводная (список)"/>
      <sheetName val="топография"/>
      <sheetName val="СВОДКА_"/>
      <sheetName val="дороги_(2)"/>
      <sheetName val="сети_"/>
      <sheetName val="Ис__сооруж"/>
      <sheetName val="М-10_См1_ИС"/>
      <sheetName val="П_н_п"/>
      <sheetName val="Смета__ООС"/>
      <sheetName val="см12_конк_докум_се"/>
      <sheetName val="Смета_сводная_(список)"/>
      <sheetName val="Вспомогательный"/>
      <sheetName val="СметаСводная"/>
      <sheetName val="исх-данны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E8" t="str">
            <v>ООО НИИПРИИ "Севзапинжтехнология"</v>
          </cell>
        </row>
      </sheetData>
      <sheetData sheetId="24">
        <row r="8">
          <cell r="E8" t="str">
            <v>ООО НИИПРИИ "Севзапинжтехнология"</v>
          </cell>
        </row>
      </sheetData>
      <sheetData sheetId="25">
        <row r="8">
          <cell r="E8" t="str">
            <v>ООО НИИПРИИ "Севзапинжтехнология"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эл.химз."/>
      <sheetName val="ИГ1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Смета 7"/>
      <sheetName val="СВОДКА "/>
      <sheetName val="Смета сводная (список)"/>
      <sheetName val="Лист1"/>
      <sheetName val="Заполнение"/>
      <sheetName val="матер."/>
      <sheetName val="см8"/>
      <sheetName val="№1ИИ"/>
      <sheetName val="Прочее"/>
      <sheetName val="Calc"/>
      <sheetName val="2. См2 инв"/>
      <sheetName val="1.1"/>
      <sheetName val="Объемы работ по ПВ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шкаф"/>
      <sheetName val="коэфф1.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  <sheetName val="Управление"/>
      <sheetName val="КП Лен-Зина"/>
      <sheetName val="Лист3"/>
      <sheetName val="зим "/>
      <sheetName val="СВОДКА_"/>
      <sheetName val="Смета_сводная_(список)"/>
      <sheetName val="сводная (2)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data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Данные"/>
      <sheetName val="сводная лес угвэ"/>
      <sheetName val="СметаСводная Колпино"/>
      <sheetName val="сводная_(2)"/>
      <sheetName val="сводная_(2)1"/>
      <sheetName val="СВОДКА_1"/>
      <sheetName val="Смета_сводная_(список)1"/>
      <sheetName val="матер_1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распределение"/>
      <sheetName val="подписано смр "/>
      <sheetName val="КП_Лен-Зина"/>
      <sheetName val="сводная_лес_угвэ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табл38-7"/>
      <sheetName val="Ханты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/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  <sheetName val="См 1 наруж.водопровод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  <sheetName val="мсн"/>
      <sheetName val="СметаСводная Рыб"/>
      <sheetName val="топография"/>
      <sheetName val="Список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 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  <sheetName val="Индексы"/>
      <sheetName val="Показатели"/>
      <sheetName val="Шкаф"/>
      <sheetName val="Коэфф1."/>
      <sheetName val="Прайс лист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  <sheetName val="Сводная смета"/>
      <sheetName val="Сводная "/>
      <sheetName val="СметаСводная кол"/>
      <sheetName val="сводная"/>
      <sheetName val="D"/>
      <sheetName val="смета проект"/>
      <sheetName val="Коэфф1."/>
      <sheetName val="Справочники"/>
      <sheetName val="СВОД"/>
      <sheetName val="Смета 5 ред.3"/>
      <sheetName val="ПД"/>
      <sheetName val="Смета1"/>
      <sheetName val="ид"/>
      <sheetName val="Const"/>
      <sheetName val="счет-фактура"/>
      <sheetName val="сср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Дог_цена"/>
      <sheetName val="Данные_для_расчёта_сметы"/>
      <sheetName val="Ачинский_НПЗ"/>
      <sheetName val="См3_СЦБ-зап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р_Волхов"/>
      <sheetName val="КП_к_снег_Рыбинская"/>
      <sheetName val="Калплан_Кра"/>
      <sheetName val="1_3"/>
      <sheetName val="КП_Прим_(3)"/>
      <sheetName val="Записка_СЦБ"/>
      <sheetName val="3труба_(П)"/>
      <sheetName val="Геодезия-1_1"/>
      <sheetName val="Сводная_"/>
      <sheetName val="Сводная_смета"/>
      <sheetName val="СМЕТА_проект"/>
      <sheetName val="Коэфф1_"/>
      <sheetName val="ц_1991"/>
      <sheetName val=" Оборудование  end"/>
      <sheetName val="Дог_рас"/>
      <sheetName val="Лист опроса"/>
      <sheetName val="id"/>
      <sheetName val="Курсы"/>
      <sheetName val="пример расчета"/>
      <sheetName val="СметаСводная_кол"/>
      <sheetName val="пдр"/>
      <sheetName val="Коэффициенты"/>
      <sheetName val="Ф"/>
      <sheetName val="product"/>
      <sheetName val="СметаСводная Риж"/>
      <sheetName val="1,3 новая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исх-данные"/>
      <sheetName val="Лист3"/>
      <sheetName val="opex personnel (term facs)"/>
      <sheetName val="все"/>
      <sheetName val="Лист11"/>
      <sheetName val="Имя"/>
      <sheetName val="База"/>
      <sheetName val="Итог"/>
      <sheetName val="таблица руководству"/>
      <sheetName val="Суточная добыча за неделю"/>
      <sheetName val="variant 1"/>
      <sheetName val="распределение"/>
      <sheetName val="Лист_опроса"/>
      <sheetName val="СВОДКА "/>
      <sheetName val="СметаСводная 1 оч"/>
      <sheetName val="сводная (2)"/>
      <sheetName val="пдр ооо &quot;юкос фбц&quot;"/>
      <sheetName val="lim"/>
      <sheetName val="шум"/>
      <sheetName val="пир"/>
      <sheetName val="Сводка пог.м 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КП, Смета снегоприемный пункт В"/>
      <sheetName val="9002"/>
      <sheetName val="Кальча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88" refreshError="1"/>
      <sheetData sheetId="8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3"/>
      <sheetData sheetId="16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6"/>
      <sheetData sheetId="16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8"/>
      <sheetData sheetId="169"/>
      <sheetData sheetId="17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1"/>
      <sheetData sheetId="17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3"/>
      <sheetData sheetId="17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6"/>
      <sheetData sheetId="17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9"/>
      <sheetData sheetId="18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8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5"/>
      <sheetData sheetId="206"/>
      <sheetData sheetId="2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8"/>
      <sheetData sheetId="209"/>
      <sheetData sheetId="2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/>
      <sheetData sheetId="243"/>
      <sheetData sheetId="2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5"/>
      <sheetData sheetId="246"/>
      <sheetData sheetId="2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8"/>
      <sheetData sheetId="249"/>
      <sheetData sheetId="2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51"/>
      <sheetData sheetId="252"/>
      <sheetData sheetId="25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  <sheetName val="топография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  <sheetName val="график"/>
      <sheetName val="Реес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вод 2"/>
      <sheetName val="Лист1"/>
      <sheetName val="Общая часть"/>
      <sheetName val="Сводная"/>
      <sheetName val="Смета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Смета 5 ред.3"/>
      <sheetName val="Summary"/>
      <sheetName val="пятилетка"/>
      <sheetName val="мониторинг"/>
      <sheetName val="4"/>
      <sheetName val="Лист опроса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списки"/>
      <sheetName val="Поставка"/>
      <sheetName val="Расчет работы"/>
      <sheetName val="свод"/>
      <sheetName val="СП"/>
      <sheetName val=""/>
      <sheetName val="ПДР"/>
      <sheetName val="Коэффициенты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Base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  <sheetName val="Распределение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Курсы"/>
      <sheetName val="Norm"/>
      <sheetName val="счет-фактура"/>
      <sheetName val="Лист2"/>
      <sheetName val="исх_данные"/>
      <sheetName val="Реестр"/>
      <sheetName val="КП, сметы Красина к госконтракт"/>
      <sheetName val="КП Лен-Зина"/>
      <sheetName val="свод1"/>
      <sheetName val="СметаСводная кол"/>
      <sheetName val="база"/>
      <sheetName val="7"/>
      <sheetName val="смета проект"/>
      <sheetName val="Показатели"/>
      <sheetName val="хар_"/>
      <sheetName val="с1_"/>
      <sheetName val="C.с  (2)"/>
      <sheetName val="HP и оргтехника"/>
      <sheetName val="Расклад "/>
      <sheetName val="Main list"/>
      <sheetName val="Ресурсы"/>
      <sheetName val="Объекты"/>
      <sheetName val="Дог_рас"/>
      <sheetName val="лист опроса к"/>
      <sheetName val="КП_СС"/>
      <sheetName val="12"/>
      <sheetName val="форма 9"/>
      <sheetName val="форма 10"/>
      <sheetName val="авансы_уплач,деньги в регионах"/>
      <sheetName val="#ССЫЛКА"/>
      <sheetName val="Смета 7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  <sheetName val="12"/>
      <sheetName val="выборка заказчик"/>
      <sheetName val="спр1"/>
      <sheetName val="рбп"/>
      <sheetName val="DATA"/>
      <sheetName val="Общ"/>
      <sheetName val="ЛЧ Р"/>
      <sheetName val="шаблон"/>
      <sheetName val="смета проект"/>
      <sheetName val="терм.обез"/>
      <sheetName val="оборуд_1"/>
      <sheetName val="Расчет_ССР"/>
      <sheetName val="(свод)"/>
      <sheetName val="химреаг."/>
      <sheetName val="ИД"/>
      <sheetName val="спецификация"/>
      <sheetName val="Списки"/>
      <sheetName val="Ресурсы"/>
      <sheetName val="Объекты"/>
      <sheetName val="исх-данные"/>
      <sheetName val="объемы"/>
      <sheetName val="ЛС_РЕС"/>
      <sheetName val="D"/>
      <sheetName val="Условия прокладки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XLR_NoRangeSheet"/>
      <sheetName val="СметаСводная_Рыб"/>
      <sheetName val="BACT"/>
      <sheetName val="col 21169"/>
      <sheetName val="Лист опроса"/>
      <sheetName val="Main list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Доп инф"/>
      <sheetName val="Паращенко Г.И."/>
      <sheetName val="БДР Тригуб"/>
      <sheetName val="Залеев С."/>
      <sheetName val="перечень 2000860 (4)"/>
      <sheetName val="ВЛ"/>
      <sheetName val="ПАД"/>
      <sheetName val="Коэфф"/>
      <sheetName val="сводная"/>
      <sheetName val="Сводный 2019"/>
      <sheetName val="Структура 2019"/>
      <sheetName val="СП"/>
      <sheetName val="Команд ЛВС СМиУ"/>
      <sheetName val="Команд СКС Харовск"/>
      <sheetName val="баланс 9 98 ЛВС"/>
      <sheetName val="баланс 9 98 СКС"/>
      <sheetName val="Лист"/>
      <sheetName val="Производство электроэнергии"/>
      <sheetName val="Т11"/>
      <sheetName val="Т12"/>
      <sheetName val="Т7"/>
      <sheetName val="к.84-к.83"/>
      <sheetName val="шкаф"/>
      <sheetName val="прайс лист"/>
      <sheetName val="lucent"/>
      <sheetName val="ПС 110 кВ (доп)"/>
      <sheetName val="Таблица 4 АСУТП"/>
      <sheetName val="текущие цены"/>
      <sheetName val="with project"/>
      <sheetName val="ЗП"/>
      <sheetName val="ПЛАН"/>
      <sheetName val="прибыль опл"/>
      <sheetName val="Параметры"/>
      <sheetName val="база"/>
      <sheetName val="пдр"/>
      <sheetName val="sapactivexlhiddensheet"/>
      <sheetName val="Calc"/>
      <sheetName val="К"/>
      <sheetName val="id"/>
      <sheetName val="Дог_рас"/>
      <sheetName val="Эл-доп"/>
      <sheetName val="Электрика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>
        <row r="2">
          <cell r="A2">
            <v>25</v>
          </cell>
        </row>
      </sheetData>
      <sheetData sheetId="35">
        <row r="2">
          <cell r="A2">
            <v>25</v>
          </cell>
        </row>
      </sheetData>
      <sheetData sheetId="36">
        <row r="2">
          <cell r="A2">
            <v>25</v>
          </cell>
        </row>
      </sheetData>
      <sheetData sheetId="37">
        <row r="2">
          <cell r="A2">
            <v>25</v>
          </cell>
        </row>
      </sheetData>
      <sheetData sheetId="38">
        <row r="2">
          <cell r="A2">
            <v>25</v>
          </cell>
        </row>
      </sheetData>
      <sheetData sheetId="39">
        <row r="2">
          <cell r="A2">
            <v>25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25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2">
          <cell r="A2">
            <v>25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  <sheetName val="топография"/>
      <sheetName val="СметаСводная"/>
      <sheetName val="КП_Лен-Зина"/>
      <sheetName val="сводная_смета"/>
      <sheetName val="См1_Чеснович_Лен-Зина"/>
      <sheetName val="См2_геология_Лен-Зина"/>
      <sheetName val="См3_эколог_изыск__Лен-Зина"/>
      <sheetName val="см4_переход_Лен-Зина"/>
      <sheetName val="см5_дор_раб_ЛенЗина"/>
      <sheetName val="См6_сети_Лен-Зина"/>
      <sheetName val="См7_реглам_ЛенЗина"/>
      <sheetName val="Смета_8_ООС_Лен-Зина"/>
      <sheetName val="см9_конк_докум_ЛенЗина"/>
      <sheetName val="Смета сводная (список)"/>
      <sheetName val="Объём"/>
      <sheetName val="исх_данные"/>
      <sheetName val="исх-данные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  <sheetName val="КП Лен-Зина"/>
      <sheetName val="СметаСводная"/>
      <sheetName val="СВОДКА "/>
      <sheetName val="исх-данные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  <sheetName val="РС"/>
      <sheetName val="См3 СЦБ-зап"/>
      <sheetName val="Хаттон 90.90 Femco"/>
      <sheetName val="ЛЧ"/>
      <sheetName val="ПД"/>
      <sheetName val="Leistungsakt"/>
      <sheetName val="Настройка"/>
      <sheetName val="BACT"/>
      <sheetName val="База Геодезия"/>
      <sheetName val="База Геология"/>
      <sheetName val="6"/>
      <sheetName val="5.1"/>
      <sheetName val=""/>
      <sheetName val="Исходные"/>
      <sheetName val="СметаСводная 1 оч"/>
      <sheetName val="Общая часть"/>
      <sheetName val="Расчет 2"/>
      <sheetName val="Смета №1"/>
      <sheetName val="ОПС"/>
      <sheetName val="Тестовый"/>
      <sheetName val="3.1"/>
      <sheetName val="К"/>
      <sheetName val="Курс доллара"/>
      <sheetName val="Смета 2"/>
      <sheetName val="3.1 ТХ"/>
      <sheetName val="Табл38-7"/>
      <sheetName val="БП НОВЫЙ"/>
      <sheetName val="№5 СУБ Инж защ"/>
      <sheetName val="2003г."/>
      <sheetName val="Справочные данные"/>
      <sheetName val="Base"/>
      <sheetName val="ОДД (стр-во+экспл.)"/>
      <sheetName val="Расч(подряд)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ПСП_1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1"/>
      <sheetName val="свод_21"/>
      <sheetName val="СМЕТА_проект1"/>
      <sheetName val="Сводная_смета1"/>
      <sheetName val="Разработка_проекта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Колпино"/>
      <sheetName val="СметаСводная_павильон"/>
      <sheetName val="13_1"/>
      <sheetName val="КП_Мак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в_работу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Данные1кв_1"/>
      <sheetName val="Коэф_КВ1"/>
      <sheetName val="6_52-свод1"/>
      <sheetName val="Ачинский_НПЗ"/>
      <sheetName val="Объемы_работ_по_ПВ"/>
      <sheetName val="Смета_1свод"/>
      <sheetName val="СметаСводная_снег"/>
      <sheetName val="К_рын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Книга1"/>
      <sheetName val="расчет вязкости"/>
      <sheetName val="СПЕЦИФИКАЦИЯ"/>
      <sheetName val="кап.ремонт"/>
      <sheetName val="геолог"/>
      <sheetName val="Лист3"/>
      <sheetName val="Ф3П"/>
      <sheetName val="Ф2П"/>
      <sheetName val="Дог_рас"/>
      <sheetName val="КП_СС"/>
      <sheetName val="темп"/>
      <sheetName val="база на 21-04-08"/>
      <sheetName val="Дополнительные пара_x0000__x0000__x0005__x0000__xde00_"/>
      <sheetName val="СНГ"/>
      <sheetName val="Курс $"/>
      <sheetName val="СметаЗатрат"/>
      <sheetName val="ИДвалка"/>
      <sheetName val="мат"/>
      <sheetName val="отчет эл_эн  2000"/>
      <sheetName val="мобдемоб"/>
      <sheetName val="сводная лес угвэ"/>
      <sheetName val="Расчет_2"/>
      <sheetName val="Смета_№1"/>
      <sheetName val="База_Геодезия"/>
      <sheetName val="База_Геология"/>
      <sheetName val="5_1"/>
      <sheetName val="Хаттон_90_90_Femco"/>
      <sheetName val="См3_СЦБ-зап"/>
      <sheetName val="СметаСводная_1_оч"/>
      <sheetName val="Общая_часть"/>
      <sheetName val="3_1"/>
      <sheetName val="Курс_доллара"/>
      <sheetName val="Смета_2"/>
      <sheetName val="3_1_ТХ"/>
      <sheetName val="БП_НОВЫЙ"/>
      <sheetName val="№5_СУБ_Инж_защ"/>
      <sheetName val="2003г_"/>
      <sheetName val="Справочные_данные"/>
      <sheetName val="Дополнительные пара_x0005__xde00_"/>
      <sheetName val="Расчет_ССР"/>
      <sheetName val="мат и зч"/>
      <sheetName val="5 Эксп "/>
      <sheetName val="Кал.план Жукова даты - не на/_x0000_"/>
      <sheetName val="Дополнительные пара"/>
      <sheetName val="начало"/>
      <sheetName val="Кал.план Жукова даты - не на/"/>
      <sheetName val="Л"/>
      <sheetName val="ОДД_(стр-во+экспл_)"/>
      <sheetName val="Замещение"/>
      <sheetName val="Эл-доп"/>
      <sheetName val="Электрика"/>
      <sheetName val="См_2 Шатурс сети  проект работы"/>
      <sheetName val="Б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пятилетка"/>
      <sheetName val="мониторинг"/>
      <sheetName val="См 1 наруж.водопровод"/>
      <sheetName val="ИГ1"/>
      <sheetName val="Параметры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эл.химз."/>
      <sheetName val="Дог_рас"/>
      <sheetName val="Дог цена"/>
      <sheetName val="Акт выбора"/>
      <sheetName val="баз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шкаф"/>
      <sheetName val="коэфф1."/>
      <sheetName val="прайс лист"/>
      <sheetName val="Обор"/>
      <sheetName val="пример расчета"/>
      <sheetName val="Акт_выбора"/>
      <sheetName val="id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Вспомогательный"/>
      <sheetName val="КП Лен-Зина"/>
      <sheetName val="сводная лес угвэ"/>
      <sheetName val="пдр"/>
      <sheetName val="К"/>
      <sheetName val="СметаСводная кол"/>
      <sheetName val="ИД"/>
      <sheetName val="Курсы"/>
      <sheetName val="смета 1"/>
      <sheetName val="КП, Сметы ОИ Проект наб"/>
      <sheetName val="Смета сводная (список)"/>
      <sheetName val="обновление"/>
      <sheetName val="цена"/>
      <sheetName val="product"/>
      <sheetName val="начало"/>
      <sheetName val="график"/>
      <sheetName val="C.с "/>
      <sheetName val="К.С.М."/>
      <sheetName val="геолог"/>
      <sheetName val="лист опроса"/>
      <sheetName val="ф3п"/>
      <sheetName val="ф2п"/>
      <sheetName val="кп_сс"/>
      <sheetName val="Объём"/>
      <sheetName val="ЭЦ_П"/>
      <sheetName val="САУТ_П"/>
      <sheetName val="Вст25смП"/>
      <sheetName val="68-96_Р"/>
      <sheetName val="ДЦ_П"/>
      <sheetName val="АПК_П"/>
      <sheetName val="АБ_П"/>
      <sheetName val="Ф"/>
      <sheetName val="промер глуб"/>
      <sheetName val="свод 3"/>
      <sheetName val="Данные"/>
      <sheetName val="СМЕТА ПИР 1ПС"/>
      <sheetName val="Командир. ПНР ГТСС"/>
      <sheetName val="шаблон_дц_апк"/>
      <sheetName val="Авансы по СНГ"/>
      <sheetName val="1.14"/>
      <sheetName val="Прямые расходы"/>
      <sheetName val="1.10"/>
      <sheetName val="Настройка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 refreshError="1"/>
      <sheetData sheetId="232"/>
      <sheetData sheetId="233"/>
      <sheetData sheetId="234"/>
      <sheetData sheetId="23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Дополнительные параметры"/>
      <sheetName val="АЧ"/>
      <sheetName val="Общая часть"/>
      <sheetName val="ЗП_ЮНГ"/>
      <sheetName val="Дог_рас"/>
      <sheetName val="Хаттон 90.90 Femco"/>
      <sheetName val="пдр"/>
      <sheetName val="Panduit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Курс_доллара"/>
      <sheetName val="Данные_для_расчёта_сметы"/>
      <sheetName val="Дополнительные_параметры"/>
      <sheetName val="СметаСводная_снег"/>
      <sheetName val="свод_2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база"/>
      <sheetName val="сводная лес угвэ"/>
      <sheetName val="зап-3- сцб"/>
      <sheetName val="пдр ооо &quot;юкос фбц&quot;"/>
      <sheetName val="lim"/>
      <sheetName val="2"/>
      <sheetName val="пример расчета"/>
      <sheetName val="КП Лен-Зина"/>
      <sheetName val="СметаСводная кол"/>
      <sheetName val="свод1"/>
      <sheetName val="хар_"/>
      <sheetName val="с1_"/>
      <sheetName val="ид"/>
      <sheetName val="Main"/>
      <sheetName val="шаблон"/>
      <sheetName val="К"/>
      <sheetName val="СВОДКА "/>
      <sheetName val="Сметы МЖ 1-я очередь "/>
      <sheetName val="обновление"/>
      <sheetName val="цена"/>
      <sheetName val="product"/>
      <sheetName val="вариант"/>
      <sheetName val="свод 3"/>
      <sheetName val="табл38-7"/>
      <sheetName val=""/>
      <sheetName val="Индексы"/>
      <sheetName val="Показатели"/>
      <sheetName val="Вспомогательный"/>
      <sheetName val="форм"/>
      <sheetName val="SakhNIPI5"/>
      <sheetName val="исх-данные"/>
      <sheetName val="Смета 7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7"/>
      <sheetName val="СмРучБур"/>
      <sheetName val="1.14"/>
      <sheetName val="Прямые расходы"/>
      <sheetName val="1.10"/>
      <sheetName val="Курс $"/>
      <sheetName val="Нормативы"/>
      <sheetName val="СПР"/>
      <sheetName val="Курс_$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СметаСводная Колпино"/>
      <sheetName val="АЧ"/>
      <sheetName val="СметаСводная Рыб"/>
      <sheetName val="Лист1"/>
      <sheetName val="шаблон"/>
      <sheetName val="Panduit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база"/>
      <sheetName val="график"/>
      <sheetName val="смета проект"/>
      <sheetName val="хар_"/>
      <sheetName val="с1_"/>
      <sheetName val="Коэфф1."/>
      <sheetName val="этапы"/>
      <sheetName val="шкаф"/>
      <sheetName val="прайс лист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исх-данные"/>
      <sheetName val="СС"/>
      <sheetName val="пример расчета"/>
      <sheetName val="зап-3- сцб"/>
      <sheetName val="пдр ооо &quot;юкос фбц&quot;"/>
      <sheetName val="lim"/>
      <sheetName val="id"/>
      <sheetName val="Локальный сметный расчет"/>
      <sheetName val="opex personnel (term facs)"/>
      <sheetName val="все"/>
      <sheetName val="геолог"/>
      <sheetName val="Содержание"/>
      <sheetName val="КП, сметы ОИ Морская наб"/>
      <sheetName val="сводная лес угвэ"/>
      <sheetName val="пдр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свод 3"/>
      <sheetName val="исходные данные"/>
      <sheetName val="лист 32-07"/>
      <sheetName val="Объём"/>
      <sheetName val="ОДД (стр-во+экспл.)"/>
      <sheetName val="Дог_рас"/>
      <sheetName val="Лист опроса"/>
      <sheetName val="К.С.М."/>
      <sheetName val="Ф"/>
      <sheetName val="Упр"/>
      <sheetName val="Огл. Графиков"/>
      <sheetName val="рабочий"/>
      <sheetName val="Текущие цены"/>
      <sheetName val="окраска"/>
      <sheetName val="зим "/>
      <sheetName val="дксс от мпс"/>
      <sheetName val="data"/>
      <sheetName val="Управление"/>
      <sheetName val="помес.инфл"/>
      <sheetName val="справочник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 refreshError="1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  <sheetName val="сводная"/>
      <sheetName val="свод"/>
      <sheetName val="СметаСводная_РД"/>
      <sheetName val="смета1_переход_РД"/>
      <sheetName val="См2_Сети_РД"/>
      <sheetName val="См3_дороги_РД)"/>
      <sheetName val="СметаСводная_П"/>
      <sheetName val="смета1_переход"/>
      <sheetName val="См2_Сети"/>
      <sheetName val="См3_дороги"/>
      <sheetName val="Смета4_регламент"/>
      <sheetName val="смет5_ГО_и_ЧС"/>
      <sheetName val="смета6_конк_докум"/>
      <sheetName val="СметаСводная кол"/>
      <sheetName val="СметаСводная Колпино"/>
      <sheetName val="Служебная стру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8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9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  <sheetName val="СметаСводная П"/>
      <sheetName val="КП Лен-Зина"/>
      <sheetName val="Сводник по 2-ой очереди"/>
      <sheetName val="СметаСводная"/>
      <sheetName val="СметаСводная 1 оч"/>
      <sheetName val="Смета180"/>
      <sheetName val="сводная"/>
      <sheetName val="К"/>
      <sheetName val="Данные для расчёта сметы"/>
      <sheetName val="сводная лес угвэ"/>
      <sheetName val="свод1"/>
      <sheetName val="СметаСводная Колпино"/>
      <sheetName val="СметаСводная Рыб"/>
      <sheetName val="сводный"/>
      <sheetName val="Объём"/>
      <sheetName val="СВОДКА_развязка_1"/>
      <sheetName val="См_эколог_изыск__(2)"/>
      <sheetName val="См_эколог_изыск_"/>
      <sheetName val="дороги_(2)"/>
      <sheetName val="Смета_8_ООС"/>
      <sheetName val="Смета9регламент_с_0,293"/>
      <sheetName val="см12_конк_докум_се"/>
      <sheetName val="СметаСводная_П"/>
      <sheetName val="КП_Лен-Зина"/>
      <sheetName val="топография"/>
      <sheetName val="списки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  <sheetName val="СВОДКА развязка 1"/>
      <sheetName val="сводная_к_ГК"/>
      <sheetName val="сводная_к_ГК_(П+Р)"/>
      <sheetName val="2__См1_топог_(2)"/>
      <sheetName val="2__См2_инв"/>
      <sheetName val="2__См3геол"/>
      <sheetName val="2__См4_экол"/>
      <sheetName val="2__См5_ИГИ"/>
      <sheetName val="Смета6_эконом"/>
      <sheetName val="2__см7_оценка"/>
      <sheetName val="2__См8__дороги_"/>
      <sheetName val="См_9_ОЗ"/>
      <sheetName val="2__См10_светоф_(2)"/>
      <sheetName val="2__См11_НВК_(2)"/>
      <sheetName val="2__См12_СС_(2)"/>
      <sheetName val="2__См13_НО"/>
      <sheetName val="3__См14_трубы_(3)"/>
      <sheetName val="2__См15_ТР"/>
      <sheetName val="2__См16_ГОЧС"/>
      <sheetName val="3__См17_топо"/>
      <sheetName val="3__См18_геол"/>
      <sheetName val="3__См19_эколог"/>
      <sheetName val="3__См20_гидрология"/>
      <sheetName val="Смета21_эконом_(2)"/>
      <sheetName val="3__См_22_инв"/>
      <sheetName val="3__См23_оценка"/>
      <sheetName val="3__См24_дороги"/>
      <sheetName val="3__См25_мосты_(2)"/>
      <sheetName val="3__См26_трубы"/>
      <sheetName val="См_27_ОЗ_(2)"/>
      <sheetName val="3__См28_светоф_(2)"/>
      <sheetName val="3__См29_НВК"/>
      <sheetName val="3__См30_СС"/>
      <sheetName val="3__См31_ГАЗ_(2)"/>
      <sheetName val="3__См32_ВЛ"/>
      <sheetName val="3__См33_НО_"/>
      <sheetName val="3__См34_ТР"/>
      <sheetName val="3__См35_ГОЧС"/>
      <sheetName val="3__См36_КГИОП"/>
      <sheetName val="4__См37_ВЕЛОДОРОЖКА_"/>
      <sheetName val="сводная_РД"/>
      <sheetName val="_См7Риссо"/>
      <sheetName val="См13Р_НВК"/>
      <sheetName val="См14Р_СС"/>
      <sheetName val="См16Р_ВЛ"/>
      <sheetName val="См17Р_НО"/>
      <sheetName val="См18Р_КГИОП"/>
      <sheetName val="СВОДКА_развязка_1"/>
      <sheetName val="СметаСводная"/>
      <sheetName val="Курс доллара"/>
      <sheetName val="топография"/>
      <sheetName val="исх-данные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сводная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Смета 2"/>
      <sheetName val="УКП"/>
      <sheetName val="МРР-3.2.44.03-12"/>
      <sheetName val="Коэффициенты"/>
      <sheetName val="мобдемоб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пример расчета"/>
      <sheetName val="Ресурсная ведомость часть 1"/>
      <sheetName val="Смета ТЗ АСУ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  <sheetName val="шкаф"/>
      <sheetName val="прайс лист"/>
      <sheetName val="к.84-к.83"/>
      <sheetName val="3_ОЗУ"/>
      <sheetName val="исх_данные"/>
      <sheetName val="исх-данные"/>
      <sheetName val="геолог"/>
      <sheetName val="Смета_ИИ_геодезия"/>
      <sheetName val="смета_проект"/>
      <sheetName val="свод_3"/>
      <sheetName val="МРР-3_2_44_03-12"/>
      <sheetName val="Характеристические ФО"/>
      <sheetName val="Влияние паспортов"/>
      <sheetName val="трубы"/>
      <sheetName val="уп _2004"/>
      <sheetName val="ИД"/>
      <sheetName val="шум"/>
      <sheetName val="сохранить"/>
      <sheetName val="К.рын"/>
      <sheetName val="база"/>
      <sheetName val="сводная лес угвэ"/>
      <sheetName val="Смета180"/>
      <sheetName val="шаблон"/>
      <sheetName val="предпроектное"/>
      <sheetName val="Ресурсная_ведомость_часть_1"/>
      <sheetName val="Смета_ТЗ_АСУ"/>
      <sheetName val="1кол"/>
      <sheetName val="Дил кол"/>
      <sheetName val="4кол"/>
      <sheetName val="Лист опроса"/>
      <sheetName val="пдр ооо &quot;юкос фбц&quot;"/>
      <sheetName val="lim"/>
      <sheetName val="Курсы"/>
      <sheetName val="CONST"/>
      <sheetName val="лот51 М10 Скандинавия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  <sheetName val="Ф-10(с оборуд)"/>
      <sheetName val="ЛЧ Р"/>
      <sheetName val="1,3 новая"/>
      <sheetName val="9_глава"/>
      <sheetName val="Ф-10(с_оборуд)"/>
      <sheetName val="ЛЧ_Р"/>
      <sheetName val="прил № 3 (2)"/>
      <sheetName val="Данные для расчёта сметы"/>
      <sheetName val="3 Сл.-структура затрат"/>
      <sheetName val="8 слайд-Структура ЭМиМ"/>
      <sheetName val="ЛС_РЕС"/>
      <sheetName val="6.2"/>
      <sheetName val="Медслужба"/>
      <sheetName val="РМУ"/>
      <sheetName val="УКиСР"/>
      <sheetName val="Дог цена"/>
      <sheetName val="Const"/>
      <sheetName val="Новый справочник БДР"/>
      <sheetName val="РС"/>
      <sheetName val="ks3"/>
      <sheetName val="ЛЧ"/>
      <sheetName val="топография"/>
      <sheetName val="9_глава1"/>
      <sheetName val="Ф-10(с_оборуд)1"/>
      <sheetName val="ЛЧ_Р1"/>
      <sheetName val="1,3_новая"/>
      <sheetName val="прил_№_3_(2)"/>
      <sheetName val="Данные_для_расчёта_сметы"/>
      <sheetName val="3_Сл_-структура_затрат"/>
      <sheetName val="8_слайд-Структура_ЭМиМ"/>
      <sheetName val="6_2"/>
      <sheetName val="Дог_цена"/>
      <sheetName val="смета"/>
      <sheetName val="BACT"/>
      <sheetName val="Имя"/>
      <sheetName val="мсн"/>
      <sheetName val="РС "/>
      <sheetName val="pk6020-1"/>
      <sheetName val="Акты"/>
      <sheetName val="ЛС_БИ"/>
      <sheetName val="ИД"/>
      <sheetName val="телемехан"/>
      <sheetName val="Курс доллара"/>
      <sheetName val="бдр"/>
      <sheetName val="Общ"/>
      <sheetName val="08_06_07_заказчик_"/>
      <sheetName val="СВОДКА развязка 1"/>
      <sheetName val="Смета180"/>
      <sheetName val="приложение № 32"/>
      <sheetName val="Расчет_БИ"/>
      <sheetName val="выборка на22 июня"/>
      <sheetName val="Исходные данные"/>
      <sheetName val="химреаг."/>
      <sheetName val="свод (под ключ) "/>
      <sheetName val="БВН ликв 1 Вспом"/>
      <sheetName val="Субп_свод"/>
      <sheetName val="мат и зч"/>
      <sheetName val="зак"/>
      <sheetName val="переч счф от Емельянова"/>
      <sheetName val="H2O (air, acid gas)"/>
      <sheetName val="Справочники"/>
      <sheetName val="Представители"/>
      <sheetName val="прогр.2"/>
      <sheetName val="параметры"/>
      <sheetName val=" м 29 п"/>
      <sheetName val="выборка заказчик"/>
      <sheetName val="ввод данных"/>
      <sheetName val="Исх. данные"/>
      <sheetName val="АСУ ТП"/>
      <sheetName val="РУ+ПА"/>
      <sheetName val="Расчет_ССР"/>
      <sheetName val="CВОД"/>
      <sheetName val="НЕДЕЛИ"/>
      <sheetName val="СКО"/>
      <sheetName val="JOE(для нов скв)"/>
      <sheetName val="ПД_РД_Дог_НаОбъекты"/>
      <sheetName val="пож.сигнал"/>
      <sheetName val="9_глава2"/>
      <sheetName val="Ф-10(с_оборуд)2"/>
      <sheetName val="ЛЧ_Р2"/>
      <sheetName val="1,3_новая1"/>
      <sheetName val="прил_№_3_(2)1"/>
      <sheetName val="Данные_для_расчёта_сметы1"/>
      <sheetName val="3_Сл_-структура_затрат1"/>
      <sheetName val="8_слайд-Структура_ЭМиМ1"/>
      <sheetName val="6_21"/>
      <sheetName val="Дог_цена1"/>
      <sheetName val="Новый_справочник_БДР"/>
      <sheetName val="РС_"/>
      <sheetName val="Курс_доллара"/>
      <sheetName val="ОС-3"/>
      <sheetName val="МБ-4"/>
      <sheetName val="прогноз_1"/>
      <sheetName val="Справка"/>
      <sheetName val="Константы"/>
      <sheetName val="норм_экс_затр"/>
    </sheetNames>
    <sheetDataSet>
      <sheetData sheetId="0" refreshError="1">
        <row r="10">
          <cell r="C10">
            <v>0</v>
          </cell>
        </row>
        <row r="11">
          <cell r="C11" t="str">
            <v xml:space="preserve">  Первоначальная расчистка от снега</v>
          </cell>
        </row>
        <row r="12">
          <cell r="B12">
            <v>0</v>
          </cell>
          <cell r="C12" t="str">
            <v xml:space="preserve">  (км768-км977)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B14">
            <v>0</v>
          </cell>
          <cell r="C14" t="str">
            <v xml:space="preserve">  6020.5.13.611 (КС Несвижская)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B16">
            <v>0</v>
          </cell>
          <cell r="C16" t="str">
            <v xml:space="preserve">  6020.5.13.111 (УРС-25)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B18">
            <v>0</v>
          </cell>
          <cell r="C18" t="str">
            <v xml:space="preserve">  6020.5.13.323 (а/д на км 787.6)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B20">
            <v>0</v>
          </cell>
          <cell r="C20" t="str">
            <v xml:space="preserve">  6020.5.13.324 (а/д на км 844.7)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B22">
            <v>0</v>
          </cell>
          <cell r="C22" t="str">
            <v xml:space="preserve">  6020.5.13.328 (а/д на км 867.5)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B24">
            <v>0</v>
          </cell>
          <cell r="C24" t="str">
            <v xml:space="preserve">  6020.5.13.329(а/д на км 869.1)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B26">
            <v>0</v>
          </cell>
          <cell r="C26" t="str">
            <v xml:space="preserve">  6020.5.13.324 (а/д на км870.2)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B28">
            <v>0</v>
          </cell>
          <cell r="C28" t="str">
            <v xml:space="preserve">  6020.5.13.324 (а/д на км 871.2)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B30">
            <v>0</v>
          </cell>
          <cell r="C30" t="str">
            <v xml:space="preserve">  6020.5.13.329(а/д на км899.3)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B32">
            <v>0</v>
          </cell>
          <cell r="C32" t="str">
            <v xml:space="preserve">  6020.5.13.325 (а/д на км 975.5)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6">
          <cell r="C36">
            <v>0</v>
          </cell>
        </row>
        <row r="37">
          <cell r="C37" t="str">
            <v xml:space="preserve">  Дефектоскопия</v>
          </cell>
        </row>
        <row r="38">
          <cell r="B38">
            <v>0</v>
          </cell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B41">
            <v>0</v>
          </cell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B44">
            <v>0</v>
          </cell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B47">
            <v>0</v>
          </cell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  <sheetData sheetId="1" refreshError="1"/>
      <sheetData sheetId="2" refreshError="1"/>
      <sheetData sheetId="3" refreshError="1"/>
      <sheetData sheetId="4">
        <row r="11">
          <cell r="C11" t="str">
            <v xml:space="preserve">  Первоначальная расчистка от снега</v>
          </cell>
        </row>
      </sheetData>
      <sheetData sheetId="5">
        <row r="10">
          <cell r="C10">
            <v>0</v>
          </cell>
        </row>
      </sheetData>
      <sheetData sheetId="6">
        <row r="11">
          <cell r="C11" t="str">
            <v xml:space="preserve">  Первоначальная расчистка от снега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C10">
            <v>0</v>
          </cell>
        </row>
      </sheetData>
      <sheetData sheetId="24">
        <row r="10">
          <cell r="C10">
            <v>0</v>
          </cell>
        </row>
      </sheetData>
      <sheetData sheetId="25">
        <row r="10">
          <cell r="C10">
            <v>0</v>
          </cell>
        </row>
      </sheetData>
      <sheetData sheetId="26">
        <row r="10">
          <cell r="C10">
            <v>0</v>
          </cell>
        </row>
      </sheetData>
      <sheetData sheetId="27">
        <row r="10">
          <cell r="C10">
            <v>0</v>
          </cell>
        </row>
      </sheetData>
      <sheetData sheetId="28">
        <row r="10">
          <cell r="C10">
            <v>0</v>
          </cell>
        </row>
      </sheetData>
      <sheetData sheetId="29">
        <row r="10">
          <cell r="C10">
            <v>0</v>
          </cell>
        </row>
      </sheetData>
      <sheetData sheetId="30">
        <row r="10">
          <cell r="C10">
            <v>0</v>
          </cell>
        </row>
      </sheetData>
      <sheetData sheetId="31">
        <row r="10">
          <cell r="C10">
            <v>0</v>
          </cell>
        </row>
      </sheetData>
      <sheetData sheetId="32">
        <row r="11">
          <cell r="C11" t="str">
            <v xml:space="preserve">  Первоначальная расчистка от снега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>
        <row r="11">
          <cell r="C11" t="str">
            <v xml:space="preserve">  Первоначальная расчистка от снега</v>
          </cell>
        </row>
      </sheetData>
      <sheetData sheetId="79">
        <row r="11">
          <cell r="C11" t="str">
            <v xml:space="preserve">  Первоначальная расчистка от снега</v>
          </cell>
        </row>
      </sheetData>
      <sheetData sheetId="80">
        <row r="11">
          <cell r="C11" t="str">
            <v xml:space="preserve">  Первоначальная расчистка от снега</v>
          </cell>
        </row>
      </sheetData>
      <sheetData sheetId="81">
        <row r="11">
          <cell r="C11" t="str">
            <v xml:space="preserve">  Первоначальная расчистка от снега</v>
          </cell>
        </row>
      </sheetData>
      <sheetData sheetId="82">
        <row r="11">
          <cell r="C11" t="str">
            <v xml:space="preserve">  Первоначальная расчистка от снега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  <sheetName val="Summary"/>
      <sheetName val="1.2_"/>
      <sheetName val="Смета 7"/>
      <sheetName val="1.3"/>
      <sheetName val="Заполнение"/>
      <sheetName val="обновление"/>
      <sheetName val="цена"/>
      <sheetName val="product"/>
      <sheetName val="№1ИИ"/>
      <sheetName val="матер."/>
      <sheetName val="см8"/>
      <sheetName val="Прочее"/>
      <sheetName val="Объемы работ по ПВ"/>
      <sheetName val="1.1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Calc"/>
      <sheetName val="Имя"/>
      <sheetName val="К.рын"/>
      <sheetName val="Смета_7"/>
      <sheetName val="шкаф"/>
      <sheetName val="коэфф1."/>
      <sheetName val="прайс лист"/>
      <sheetName val="СНГДУ"/>
      <sheetName val="пример расчета"/>
      <sheetName val="зим "/>
      <sheetName val="2. См2 инв"/>
      <sheetName val="9 глава"/>
      <sheetName val="КП Лен-Зина"/>
      <sheetName val="Управление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исх-данные"/>
      <sheetName val="исх_данные"/>
      <sheetName val="СВОДКА "/>
      <sheetName val="Смета сводная (список)"/>
      <sheetName val="график"/>
      <sheetName val="трубы"/>
      <sheetName val="ачинский нпз"/>
      <sheetName val="хар_"/>
      <sheetName val="с1_"/>
      <sheetName val="капитальные затраты"/>
      <sheetName val="сводная лес угвэ"/>
      <sheetName val="Восстановл_Лист84"/>
      <sheetName val="Восстановл_Лист72"/>
      <sheetName val="Восстановл_Лист74"/>
      <sheetName val="13.1"/>
      <sheetName val="Вспомогательный"/>
      <sheetName val="Смета180"/>
      <sheetName val="СВОДКА развязка 1"/>
      <sheetName val="смета%20ОИ%20водоканал%20Ново-К"/>
      <sheetName val="Лист3"/>
      <sheetName val="Таблица 4 АСУТП"/>
      <sheetName val="смета ОИ водоканал Ново-Ковалев"/>
      <sheetName val="Лист опроса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сводная (2)"/>
      <sheetName val="СВОДКА_"/>
      <sheetName val="Смета_сводная_(список)"/>
      <sheetName val="списки"/>
      <sheetName val="расч(подряд)"/>
      <sheetName val="Лист4"/>
      <sheetName val="Расшифровка новая"/>
      <sheetName val="свод 3"/>
      <sheetName val="Настройки"/>
      <sheetName val="ПлатежиВх"/>
      <sheetName val="СчетаВых"/>
      <sheetName val="СпецФункции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3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4"/>
      <sheetData sheetId="14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6"/>
      <sheetData sheetId="14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2"/>
      <sheetData sheetId="1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4"/>
      <sheetData sheetId="1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6"/>
      <sheetData sheetId="1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/>
      <sheetData sheetId="2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4"/>
      <sheetData sheetId="2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6"/>
      <sheetData sheetId="2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8"/>
      <sheetData sheetId="22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  <sheetName val="Смета 7"/>
      <sheetName val="табл.1,4;17-НО"/>
      <sheetName val="См 1 наруж.водопровод"/>
      <sheetName val="Вспомогательный"/>
      <sheetName val="Смета_сводная_(список)"/>
      <sheetName val="Смета_сводная_1очередь"/>
      <sheetName val="Смета_сводная_2-яочередь"/>
      <sheetName val="Смета_сводная_3я_очередь"/>
      <sheetName val="Смета1_доптопо_"/>
      <sheetName val="Смета2_геология_допобл"/>
      <sheetName val="См3_ДОП_дор_работы"/>
      <sheetName val="См4_1_ДОП_ОВОС"/>
      <sheetName val="См4_2_ДОП_ОВОС"/>
      <sheetName val="См4_3_ДОП_ОВОС"/>
      <sheetName val="См1ОИ_Смета_ПИР_дор_работы_ОИ"/>
      <sheetName val="См2_ОИ_ИС_все_ОИ"/>
      <sheetName val="См3_ОИ_сети_развязки_ОИ"/>
      <sheetName val="См1_топо_уч1"/>
      <sheetName val="См2_топо_уч2"/>
      <sheetName val="См3_топо_уч3-д"/>
      <sheetName val="См4_топо_разв_1"/>
      <sheetName val="См5_топо_разв_2"/>
      <sheetName val="См6_Топо_разв3"/>
      <sheetName val="См7_топо_разв4"/>
      <sheetName val="См8__1топо_мосты,_трубы"/>
      <sheetName val="См8__2топо_мосты,_трубы_"/>
      <sheetName val="См8__3топо_мосты,_трубы"/>
      <sheetName val="См9_1_топо_ПВО"/>
      <sheetName val="См9_2_топо_ПВО"/>
      <sheetName val="См9_3_топо_ПВО"/>
      <sheetName val="См10_1_инвент"/>
      <sheetName val="См10_2_инвент_"/>
      <sheetName val="См10_3инвент__"/>
      <sheetName val="См11_1_геология_1_"/>
      <sheetName val="См11_2_геология_2"/>
      <sheetName val="См12_геология_3"/>
      <sheetName val="См13_1_Смета_ПИР_дор_работы"/>
      <sheetName val="См13_2_Смета_ПИР_дор_работы"/>
      <sheetName val="См13_3_Смета_ПИР_дор_работы"/>
      <sheetName val="См_14_1_ИС"/>
      <sheetName val="См_14_2_ИС"/>
      <sheetName val="См_14_3_ИС"/>
      <sheetName val="См15_1сети_развязки"/>
      <sheetName val="См15_2сети_развязки_"/>
      <sheetName val="См15_3сети_развязки_"/>
      <sheetName val="См16_сети_по_дороге"/>
      <sheetName val="Смета17_эколог_эксп"/>
      <sheetName val="см18_Оценка"/>
      <sheetName val="См19_1_эколог_изыск_разв_по20га"/>
      <sheetName val="См19_2_эколог_изыск_разв_по20"/>
      <sheetName val="См19_3эколог_изыск_разв_по20"/>
      <sheetName val="См20_1_экизыск_дорога_-1очер"/>
      <sheetName val="См20_2_эк_изыскдорога_-2оч"/>
      <sheetName val="См21_эколог_изыск5км"/>
      <sheetName val="Смета_22_ИГИ"/>
      <sheetName val="См23_транс_потоки_обл_дорога"/>
      <sheetName val="смета17_конк_докум"/>
      <sheetName val="См4Смета_ПИР_искл__работ_ненадо"/>
      <sheetName val="Смета_7"/>
      <sheetName val="табл_1,4;17-НО"/>
      <sheetName val="сводная лес угвэ"/>
      <sheetName val="сводная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  <sheetName val="Смета сводная (список)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  <sheetName val="Смета сводная (список)"/>
      <sheetName val="Исходные данные"/>
      <sheetName val="Смета_№1_ТОПОГРАФИЯ"/>
      <sheetName val="Смета_№2_ГЕОЛОГИЯ"/>
      <sheetName val="Смета_№3_ТСОДД"/>
      <sheetName val="Смета_№4_ДОРОГА"/>
      <sheetName val="Смета_сводная_(список)"/>
      <sheetName val="СметаСводная"/>
      <sheetName val="d_pok"/>
      <sheetName val="SSR-99"/>
      <sheetName val="13,40 авансы_получ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  <sheetName val="сводная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  <sheetName val="свод 2"/>
      <sheetName val="СметаСводная Рыб"/>
      <sheetName val="Список объектов"/>
      <sheetName val="СметаСводная"/>
      <sheetName val="См 1 наруж.водопровод"/>
      <sheetName val="Смета сводная (список)"/>
      <sheetName val="Орг"/>
      <sheetName val="Смета180"/>
      <sheetName val="сводная лес угвэ"/>
      <sheetName val="СВОДКА развязка 1"/>
      <sheetName val="свод"/>
      <sheetName val="свод1"/>
      <sheetName val="кал_план"/>
      <sheetName val="смета_№7"/>
      <sheetName val="Смета_№10"/>
      <sheetName val="трансп_тоннель"/>
      <sheetName val="свод_2"/>
      <sheetName val="СметаСводная_Рыб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  <sheetName val="5 Эксп "/>
      <sheetName val="геолог"/>
      <sheetName val="Данные_для_расчёта_сметы1"/>
      <sheetName val="Справочные данные"/>
      <sheetName val="СПЕЦИФИКАЦИЯ"/>
      <sheetName val="расчет вязкости"/>
      <sheetName val="2003г."/>
      <sheetName val="СметаЗатрат"/>
      <sheetName val="СНГ"/>
      <sheetName val="Курс $"/>
      <sheetName val="Дополнительные пара"/>
      <sheetName val="Ф3П"/>
      <sheetName val="Ф2П"/>
      <sheetName val="Дог_рас"/>
      <sheetName val="КП_СС"/>
      <sheetName val="Кал.план Жукова даты - не на/"/>
      <sheetName val="Лист3"/>
      <sheetName val="Эл-доп"/>
      <sheetName val="Электрика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свод_21"/>
      <sheetName val="См_1_наруж_водопровод1"/>
      <sheetName val="СметаСводная_Рыб1"/>
      <sheetName val="СметаСводная_Колпино"/>
      <sheetName val="Ачинский_НПЗ"/>
      <sheetName val="Коэф_КВ1"/>
      <sheetName val="свод_31"/>
      <sheetName val="ПСП_1"/>
      <sheetName val="Пример_расчета1"/>
      <sheetName val="СМЕТА_проект1"/>
      <sheetName val="Сводная_смета1"/>
      <sheetName val="Разработка_проекта1"/>
      <sheetName val="Кл-р_SysTel1"/>
      <sheetName val="КП_Прим_(3)1"/>
      <sheetName val="1_3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павильон"/>
      <sheetName val="КП_Мак"/>
      <sheetName val="Данные1кв_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мур_ДОН"/>
      <sheetName val="13_1"/>
      <sheetName val="Opex_personnel_(Term_facs)"/>
      <sheetName val="КП_(2)"/>
      <sheetName val="К_рын"/>
      <sheetName val="Смета_1свод"/>
      <sheetName val="СметаСводная_снег"/>
      <sheetName val="Кал_план_Жукова_даты_-_не_надо"/>
      <sheetName val="См3_СЦБ-зап"/>
      <sheetName val="Хаттон_90_90_Femco"/>
      <sheetName val="Объемы_работ_по_ПВ"/>
      <sheetName val="СметаСводная_1_оч"/>
      <sheetName val="Общая_часть"/>
      <sheetName val="Курс_доллара"/>
      <sheetName val="в_работу"/>
      <sheetName val="ПДР_ООО_&quot;Юкос_ФБЦ&quot;"/>
      <sheetName val="смета_СИД"/>
      <sheetName val="исходные_данные"/>
      <sheetName val="расчетные_таблицы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БП_НОВЫЙ"/>
      <sheetName val="База_Геодезия"/>
      <sheetName val="База_Геология"/>
      <sheetName val="5_1"/>
      <sheetName val="3_1_ТХ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Дополнительные_п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22"/>
      <sheetName val="Коэф_КВ2"/>
      <sheetName val="См_1_наруж_водопровод2"/>
      <sheetName val="СметаСводная_Рыб2"/>
      <sheetName val="СметаСводная_Колпино1"/>
      <sheetName val="Ачинский_НПЗ1"/>
      <sheetName val="свод_32"/>
      <sheetName val="ПСП_2"/>
      <sheetName val="Пример_расчета2"/>
      <sheetName val="СМЕТА_проект2"/>
      <sheetName val="Сводная_смета2"/>
      <sheetName val="Разработка_проекта2"/>
      <sheetName val="Кл-р_SysTel2"/>
      <sheetName val="КП_Прим_(3)2"/>
      <sheetName val="1_3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павильон1"/>
      <sheetName val="КП_Мак1"/>
      <sheetName val="Данные1кв_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Амур_ДОН1"/>
      <sheetName val="13_11"/>
      <sheetName val="Opex_personnel_(Term_facs)1"/>
      <sheetName val="КП_(2)1"/>
      <sheetName val="К_рын1"/>
      <sheetName val="Смета_1свод1"/>
      <sheetName val="СметаСводная_снег1"/>
      <sheetName val="Хаттон_90_90_Femco1"/>
      <sheetName val="Кал_план_Жукова_даты_-_не_надо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смета_СИД1"/>
      <sheetName val="Дополнительные_параметры1"/>
      <sheetName val="ПДР_ООО_&quot;Юкос_ФБЦ&quot;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Приложение №1"/>
      <sheetName val="списки"/>
      <sheetName val="мат"/>
      <sheetName val="отчет эл_эн  2000"/>
      <sheetName val="мобдемоб"/>
      <sheetName val="см3(подходы)"/>
      <sheetName val="9 глава"/>
      <sheetName val="Дополнительные пара_x0005__xde00_"/>
      <sheetName val="ИДвалка"/>
      <sheetName val="ОДД (стр-во+экспл.)"/>
      <sheetName val="Расч(подряд)"/>
      <sheetName val="Замещение"/>
      <sheetName val="Расчет_ССР"/>
      <sheetName val="Смета сводная (список)"/>
      <sheetName val="Общие"/>
      <sheetName val="БДР"/>
      <sheetName val="Смета 7"/>
      <sheetName val="Орг"/>
      <sheetName val="쌅꜅"/>
      <sheetName val="쌉꜅"/>
      <sheetName val="Книга1"/>
      <sheetName val="ОДД_(стр-во+экспл_)"/>
      <sheetName val="Base"/>
      <sheetName val="Форма 9"/>
      <sheetName val="Форма 10"/>
      <sheetName val="сводная (2)"/>
      <sheetName val="СмРучБур"/>
      <sheetName val="исх-данные"/>
      <sheetName val="XLR_NoRangeSheet"/>
      <sheetName val="ОбмОбслЗемОд"/>
      <sheetName val="СмМашБур"/>
      <sheetName val="Смета180"/>
      <sheetName val="Данные_для_расчё_x0000__x0000__x0000__x0001_Ԁ_x0000_䘀_x0000_䀀"/>
      <sheetName val="АКТ ВЫБОРА"/>
      <sheetName val="䔀챊"/>
      <sheetName val="мат и з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 refreshError="1"/>
      <sheetData sheetId="810" refreshError="1"/>
      <sheetData sheetId="811" refreshError="1"/>
      <sheetData sheetId="8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  <sheetName val="КП, исходный"/>
      <sheetName val="Смета"/>
      <sheetName val="СметаСводная"/>
      <sheetName val="списки"/>
      <sheetName val="Смета 7"/>
      <sheetName val="Орг"/>
      <sheetName val="Смета сводная (список)"/>
      <sheetName val="сводная (2)"/>
      <sheetName val="СВОДКА развязка 1"/>
      <sheetName val="Коэффициенты"/>
      <sheetName val="Расч(подряд)"/>
      <sheetName val="Калплан__"/>
      <sheetName val="КП_петерб"/>
      <sheetName val="Смета1_топог_Ира"/>
      <sheetName val="Смета2_инв"/>
      <sheetName val="Смета3_снег_геология_(2)"/>
      <sheetName val="Смета4_эколог_изыск_Ира_(2)"/>
      <sheetName val="Смета5_гидрология_Ира"/>
      <sheetName val="Смета6_экономич_из-я"/>
      <sheetName val="смета_8оценка_Приб"/>
      <sheetName val="Смета9_дорогиИра_осн"/>
      <sheetName val="См11_мосты"/>
      <sheetName val="Смета13_регламент_Ира"/>
      <sheetName val="смета14_конк_докум_Ира"/>
      <sheetName val="См_15_ГОЧС_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  <sheetName val="Смета 7"/>
      <sheetName val="Калплан_обв_как_в_контракте"/>
      <sheetName val="сводная_с_доп__(2)"/>
      <sheetName val="Смета_ПИР_ОДД_"/>
      <sheetName val="Калплан_обв_с_доп_(2)"/>
      <sheetName val="сводная_с_доп_"/>
      <sheetName val="См_коллектор_доп_"/>
      <sheetName val="Калплан_обв"/>
      <sheetName val="Смета1_геодез"/>
      <sheetName val="Смета2_геол_Сев"/>
      <sheetName val="Смета3_геол_Юж"/>
      <sheetName val="Смета4_геол_обслед_стенки"/>
      <sheetName val="смета5_дор_работы_Обвод"/>
      <sheetName val="См6_мосты_Сев"/>
      <sheetName val="См7_мосты_Юж"/>
      <sheetName val="См8Южнаб_Каб_и_сети_связи"/>
      <sheetName val="См9севКаб_и_сети_связи_"/>
      <sheetName val="См10_Обвод_ВиК,_тепло"/>
      <sheetName val="Смета11_регламент"/>
      <sheetName val="см12_Водопонижение_и_дренаж"/>
      <sheetName val="см13_Оценка_Обв"/>
      <sheetName val="См_14инвент_П_Обв"/>
      <sheetName val="См_15_ГО_и_ЧС"/>
      <sheetName val="см16_ПГП_и_кр__линии"/>
      <sheetName val="смета17конк_докум"/>
      <sheetName val="Смета_7"/>
      <sheetName val="СВОДКА развязка 1"/>
      <sheetName val="Обводный сметы ПИР"/>
      <sheetName val="исх_данны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  <sheetName val="сводная"/>
      <sheetName val="Инд_1_16"/>
      <sheetName val="Показатели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  <sheetName val="КП Прим (3)"/>
      <sheetName val="СметаСводная Колпино"/>
      <sheetName val="СметаСводная Рыб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СметаСводная снег"/>
      <sheetName val="прибыль опл"/>
      <sheetName val="ОбмОбслЗемОд"/>
      <sheetName val="СмРучБур"/>
      <sheetName val="8"/>
      <sheetName val="Коэффициенты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w5600224 (319-340)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СметаСводная_снег"/>
      <sheetName val="Смета_1свод"/>
      <sheetName val="исх-данные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ПД-2.1"/>
      <sheetName val="opex personnel (term facs)"/>
      <sheetName val="все"/>
      <sheetName val="табл38-7"/>
      <sheetName val="зап-3- сцб"/>
      <sheetName val="Смета 7"/>
      <sheetName val="сводная (2)"/>
      <sheetName val="шкаф"/>
      <sheetName val="прайс лист"/>
      <sheetName val="Справочник"/>
      <sheetName val="Прайс"/>
      <sheetName val="информация"/>
      <sheetName val="АД (Р)"/>
      <sheetName val="АД"/>
      <sheetName val="Смета180"/>
      <sheetName val="КП, смета, Сельская"/>
      <sheetName val="рп"/>
      <sheetName val="Орг"/>
      <sheetName val="списки"/>
      <sheetName val="C.с"/>
      <sheetName val="Смета-Т"/>
      <sheetName val="ВПР"/>
      <sheetName val="исх_данные"/>
      <sheetName val="исходные данные"/>
      <sheetName val="Read me first"/>
      <sheetName val="см-2 шатурс сети  проект работы"/>
      <sheetName val="СВОДКА "/>
      <sheetName val="сводная по ОСТ"/>
      <sheetName val="к.84-к.83"/>
      <sheetName val="Объём"/>
      <sheetName val="Индексы"/>
      <sheetName val="аналитика"/>
      <sheetName val="титул "/>
      <sheetName val="Лист опроса"/>
      <sheetName val="45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мета сводная (список)"/>
      <sheetName val="Смета 7"/>
      <sheetName val="топография"/>
      <sheetName val="СметаСводная павильон"/>
      <sheetName val="СметаСводная"/>
      <sheetName val="Смета"/>
      <sheetName val="свод"/>
      <sheetName val="См 1 наруж.водопровод"/>
      <sheetName val="сводная (2)"/>
      <sheetName val="Вспомогательный"/>
      <sheetName val="КП, смета, Сельская от Е.А."/>
      <sheetName val="См2Мост"/>
      <sheetName val="Диагр.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_сводная_(список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смета проект"/>
      <sheetName val="СметаСводная Колпино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лист1"/>
      <sheetName val="обновление"/>
      <sheetName val="Сводная смета"/>
      <sheetName val="шкаф"/>
      <sheetName val="коэфф1."/>
      <sheetName val="прайс лист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сммашбур"/>
      <sheetName val="смручбур"/>
      <sheetName val="ОбмОбслЗемОд"/>
      <sheetName val="Лист опроса"/>
      <sheetName val="13.1"/>
      <sheetName val="график"/>
      <sheetName val="прибыль опл"/>
      <sheetName val="EKDEB90"/>
      <sheetName val="93-110"/>
      <sheetName val="Материалы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исх_данные"/>
      <sheetName val="Вспомогательный"/>
      <sheetName val="data"/>
      <sheetName val="Суточная"/>
      <sheetName val="вариант"/>
      <sheetName val="пдр"/>
      <sheetName val="пример расчета"/>
      <sheetName val="Journals"/>
      <sheetName val="расчетные таблицы"/>
      <sheetName val="исходные данные"/>
      <sheetName val="Смета сводная (список)"/>
      <sheetName val="к.84-к.83"/>
      <sheetName val="Смета180"/>
      <sheetName val="КП Лен-Зина"/>
      <sheetName val="сводная лес угвэ"/>
      <sheetName val="Объём"/>
      <sheetName val="КП, смета база Приморское для т"/>
      <sheetName val="База"/>
      <sheetName val="исх-данные"/>
      <sheetName val="Справочники"/>
      <sheetName val="зим "/>
      <sheetName val="промер глуб"/>
      <sheetName val="СметаСводная гост"/>
      <sheetName val="с1"/>
      <sheetName val="Данные"/>
      <sheetName val="свод 3"/>
      <sheetName val="ВПР"/>
      <sheetName val="Balance"/>
      <sheetName val="ИДвалка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  <sheetName val="Кредиты"/>
      <sheetName val="Исх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 2"/>
      <sheetName val="Табл38-7"/>
      <sheetName val="вариант"/>
      <sheetName val="Разработка проекта"/>
      <sheetName val="КП НовоКов"/>
      <sheetName val="sapactivexlhiddensheet"/>
      <sheetName val="Переменные и константы"/>
      <sheetName val="СМЕТА проект"/>
      <sheetName val="РасчетКомандир1"/>
      <sheetName val="РасчетКомандир2"/>
      <sheetName val="Коэфф"/>
      <sheetName val="Смета2 проект. раб.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ИД1"/>
      <sheetName val="шаблон"/>
      <sheetName val="Таблица 4 АСУТП"/>
      <sheetName val="Смета 5.2. Кусты25,29,31,65"/>
      <sheetName val="свод общ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СметаСводная 1 оч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20_Кредиты краткосрочные"/>
      <sheetName val="Амур ДОН"/>
      <sheetName val="3.5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кп"/>
      <sheetName val="свод (2)"/>
      <sheetName val="пятилетка"/>
      <sheetName val="мониторинг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изыскания 2"/>
      <sheetName val="Калплан Кра"/>
      <sheetName val="Материалы"/>
      <sheetName val="Баланс (Ф1)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6.11 новый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ОПС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Таблица 5"/>
      <sheetName val="Таблица 3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15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Source lists"/>
      <sheetName val="PO Data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ПД"/>
      <sheetName val="См.3_АСУ"/>
      <sheetName val="Полигон - ИЭИ "/>
      <sheetName val="Ком"/>
      <sheetName val="Акт выбора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Сводная "/>
      <sheetName val="7.ТХ Сети (кор)"/>
      <sheetName val="Tier 311208"/>
      <sheetName val="свод_ИИР"/>
      <sheetName val="См.№7 Эл."/>
      <sheetName val="См.№8 Пож."/>
      <sheetName val="См.№3 ВиК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лч и кам"/>
      <sheetName val="_x0000__x0000_"/>
      <sheetName val="Lucent"/>
      <sheetName val="2-stage"/>
      <sheetName val="ИД СМР"/>
      <sheetName val="Виды работ АСО"/>
      <sheetName val="Объем работ"/>
      <sheetName val="5этап"/>
      <sheetName val="Смета 7"/>
      <sheetName val="сводная (2)"/>
      <sheetName val="СметаСводная п54"/>
      <sheetName val="труд"/>
      <sheetName val="Дог_ра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сводная (2)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гидрология"/>
      <sheetName val="настройка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исх-данные"/>
      <sheetName val="исх_данные"/>
      <sheetName val="исходные данные"/>
      <sheetName val="СметаСводная_1_оч"/>
      <sheetName val="сводная_(2)"/>
      <sheetName val="Материалы ТВ"/>
      <sheetName val="П КР мост Волосня"/>
      <sheetName val="Инд_1_16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  <sheetName val="сводная"/>
      <sheetName val="свод"/>
      <sheetName val="СметаСводная_пуш"/>
      <sheetName val="смета2доп_теплосеть"/>
      <sheetName val="Смета1_Топосъемка_пуш"/>
      <sheetName val="Смета2_натинв"/>
      <sheetName val="Смета_геология"/>
      <sheetName val="См3_эколог_изыск_пуш"/>
      <sheetName val="смета4__Дор_работы_пуш"/>
      <sheetName val="смета5_Арх-стр_часть"/>
      <sheetName val="Смета_6_пуш_-_Сети"/>
      <sheetName val="См_7Расчет_Трансп_схемы"/>
      <sheetName val="Смета8_регл"/>
      <sheetName val="см12_конк_докум_пуш"/>
      <sheetName val="См_13_ГОЧС_"/>
      <sheetName val="СметаСводная Рыб"/>
      <sheetName val="топография"/>
      <sheetName val="исх-данные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Курс доллара"/>
      <sheetName val="сводная (2)"/>
      <sheetName val="СметаСводная Колпино"/>
      <sheetName val="Расчет зарплаты"/>
      <sheetName val="Исх"/>
      <sheetName val="Справка"/>
      <sheetName val="ц_1991"/>
      <sheetName val="Ачинский НПЗ"/>
      <sheetName val="к.84-к.83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Причины отклонений"/>
      <sheetName val="Статус работы"/>
      <sheetName val="Уровень графика"/>
      <sheetName val="3.1 ТХ"/>
      <sheetName val="СметаСводная 1 оч"/>
      <sheetName val="СметаСводная пуш"/>
      <sheetName val="исх-данные"/>
      <sheetName val="13 NGDO"/>
      <sheetName val="Коэфф резерва"/>
      <sheetName val="уп _2004"/>
      <sheetName val="Курсы"/>
      <sheetName val="пдр"/>
      <sheetName val="Journals"/>
      <sheetName val="обновление"/>
      <sheetName val="цена"/>
      <sheetName val="product"/>
      <sheetName val="смета 1"/>
      <sheetName val="АД (Р)"/>
      <sheetName val="АД"/>
      <sheetName val="СВОДКА"/>
      <sheetName val="Вспомогательный"/>
      <sheetName val="к_84-к_83"/>
      <sheetName val="пример расчета"/>
      <sheetName val="зап-3- сцб"/>
      <sheetName val="шкаф"/>
      <sheetName val="свод 3"/>
      <sheetName val="СметаСводная_Колпино"/>
      <sheetName val="Лист опроса"/>
      <sheetName val="шаблон_дц_апк"/>
      <sheetName val="Дог_рас"/>
      <sheetName val="ТабР"/>
      <sheetName val="Команд ЛВС СМиУ"/>
      <sheetName val="Команд СКС Харовск"/>
      <sheetName val="баланс 9 98 ЛВС"/>
      <sheetName val="баланс 9 98 СКС"/>
      <sheetName val="СметаСводная Рыб"/>
      <sheetName val="база"/>
      <sheetName val="Данные  "/>
      <sheetName val=" ССР (нов)"/>
      <sheetName val="исх_данные"/>
      <sheetName val="Коэффициенты"/>
      <sheetName val="Л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ЭЦ_П"/>
      <sheetName val="САУТ_П"/>
      <sheetName val="Вст25смП"/>
      <sheetName val="68-96_Р"/>
      <sheetName val="ДЦ_П"/>
      <sheetName val="АПК_П"/>
      <sheetName val="АБ_П"/>
      <sheetName val="списки"/>
      <sheetName val="XLR_NoRangeSheet"/>
      <sheetName val="Управление"/>
      <sheetName val="2. См2 инв"/>
      <sheetName val="АморИсход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13_11"/>
      <sheetName val="матер_"/>
      <sheetName val="КП_Прим_(3)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Приложение 2"/>
      <sheetName val=" Свод"/>
      <sheetName val="Пра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1"/>
      <sheetName val="ПС"/>
      <sheetName val="расчеты"/>
      <sheetName val="ПС 110 кВ (доп)"/>
      <sheetName val="ПД-2.1"/>
      <sheetName val="Пра_x0000_с_лист"/>
      <sheetName val="Таблица_4_АСУТП1"/>
      <sheetName val="Смета_5_2__Кусты25,29,31,651"/>
      <sheetName val="р_Волхов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КП_к_снег_Рыбинская1"/>
      <sheetName val="Табл_51"/>
      <sheetName val="Табл_21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полненных_работ_46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таблица_руко_"/>
      <sheetName val="Смета_7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эл_химз_3"/>
      <sheetName val="геология_3"/>
      <sheetName val="Данные_для_расчёта_сметы2"/>
      <sheetName val="СметаСводная_снег2"/>
      <sheetName val="свод_22"/>
      <sheetName val="Хаттон_90_90_Femco2"/>
      <sheetName val="Коэфф1_2"/>
      <sheetName val="свод_общ2"/>
      <sheetName val="СметаСводная_1_оч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РС"/>
      <sheetName val="ВПР"/>
      <sheetName val="Прил.5 СС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Акт-Смета_30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W28"/>
      <sheetName val="см 5 ОДД "/>
      <sheetName val="по объекту"/>
      <sheetName val="Настройки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  <sheetName val="09-01"/>
      <sheetName val="09-02"/>
      <sheetName val="09-03"/>
      <sheetName val="09-04"/>
      <sheetName val="09-05"/>
      <sheetName val="ДКСС от МПС"/>
      <sheetName val="Смета180"/>
      <sheetName val="таблица_руко "/>
      <sheetName val="зимП"/>
      <sheetName val="Тр."/>
      <sheetName val="Таблица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таблица_руко_3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. данные"/>
      <sheetName val="Промер глуб"/>
      <sheetName val="Расчет №1.1"/>
      <sheetName val="Расчет №2.1"/>
      <sheetName val="1-1"/>
      <sheetName val="1-2"/>
      <sheetName val="1-4"/>
      <sheetName val="изм2-1"/>
      <sheetName val="2-2"/>
      <sheetName val="2-3"/>
      <sheetName val="изм7-1"/>
      <sheetName val="изм9-1"/>
      <sheetName val="Ref"/>
      <sheetName val="Коэффициенты"/>
      <sheetName val="Восстановл_Лис礊め_x0005_"/>
      <sheetName val="ЖД 3.1"/>
      <sheetName val="УСР"/>
      <sheetName val="Объемы"/>
      <sheetName val="Расч(подряд)"/>
      <sheetName val="ЕТС_(ф)"/>
      <sheetName val="КБК_ДПК"/>
      <sheetName val="Исх__данные"/>
      <sheetName val="Промер_глуб"/>
      <sheetName val="СметаСводная п54"/>
      <sheetName val="СметаСводная пуш"/>
      <sheetName val="7"/>
      <sheetName val="СВ"/>
      <sheetName val="См_2_Шатурс_сети__проект_работы"/>
      <sheetName val="исключ_ЭХЗ"/>
      <sheetName val="Форма 9"/>
      <sheetName val="Форма 10"/>
      <sheetName val="СмРучБур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писок_объектов"/>
      <sheetName val="проектные роли"/>
      <sheetName val="Сводка пог.м "/>
      <sheetName val="таблица_руко_4"/>
      <sheetName val="Арматура"/>
      <sheetName val="Общие"/>
      <sheetName val="Авиамоторная"/>
      <sheetName val="Акты"/>
      <sheetName val="ЛС_БИ"/>
      <sheetName val="см_5_ОДД_"/>
      <sheetName val="сммашбур"/>
      <sheetName val="ОбмОбслЗемОд"/>
      <sheetName val="Settings"/>
      <sheetName val="Объём"/>
      <sheetName val="аванс_по_ОС"/>
      <sheetName val="Авансы_выданные"/>
      <sheetName val="Кред__задолж_"/>
      <sheetName val="ПС_110_кВ_(доп)"/>
      <sheetName val="Макро"/>
      <sheetName val="SENSITIVITY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Смета2_проект__раб_4"/>
      <sheetName val="Смета_14"/>
      <sheetName val="Production_and_Spend3"/>
      <sheetName val="Прайс_лист4"/>
      <sheetName val="См_1_наруж_водопровод4"/>
      <sheetName val="Разработка_проекта4"/>
      <sheetName val="КП_НовоКов4"/>
      <sheetName val="СметаСводная_1_оч4"/>
      <sheetName val="свод_(2)3"/>
      <sheetName val="Калплан_ОИ2_Макм_крестики3"/>
      <sheetName val="Св__смета3"/>
      <sheetName val="РБС_ИЗМ13"/>
      <sheetName val="Таблица_23"/>
      <sheetName val="ст_ГТМ3"/>
      <sheetName val="кп_ГК3"/>
      <sheetName val="Справочные_данные3"/>
      <sheetName val="суб_подряд4"/>
      <sheetName val="ПСБ_-_ОЭ4"/>
      <sheetName val="смета_СИД3"/>
      <sheetName val="ресурсная_вед_3"/>
      <sheetName val="КП_к_ГК3"/>
      <sheetName val="изыскания_23"/>
      <sheetName val="Калплан_Кра3"/>
      <sheetName val="6_11_новый3"/>
      <sheetName val="ИД_СМР1"/>
      <sheetName val="Вспом_1"/>
      <sheetName val="Бл_электр_1"/>
      <sheetName val="2_Геология1"/>
      <sheetName val="Объем_работ1"/>
      <sheetName val="ФОТ_для_смет1"/>
      <sheetName val="КБК_ДПК1"/>
      <sheetName val="ЕТС_(ф)1"/>
      <sheetName val="Исх__данные1"/>
      <sheetName val="Main_list1"/>
      <sheetName val="ПД-2_21"/>
      <sheetName val="1_141"/>
      <sheetName val="1_71"/>
      <sheetName val="13_14"/>
      <sheetName val="Расчет_№1_1"/>
      <sheetName val="Расчет_№2_1"/>
      <sheetName val="исключ_ЭХЗ1"/>
      <sheetName val="3_Сл_-структура_затрат1"/>
      <sheetName val="ПС_110_кВ_(доп)1"/>
      <sheetName val="См_2_Шатурс_сети__проект_работ1"/>
      <sheetName val="Предпроектное"/>
      <sheetName val="основа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ИД_СМР2"/>
      <sheetName val="Вспом_2"/>
      <sheetName val="Бл_электр_2"/>
      <sheetName val="2_Геология2"/>
      <sheetName val="Объем_работ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Приложение_2"/>
      <sheetName val="Индексы"/>
      <sheetName val="13_15"/>
      <sheetName val="Пояснение_4"/>
      <sheetName val="смета_2_проект__работы4"/>
      <sheetName val="СтрЗапасов_(2)4"/>
      <sheetName val="PwC_Copies_from_old_models_--&gt;4"/>
      <sheetName val="Сравнение_ДПН_факт_06-074"/>
      <sheetName val="НМ_расчеты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СМ          "/>
      <sheetName val="таблица_руко       "/>
      <sheetName val="таблица_руко  _x0009_    "/>
      <sheetName val="обслед 1"/>
      <sheetName val="Поставка"/>
      <sheetName val="Расчет работы"/>
      <sheetName val="автоматизация_РД"/>
      <sheetName val="Восстановл_Лис礊め"/>
      <sheetName val="Спец И"/>
      <sheetName val="Спец_И"/>
      <sheetName val="PLиюль04"/>
      <sheetName val="PL СКР"/>
      <sheetName val="Хаттон_90_礊め_x0005__x0000__x0000__x0000__x0000_"/>
      <sheetName val="Хаттон_90_礊め"/>
      <sheetName val="Хаттон_90_礊め_x0005_"/>
      <sheetName val="РАСПРЕД_ПО_ПРОЦЕСС1"/>
      <sheetName val="Исх_1"/>
      <sheetName val="ИД_ПНР1"/>
      <sheetName val="см_5_ОДД_1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_Свод"/>
      <sheetName val="Договорная_цена"/>
      <sheetName val="сводная_(2)"/>
      <sheetName val="труд"/>
      <sheetName val="Смета__4ПР_ЭХЗ"/>
      <sheetName val="ЖД_3_1"/>
      <sheetName val="СВ_21"/>
      <sheetName val="Смета__4ПР_ЭХЗ1"/>
      <sheetName val="СВ_22"/>
      <sheetName val="Смета__4ПР_ЭХЗ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/>
      <sheetData sheetId="831">
        <row r="1">
          <cell r="B1">
            <v>0</v>
          </cell>
        </row>
      </sheetData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/>
      <sheetData sheetId="846">
        <row r="1">
          <cell r="B1">
            <v>0</v>
          </cell>
        </row>
      </sheetData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/>
      <sheetData sheetId="904">
        <row r="1">
          <cell r="B1">
            <v>0</v>
          </cell>
        </row>
      </sheetData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/>
      <sheetData sheetId="920">
        <row r="1">
          <cell r="B1">
            <v>0</v>
          </cell>
        </row>
      </sheetData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/>
      <sheetData sheetId="936">
        <row r="1">
          <cell r="B1">
            <v>0</v>
          </cell>
        </row>
      </sheetData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 refreshError="1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/>
      <sheetData sheetId="1016"/>
      <sheetData sheetId="1017"/>
      <sheetData sheetId="1018"/>
      <sheetData sheetId="1019"/>
      <sheetData sheetId="1020"/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/>
      <sheetData sheetId="1033"/>
      <sheetData sheetId="1034"/>
      <sheetData sheetId="1035"/>
      <sheetData sheetId="1036"/>
      <sheetData sheetId="1037"/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/>
      <sheetData sheetId="1157"/>
      <sheetData sheetId="1158"/>
      <sheetData sheetId="1159"/>
      <sheetData sheetId="1160"/>
      <sheetData sheetId="1161"/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/>
      <sheetData sheetId="1238" refreshError="1"/>
      <sheetData sheetId="1239" refreshError="1"/>
      <sheetData sheetId="1240" refreshError="1"/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/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/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/>
      <sheetData sheetId="1315"/>
      <sheetData sheetId="1316"/>
      <sheetData sheetId="1317"/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/>
      <sheetData sheetId="1323"/>
      <sheetData sheetId="1324">
        <row r="1">
          <cell r="B1">
            <v>0</v>
          </cell>
        </row>
      </sheetData>
      <sheetData sheetId="1325"/>
      <sheetData sheetId="1326"/>
      <sheetData sheetId="1327"/>
      <sheetData sheetId="1328"/>
      <sheetData sheetId="1329"/>
      <sheetData sheetId="1330">
        <row r="1">
          <cell r="B1">
            <v>0</v>
          </cell>
        </row>
      </sheetData>
      <sheetData sheetId="1331"/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/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/>
      <sheetData sheetId="1354"/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/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/>
      <sheetData sheetId="1361"/>
      <sheetData sheetId="1362"/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/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/>
      <sheetData sheetId="1390"/>
      <sheetData sheetId="1391"/>
      <sheetData sheetId="1392"/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/>
      <sheetData sheetId="1396"/>
      <sheetData sheetId="1397"/>
      <sheetData sheetId="1398"/>
      <sheetData sheetId="1399"/>
      <sheetData sheetId="1400"/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/>
      <sheetData sheetId="1404"/>
      <sheetData sheetId="1405"/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>
        <row r="1">
          <cell r="B1">
            <v>0</v>
          </cell>
        </row>
      </sheetData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>
        <row r="1">
          <cell r="B1">
            <v>0</v>
          </cell>
        </row>
      </sheetData>
      <sheetData sheetId="1498"/>
      <sheetData sheetId="1499"/>
      <sheetData sheetId="1500"/>
      <sheetData sheetId="1501"/>
      <sheetData sheetId="1502">
        <row r="1">
          <cell r="B1">
            <v>0</v>
          </cell>
        </row>
      </sheetData>
      <sheetData sheetId="1503"/>
      <sheetData sheetId="1504"/>
      <sheetData sheetId="1505"/>
      <sheetData sheetId="1506"/>
      <sheetData sheetId="1507">
        <row r="1">
          <cell r="B1">
            <v>0</v>
          </cell>
        </row>
      </sheetData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>
        <row r="1">
          <cell r="B1">
            <v>0</v>
          </cell>
        </row>
      </sheetData>
      <sheetData sheetId="1530"/>
      <sheetData sheetId="1531"/>
      <sheetData sheetId="1532"/>
      <sheetData sheetId="1533"/>
      <sheetData sheetId="1534">
        <row r="1">
          <cell r="B1">
            <v>0</v>
          </cell>
        </row>
      </sheetData>
      <sheetData sheetId="1535"/>
      <sheetData sheetId="1536"/>
      <sheetData sheetId="1537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/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 refreshError="1"/>
      <sheetData sheetId="1588" refreshError="1"/>
      <sheetData sheetId="1589" refreshError="1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 refreshError="1"/>
      <sheetData sheetId="1650"/>
      <sheetData sheetId="1651"/>
      <sheetData sheetId="1652"/>
      <sheetData sheetId="1653"/>
      <sheetData sheetId="1654"/>
      <sheetData sheetId="1655"/>
      <sheetData sheetId="1656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 refreshError="1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/>
      <sheetData sheetId="1725"/>
      <sheetData sheetId="1726"/>
      <sheetData sheetId="1727"/>
      <sheetData sheetId="1728"/>
      <sheetData sheetId="1729"/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/>
      <sheetData sheetId="1784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 refreshError="1"/>
      <sheetData sheetId="2053" refreshError="1"/>
      <sheetData sheetId="2054" refreshError="1"/>
      <sheetData sheetId="2055"/>
      <sheetData sheetId="2056"/>
      <sheetData sheetId="2057" refreshError="1"/>
      <sheetData sheetId="2058"/>
      <sheetData sheetId="2059" refreshError="1"/>
      <sheetData sheetId="2060" refreshError="1"/>
      <sheetData sheetId="2061" refreshError="1"/>
      <sheetData sheetId="2062"/>
      <sheetData sheetId="2063" refreshError="1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 refreshError="1"/>
      <sheetData sheetId="2078">
        <row r="1">
          <cell r="B1">
            <v>0</v>
          </cell>
        </row>
      </sheetData>
      <sheetData sheetId="2079"/>
      <sheetData sheetId="2080"/>
      <sheetData sheetId="2081"/>
      <sheetData sheetId="2082"/>
      <sheetData sheetId="2083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 павильон"/>
      <sheetName val="СметаСводная снег"/>
      <sheetName val="исх-данные"/>
      <sheetName val="сводная"/>
      <sheetName val="смета"/>
      <sheetName val="сводная (2)"/>
      <sheetName val="АД (Р)"/>
      <sheetName val="АД"/>
      <sheetName val="СметаСводная пуш"/>
      <sheetName val="свод1"/>
      <sheetName val="Смета 7"/>
      <sheetName val="сводная смета"/>
      <sheetName val="Вспомогательный"/>
      <sheetName val="свод"/>
      <sheetName val="топография"/>
      <sheetName val="КП_снег_допсогл"/>
      <sheetName val="СметаСводная_п54"/>
      <sheetName val="Смета1_Чеснович_п54"/>
      <sheetName val="Смета2_п54_геология"/>
      <sheetName val="См3_эколог_изыск_п54"/>
      <sheetName val="смета4__Дор_работы_п54"/>
      <sheetName val="смета18__Благоустройство"/>
      <sheetName val="Смета_6_п54_-_Сети"/>
      <sheetName val="См_7Расчет_Трансп_схемы"/>
      <sheetName val="Смета8_ООС_п54"/>
      <sheetName val="Смета9_регламент_п54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_павильон"/>
      <sheetName val="СметаСводная_снег"/>
      <sheetName val="СметаСводная 1 оч"/>
      <sheetName val="Данные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5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  <sheetName val="СметаСводная п5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  <sheetName val="Пра_x0000_с_лист"/>
      <sheetName val="исключ ЭХЗ"/>
      <sheetName val="БДР"/>
      <sheetName val="КБК ДПК"/>
      <sheetName val="геол"/>
      <sheetName val="ЖД 3.1"/>
      <sheetName val="УСР"/>
      <sheetName val="Объемы"/>
      <sheetName val="эл_химз_2"/>
      <sheetName val="геология_2"/>
      <sheetName val="справ_2"/>
      <sheetName val="Данные_для_расчёта_сметы1"/>
      <sheetName val="СметаСводная_снег1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лч_и_кам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справ_3"/>
      <sheetName val="СметаСводная_снег2"/>
      <sheetName val="Данные_для_расчёта_сметы2"/>
      <sheetName val="СметаСводная_павильон2"/>
      <sheetName val="Перечень_ИУ2"/>
      <sheetName val="Коэфф1_2"/>
      <sheetName val="свод_22"/>
      <sheetName val="ст_ГТМ1"/>
      <sheetName val="СметаСводная_Колпино2"/>
      <sheetName val="3_1_ТХ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лч_и_кам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 Свод"/>
      <sheetName val="Договорная цена"/>
      <sheetName val="Panduit"/>
      <sheetName val="расчеты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Пра"/>
      <sheetName val="ПС"/>
      <sheetName val="Исх. данные"/>
      <sheetName val="ЕТС (ф)"/>
      <sheetName val="Исх1"/>
      <sheetName val="ДЦ"/>
      <sheetName val=" Оборудование  end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ИНСТРУКЦИЯ"/>
      <sheetName val="W28"/>
      <sheetName val="см 5 ОДД "/>
      <sheetName val="Форма 2.1"/>
      <sheetName val="СметаСводная п54"/>
      <sheetName val="Смета 7"/>
      <sheetName val="СметаСводная пуш"/>
      <sheetName val="АД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ЖД_3_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№7_Эл_"/>
      <sheetName val="См_№8_Пож_"/>
      <sheetName val="См_№3_ВиК"/>
      <sheetName val="Сметы_за_сопровождение"/>
      <sheetName val="СВ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  <sheetName val="РабПр"/>
      <sheetName val="Восстановл_Лис礊め_x0005_"/>
      <sheetName val="Производство электроэнергии"/>
      <sheetName val="Т11"/>
      <sheetName val="Т12"/>
      <sheetName val="Т7"/>
      <sheetName val="Характеристические ФО"/>
      <sheetName val="Drop-down"/>
      <sheetName val="31.08.2004"/>
      <sheetName val="Бл_электр_1"/>
      <sheetName val="31_08_2004"/>
      <sheetName val="кап_ремонт"/>
      <sheetName val="_Свод"/>
      <sheetName val="Договорная_цена"/>
      <sheetName val="сср(2015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 refreshError="1"/>
      <sheetData sheetId="796" refreshError="1"/>
      <sheetData sheetId="797">
        <row r="1">
          <cell r="B1">
            <v>0</v>
          </cell>
        </row>
      </sheetData>
      <sheetData sheetId="798" refreshError="1"/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 refreshError="1"/>
      <sheetData sheetId="803" refreshError="1"/>
      <sheetData sheetId="804">
        <row r="1">
          <cell r="B1">
            <v>0</v>
          </cell>
        </row>
      </sheetData>
      <sheetData sheetId="805" refreshError="1"/>
      <sheetData sheetId="806">
        <row r="1">
          <cell r="B1">
            <v>0</v>
          </cell>
        </row>
      </sheetData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>
        <row r="1">
          <cell r="B1">
            <v>0</v>
          </cell>
        </row>
      </sheetData>
      <sheetData sheetId="821" refreshError="1"/>
      <sheetData sheetId="822" refreshError="1"/>
      <sheetData sheetId="823" refreshError="1"/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 refreshError="1"/>
      <sheetData sheetId="827" refreshError="1"/>
      <sheetData sheetId="828">
        <row r="1">
          <cell r="B1">
            <v>0</v>
          </cell>
        </row>
      </sheetData>
      <sheetData sheetId="829" refreshError="1"/>
      <sheetData sheetId="830" refreshError="1"/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 refreshError="1"/>
      <sheetData sheetId="835" refreshError="1"/>
      <sheetData sheetId="836" refreshError="1"/>
      <sheetData sheetId="837" refreshError="1"/>
      <sheetData sheetId="838">
        <row r="1">
          <cell r="B1">
            <v>0</v>
          </cell>
        </row>
      </sheetData>
      <sheetData sheetId="839" refreshError="1"/>
      <sheetData sheetId="840" refreshError="1"/>
      <sheetData sheetId="841" refreshError="1"/>
      <sheetData sheetId="842" refreshError="1"/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 refreshError="1"/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 refreshError="1"/>
      <sheetData sheetId="869" refreshError="1"/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 refreshError="1"/>
      <sheetData sheetId="873" refreshError="1"/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 refreshError="1"/>
      <sheetData sheetId="881" refreshError="1"/>
      <sheetData sheetId="882">
        <row r="1">
          <cell r="B1">
            <v>0</v>
          </cell>
        </row>
      </sheetData>
      <sheetData sheetId="883" refreshError="1"/>
      <sheetData sheetId="884" refreshError="1"/>
      <sheetData sheetId="885" refreshError="1"/>
      <sheetData sheetId="886" refreshError="1"/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>
        <row r="1">
          <cell r="B1">
            <v>0</v>
          </cell>
        </row>
      </sheetData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>
        <row r="1">
          <cell r="B1">
            <v>0</v>
          </cell>
        </row>
      </sheetData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>
        <row r="1">
          <cell r="B1">
            <v>0</v>
          </cell>
        </row>
      </sheetData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 refreshError="1"/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 refreshError="1"/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>
        <row r="1">
          <cell r="B1">
            <v>0</v>
          </cell>
        </row>
      </sheetData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>
        <row r="1">
          <cell r="B1">
            <v>0</v>
          </cell>
        </row>
      </sheetData>
      <sheetData sheetId="1460">
        <row r="1">
          <cell r="B1">
            <v>0</v>
          </cell>
        </row>
      </sheetData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/>
      <sheetData sheetId="1653"/>
      <sheetData sheetId="1654"/>
      <sheetData sheetId="1655"/>
      <sheetData sheetId="1656"/>
      <sheetData sheetId="165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  <sheetName val="топография"/>
      <sheetName val="Вспомогательный"/>
      <sheetName val="СВЕТА!!!Письмо_сопровод_"/>
      <sheetName val="СметаСводная_се"/>
      <sheetName val="Смета1_топо_Се"/>
      <sheetName val="1Смета1_Топосъемка_се"/>
      <sheetName val="2Смета2_инвент_Се"/>
      <sheetName val="3Смета3_меже_Се"/>
      <sheetName val="4Смета2_геология_се"/>
      <sheetName val="5См3_эколог_изыск_се"/>
      <sheetName val="6смета4__Дор_работы_се"/>
      <sheetName val="Смета4а_технология"/>
      <sheetName val="7смета5_Арх-стр_часть"/>
      <sheetName val="8Смета_6_се_-_Сети"/>
      <sheetName val="9См_7Расчет_Трансп_схемы"/>
      <sheetName val="10Смета8_регламент"/>
      <sheetName val="Смета9_инвент_се"/>
      <sheetName val="Смета10_кадастр_съемка_се"/>
      <sheetName val="Смета11_Юрид_оформл_се"/>
      <sheetName val="см12_конк_докум_се"/>
      <sheetName val="См_13_ГОЧС_"/>
      <sheetName val="Смета_межев_Шк"/>
      <sheetName val="14Смета_ИГИ"/>
      <sheetName val="смета15__Счета_"/>
      <sheetName val="сводная"/>
      <sheetName val="сводная (2)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  <sheetName val="СметаСводная се"/>
      <sheetName val="СметаСводная пуш"/>
      <sheetName val="Смета 7"/>
      <sheetName val="сводная"/>
      <sheetName val="СметаСводная п54"/>
      <sheetName val="свод"/>
      <sheetName val="сводная смета"/>
      <sheetName val="топография"/>
      <sheetName val="СметаСводная снег"/>
      <sheetName val="сводная (2)"/>
      <sheetName val="СметаСводная павильон"/>
      <sheetName val="свод1"/>
      <sheetName val="Курс доллара"/>
      <sheetName val="СметаСводная"/>
      <sheetName val="_эко"/>
      <sheetName val="СМ_N3_геол_НПП"/>
      <sheetName val="дороги_(2)"/>
      <sheetName val="ОЗ_(2)"/>
      <sheetName val="Ис__сооруж"/>
      <sheetName val="М-10_См4_ИС___"/>
      <sheetName val="М-10_См3_ИС__"/>
      <sheetName val="регламент_"/>
      <sheetName val="СметаСводная_се"/>
      <sheetName val="СметаСводная_пуш"/>
      <sheetName val="локальная смета 6-3-2"/>
      <sheetName val="свод 2"/>
      <sheetName val="Смета сводная (список)"/>
      <sheetName val="СВ 2"/>
    </sheetNames>
    <sheetDataSet>
      <sheetData sheetId="0" refreshError="1">
        <row r="9">
          <cell r="E9" t="str">
            <v>5-я очередь строительства – участок включающий 2-е транспортные развязки: №3 с автодорогой в г.Пушкин, №4 с автодорогой в г.Колпино.</v>
          </cell>
        </row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  <sheetName val="СВОДКА"/>
      <sheetName val="КП_Сл-Будап"/>
      <sheetName val="сводная_смета"/>
      <sheetName val="См1_Чеснович_Сл-Будап"/>
      <sheetName val="См2_геология_Сл-Будап"/>
      <sheetName val="См3_эколог_изыск__Сл-Будап"/>
      <sheetName val="см4_переход_СлБуд"/>
      <sheetName val="см5_дор_раб_Сл-Буд"/>
      <sheetName val="См6_сети_Сл-Буд_"/>
      <sheetName val="См7_реглам_Сл-Будап"/>
      <sheetName val="Смета_8_ООС_Сл-Будап"/>
      <sheetName val="см9_конк_докум_Сл-Будап"/>
      <sheetName val="СметаСводная павильон"/>
      <sheetName val="сводная"/>
      <sheetName val="Смета переход Славы-Будапештска"/>
      <sheetName val="топография"/>
      <sheetName val="Упр"/>
      <sheetName val="исх-данные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3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Вспомогательный"/>
      <sheetName val="12"/>
      <sheetName val="37(38)96"/>
      <sheetName val="Расчет (ССР)"/>
      <sheetName val="смета"/>
      <sheetName val="Расчет_договорной_цены"/>
      <sheetName val="Сводная_смета"/>
      <sheetName val="Смета_1"/>
      <sheetName val="Смета_2"/>
      <sheetName val="Смета_3"/>
      <sheetName val="Смета_4"/>
      <sheetName val="Смета_5"/>
      <sheetName val="Смета_6"/>
      <sheetName val="Смета_7"/>
      <sheetName val="Смета_8"/>
      <sheetName val="Смета_9"/>
      <sheetName val="Смета_10"/>
      <sheetName val="Смета_11"/>
      <sheetName val="Смета_12"/>
      <sheetName val="Смета_13"/>
      <sheetName val="Смета_14"/>
      <sheetName val="Смета_15"/>
      <sheetName val="Смета_16"/>
      <sheetName val="Вспомогательные_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F1">
            <v>0.83155992578849702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  <sheetName val="Смета 7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  <sheetName val="Смета 7"/>
      <sheetName val="Списки"/>
      <sheetName val="СметаСводная пуш"/>
      <sheetName val="Вспомогательный"/>
      <sheetName val="топография"/>
      <sheetName val="СметаСводная павильон"/>
      <sheetName val="СметаСводная снег"/>
      <sheetName val="сводная (2)"/>
      <sheetName val="СметаСводная се"/>
      <sheetName val="Смета"/>
      <sheetName val="свод"/>
      <sheetName val="Лист опроса"/>
      <sheetName val="свод1"/>
      <sheetName val="СметаСводная Колпино"/>
      <sheetName val="КП Лен-Зина"/>
      <sheetName val="ГО_и_ЧС"/>
      <sheetName val="транс_потоки_"/>
      <sheetName val="Сводная_(Р)"/>
      <sheetName val="АД_(Р)"/>
      <sheetName val="ППП_(Р)"/>
      <sheetName val="НВК_(Р)"/>
      <sheetName val="СС_(Р)"/>
      <sheetName val="НО_ВЛ_(Р)"/>
      <sheetName val="ТС_(Р)"/>
      <sheetName val="ГАЗ_(Р)"/>
      <sheetName val="трамвай_(Р)"/>
      <sheetName val="Смета_7"/>
      <sheetName val="К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  <sheetName val="8"/>
      <sheetName val="Сводка затрат к ПСД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  <sheetName val="информация"/>
      <sheetName val="АД"/>
      <sheetName val="Списки"/>
      <sheetName val="АКТ_ВЫБОРА"/>
      <sheetName val="Акт_выбора_по_сборникам"/>
      <sheetName val="ЕР_ИС_№02.03.01 (2)"/>
      <sheetName val="ЕР_ИС_№08.02.01Т"/>
      <sheetName val="СВОДКА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шаблон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ОЦЕНТЫ"/>
      <sheetName val="MararashAA"/>
      <sheetName val="Пра_x0000_с_лист"/>
      <sheetName val="КБК ДПК"/>
      <sheetName val="исключ ЭХЗ"/>
      <sheetName val="БДР"/>
      <sheetName val="геол"/>
      <sheetName val="Бл.электр."/>
      <sheetName val="Сводный"/>
      <sheetName val="сводная (2)"/>
      <sheetName val="автоматизация РД"/>
      <sheetName val="СМ"/>
      <sheetName val="Смета 7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3_гидромет"/>
      <sheetName val="Имя"/>
      <sheetName val="3 Сл.-структура затрат"/>
      <sheetName val="СМИС"/>
      <sheetName val="basa"/>
      <sheetName val="6"/>
      <sheetName val="РабПр"/>
      <sheetName val="Акт выполненных работ 46"/>
      <sheetName val="SMW_Служебная"/>
      <sheetName val="СВ 2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ЕТС (ф)"/>
      <sheetName val="Смета _4ПР ЭХЗ"/>
      <sheetName val="исх-данные"/>
      <sheetName val="база"/>
      <sheetName val="ПС"/>
      <sheetName val="Main list"/>
      <sheetName val="ПД-2.2"/>
      <sheetName val="1.14"/>
      <sheetName val="1.7"/>
      <sheetName val="#ССЫЛКА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8"/>
      <sheetName val="1.2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Должности"/>
      <sheetName val="Восстановл_Лис礊め_x0005_"/>
      <sheetName val="см 5 ОДД "/>
      <sheetName val="См_2 Шатурс сети  проект работы"/>
      <sheetName val="СмРучБур"/>
      <sheetName val="Поставка"/>
      <sheetName val="Расчет работы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К.рын"/>
      <sheetName val="BACT"/>
      <sheetName val="База Геодезия"/>
      <sheetName val="Ф3П"/>
      <sheetName val="Ф2П"/>
      <sheetName val="Дог_рас"/>
      <sheetName val="КП_СС"/>
      <sheetName val="информация"/>
      <sheetName val="Приложение 2"/>
      <sheetName val="ИД1"/>
      <sheetName val="ЭХЗ"/>
      <sheetName val="Должности"/>
      <sheetName val="Смета-Т"/>
      <sheetName val="ID"/>
      <sheetName val="Настройка"/>
      <sheetName val="База Геология"/>
      <sheetName val="6"/>
      <sheetName val="5.1"/>
      <sheetName val="СП"/>
      <sheetName val="РС"/>
      <sheetName val="См3 СЦБ-зап"/>
      <sheetName val="Хаттон 90.90 Femco"/>
      <sheetName val="ЛЧ"/>
      <sheetName val="ПД"/>
      <sheetName val="Leistungsakt"/>
      <sheetName val="ОДД (стр-во+экспл.)"/>
      <sheetName val="Расч(подряд)"/>
      <sheetName val="3.1"/>
      <sheetName val="УП _2004"/>
      <sheetName val="АЧ"/>
      <sheetName val="Настройки"/>
      <sheetName val="СметаСводная 1 оч"/>
      <sheetName val="Общая часть"/>
      <sheetName val="ОПС"/>
      <sheetName val=""/>
      <sheetName val="Исходные"/>
      <sheetName val="Табл38-7"/>
      <sheetName val="БП НОВЫЙ"/>
      <sheetName val="Тестовый"/>
      <sheetName val="3.1 ТХ"/>
      <sheetName val="кап.ремонт"/>
      <sheetName val="Расчет 2"/>
      <sheetName val="Смета №1"/>
      <sheetName val="К"/>
      <sheetName val="Курс доллара"/>
      <sheetName val="темп"/>
      <sheetName val="база на 21-04-08"/>
      <sheetName val="Смета 2"/>
      <sheetName val="№5 СУБ Инж защ"/>
      <sheetName val="Дополнительные пара_x0000__x0000__x0005__x0000__xde00_"/>
      <sheetName val="Справочные данные"/>
      <sheetName val="2003г."/>
      <sheetName val="геолог"/>
      <sheetName val="СНГ"/>
      <sheetName val="Курс $"/>
      <sheetName val="СметаЗатрат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свод_2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Ачинский_НПЗ"/>
      <sheetName val="Зап-3-_СЦБ"/>
      <sheetName val="Объемы_работ_по_ПВ"/>
      <sheetName val="ПСП_1"/>
      <sheetName val="Коэфф1_"/>
      <sheetName val="Пример_расчета1"/>
      <sheetName val="СМЕТА_проект1"/>
      <sheetName val="Сводная_смета1"/>
      <sheetName val="Разработка_проекта1"/>
      <sheetName val="Лист_опроса"/>
      <sheetName val="к_84-к_83"/>
      <sheetName val="Прайс_лист"/>
      <sheetName val="HP_и_оргтехника"/>
      <sheetName val="СметаСводная_Колпино"/>
      <sheetName val="СметаСводная_павильон"/>
      <sheetName val="13_1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в_работу"/>
      <sheetName val="Прибыль_опл"/>
      <sheetName val="Переменные_и_константы"/>
      <sheetName val="Капитальные_затраты"/>
      <sheetName val="Свод_объем"/>
      <sheetName val="Дополнительные_параметры"/>
      <sheetName val="Смета_1свод"/>
      <sheetName val="СметаСводная_снег"/>
      <sheetName val="К_рын"/>
      <sheetName val="Приложение_2"/>
      <sheetName val="Замещение"/>
      <sheetName val="Расчет_ССР"/>
      <sheetName val="ИДвалка"/>
      <sheetName val="СПЕЦИФИКАЦИЯ"/>
      <sheetName val="расчет вязкости"/>
      <sheetName val="Лист3"/>
      <sheetName val="мат"/>
      <sheetName val="отчет эл_эн  2000"/>
      <sheetName val="мобдемоб"/>
      <sheetName val="Дополнительные пара"/>
      <sheetName val="Дополнительные пара_x0005__xde00_"/>
      <sheetName val="списки"/>
      <sheetName val="Смета 7"/>
      <sheetName val="Орг"/>
      <sheetName val="АКТ ВЫБОРА"/>
      <sheetName val="База_Геодезия"/>
      <sheetName val="База_Геология"/>
      <sheetName val="5_1"/>
      <sheetName val="ОДД_(стр-во+экспл_)"/>
      <sheetName val="См3_СЦБ-зап"/>
      <sheetName val="Base"/>
      <sheetName val="Кал.план Жукова даты - не на/_x0000_"/>
      <sheetName val="5 Эксп "/>
      <sheetName val="мат и зч"/>
      <sheetName val="Книга1"/>
      <sheetName val="График"/>
      <sheetName val="БДР"/>
      <sheetName val="Ис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СБЦ НПП 2004"/>
      <sheetName val="Ачинский НПЗ"/>
      <sheetName val="Calc"/>
      <sheetName val="Амур ДОН"/>
      <sheetName val="Общие"/>
      <sheetName val="БД"/>
      <sheetName val="№ 5"/>
      <sheetName val="к.84-к.83"/>
      <sheetName val="свод (2)"/>
      <sheetName val="УП _2004"/>
      <sheetName val="ПД-2.1"/>
      <sheetName val="8"/>
      <sheetName val="уник.списки"/>
      <sheetName val="мобдемоб"/>
      <sheetName val=""/>
      <sheetName val="Сервис_________ _✈ʷ__x0004_______ᩀʷ__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Сервис__________x0009__✈ʷ__x0004_______ᩀʷ__"/>
      <sheetName val="1_Осн_затр"/>
      <sheetName val="Прайс_на_91141"/>
      <sheetName val="Коэфф1_2"/>
      <sheetName val="Прайс_лист1"/>
      <sheetName val="ПРАЙС_2000_ОТ_20_01_00"/>
      <sheetName val="Данные_для_расчёта_сметы"/>
      <sheetName val="СметаСводная_Рыб"/>
      <sheetName val="БП_НОВЫЙ"/>
      <sheetName val="Пояснение_"/>
      <sheetName val="СметаСводная_павильон"/>
      <sheetName val="кп_(3)"/>
      <sheetName val="СметаСводная_снег"/>
      <sheetName val="Пример_расчета"/>
      <sheetName val="Сервис_✈ʷᩀʷ"/>
      <sheetName val="Сервис?????????_?✈ʷ???????ᩀʷ??"/>
      <sheetName val="ИД1"/>
      <sheetName val="ЛЧ"/>
      <sheetName val="таблица_руководству"/>
      <sheetName val="Суточная_добыча_за_неделю"/>
      <sheetName val="Сервис 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сходные"/>
      <sheetName val="Прайс_на_91142"/>
      <sheetName val="Коэфф1_3"/>
      <sheetName val="Прайс_лист2"/>
      <sheetName val="ПРАЙС_2000_ОТ_20_01_001"/>
      <sheetName val="Данные_для_расчёта_сметы1"/>
      <sheetName val="СметаСводная_Рыб1"/>
      <sheetName val="БП_НОВЫЙ1"/>
      <sheetName val="Пояснение_1"/>
      <sheetName val="СметаСводная_павильон1"/>
      <sheetName val="кп_(3)1"/>
      <sheetName val="СметаСводная_снег1"/>
      <sheetName val="Пример_расчета1"/>
      <sheetName val="свод_(2)"/>
      <sheetName val="к_84-к_83"/>
      <sheetName val="УП__2004"/>
      <sheetName val="ПД-2_1"/>
      <sheetName val="Сервис ✈ʷ_x0004_ᩀʷ"/>
      <sheetName val="Сервис_x0009_✈ʷ_x0004_ᩀʷ"/>
      <sheetName val="Leistungsakt"/>
      <sheetName val="Характеристические ФО"/>
      <sheetName val="Сервис___________✈ʷ_______ᩀʷ__"/>
      <sheetName val="Сервис_✈ʷᩀʷ1"/>
      <sheetName val="Сервис?????????_?✈ʷ???????ᩀʷ??1"/>
      <sheetName val="Сервис___________✈ʷ_______ᩀʷ__1"/>
      <sheetName val="2.1"/>
      <sheetName val="5"/>
      <sheetName val="ф10"/>
      <sheetName val="Смета 7"/>
      <sheetName val="исх-данные"/>
      <sheetName val="3_1_ТХ"/>
      <sheetName val="ИД_СМР"/>
      <sheetName val="Смета_1свод"/>
      <sheetName val="1"/>
      <sheetName val="Крылова"/>
      <sheetName val="лдл-цу пов. матвеев"/>
      <sheetName val="Сервис_________ _✈ʷ_______ᩀʷ__"/>
      <sheetName val="Сервис_x0000__x0000__x0000__x0000__x0000__x0000__x0000__x0000__"/>
      <sheetName val="Сервис?????????_x0009_?✈ʷ? ??????ᩀʷ??"/>
      <sheetName val="Сервис????????? ?✈ʷ? ??????ᩀʷ??"/>
      <sheetName val="Сервис_________ _✈ʷ_ ______ᩀʷ__"/>
      <sheetName val="Сервис__________x0009__✈ʷ_ ______ᩀʷ__"/>
      <sheetName val="Хран св+м+ж"/>
      <sheetName val="предоплата"/>
      <sheetName val="Суточная"/>
      <sheetName val="К"/>
      <sheetName val="трансформация1"/>
      <sheetName val="Сервис ✈ʷ ᩀʷ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7">
          <cell r="E7">
            <v>1</v>
          </cell>
        </row>
      </sheetData>
      <sheetData sheetId="136">
        <row r="7">
          <cell r="E7">
            <v>1</v>
          </cell>
        </row>
      </sheetData>
      <sheetData sheetId="137">
        <row r="7">
          <cell r="E7">
            <v>1</v>
          </cell>
        </row>
      </sheetData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>
        <row r="7">
          <cell r="E7">
            <v>1</v>
          </cell>
        </row>
      </sheetData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>
        <row r="7">
          <cell r="E7">
            <v>1</v>
          </cell>
        </row>
      </sheetData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>
        <row r="7">
          <cell r="E7">
            <v>1</v>
          </cell>
        </row>
      </sheetData>
      <sheetData sheetId="147">
        <row r="7">
          <cell r="E7">
            <v>1</v>
          </cell>
        </row>
      </sheetData>
      <sheetData sheetId="148">
        <row r="7">
          <cell r="E7">
            <v>1</v>
          </cell>
        </row>
      </sheetData>
      <sheetData sheetId="149" refreshError="1"/>
      <sheetData sheetId="150" refreshError="1"/>
      <sheetData sheetId="151">
        <row r="7">
          <cell r="E7">
            <v>1</v>
          </cell>
        </row>
      </sheetData>
      <sheetData sheetId="152">
        <row r="7">
          <cell r="E7">
            <v>1</v>
          </cell>
        </row>
      </sheetData>
      <sheetData sheetId="153">
        <row r="7">
          <cell r="E7">
            <v>1</v>
          </cell>
        </row>
      </sheetData>
      <sheetData sheetId="154">
        <row r="7">
          <cell r="E7">
            <v>1</v>
          </cell>
        </row>
      </sheetData>
      <sheetData sheetId="155">
        <row r="7">
          <cell r="E7">
            <v>1</v>
          </cell>
        </row>
      </sheetData>
      <sheetData sheetId="156">
        <row r="7">
          <cell r="E7">
            <v>1</v>
          </cell>
        </row>
      </sheetData>
      <sheetData sheetId="157">
        <row r="7">
          <cell r="E7">
            <v>1</v>
          </cell>
        </row>
      </sheetData>
      <sheetData sheetId="158">
        <row r="7">
          <cell r="E7">
            <v>1</v>
          </cell>
        </row>
      </sheetData>
      <sheetData sheetId="159">
        <row r="7">
          <cell r="E7">
            <v>1</v>
          </cell>
        </row>
      </sheetData>
      <sheetData sheetId="160">
        <row r="7">
          <cell r="E7">
            <v>1</v>
          </cell>
        </row>
      </sheetData>
      <sheetData sheetId="161">
        <row r="7">
          <cell r="E7">
            <v>1</v>
          </cell>
        </row>
      </sheetData>
      <sheetData sheetId="162">
        <row r="7">
          <cell r="E7">
            <v>1</v>
          </cell>
        </row>
      </sheetData>
      <sheetData sheetId="163">
        <row r="7">
          <cell r="E7">
            <v>1</v>
          </cell>
        </row>
      </sheetData>
      <sheetData sheetId="164">
        <row r="7">
          <cell r="E7">
            <v>1</v>
          </cell>
        </row>
      </sheetData>
      <sheetData sheetId="165">
        <row r="7">
          <cell r="E7">
            <v>1</v>
          </cell>
        </row>
      </sheetData>
      <sheetData sheetId="166">
        <row r="7">
          <cell r="E7">
            <v>1</v>
          </cell>
        </row>
      </sheetData>
      <sheetData sheetId="167">
        <row r="7">
          <cell r="E7">
            <v>1</v>
          </cell>
        </row>
      </sheetData>
      <sheetData sheetId="168">
        <row r="7">
          <cell r="E7">
            <v>1</v>
          </cell>
        </row>
      </sheetData>
      <sheetData sheetId="169">
        <row r="7">
          <cell r="E7">
            <v>1</v>
          </cell>
        </row>
      </sheetData>
      <sheetData sheetId="170">
        <row r="7">
          <cell r="E7">
            <v>1</v>
          </cell>
        </row>
      </sheetData>
      <sheetData sheetId="171">
        <row r="7">
          <cell r="E7">
            <v>1</v>
          </cell>
        </row>
      </sheetData>
      <sheetData sheetId="172">
        <row r="7">
          <cell r="E7">
            <v>1</v>
          </cell>
        </row>
      </sheetData>
      <sheetData sheetId="173">
        <row r="7">
          <cell r="E7">
            <v>1</v>
          </cell>
        </row>
      </sheetData>
      <sheetData sheetId="174">
        <row r="7">
          <cell r="E7">
            <v>1</v>
          </cell>
        </row>
      </sheetData>
      <sheetData sheetId="175">
        <row r="7">
          <cell r="E7">
            <v>1</v>
          </cell>
        </row>
      </sheetData>
      <sheetData sheetId="176">
        <row r="7">
          <cell r="E7">
            <v>1</v>
          </cell>
        </row>
      </sheetData>
      <sheetData sheetId="177">
        <row r="7">
          <cell r="E7">
            <v>1</v>
          </cell>
        </row>
      </sheetData>
      <sheetData sheetId="178">
        <row r="7">
          <cell r="E7">
            <v>1</v>
          </cell>
        </row>
      </sheetData>
      <sheetData sheetId="179">
        <row r="7">
          <cell r="E7">
            <v>1</v>
          </cell>
        </row>
      </sheetData>
      <sheetData sheetId="180">
        <row r="7">
          <cell r="E7">
            <v>1</v>
          </cell>
        </row>
      </sheetData>
      <sheetData sheetId="181">
        <row r="7">
          <cell r="E7">
            <v>1</v>
          </cell>
        </row>
      </sheetData>
      <sheetData sheetId="182">
        <row r="7">
          <cell r="E7">
            <v>1</v>
          </cell>
        </row>
      </sheetData>
      <sheetData sheetId="183">
        <row r="7">
          <cell r="E7">
            <v>1</v>
          </cell>
        </row>
      </sheetData>
      <sheetData sheetId="184">
        <row r="7">
          <cell r="E7">
            <v>1</v>
          </cell>
        </row>
      </sheetData>
      <sheetData sheetId="185">
        <row r="7">
          <cell r="E7">
            <v>1</v>
          </cell>
        </row>
      </sheetData>
      <sheetData sheetId="186">
        <row r="7">
          <cell r="E7">
            <v>1</v>
          </cell>
        </row>
      </sheetData>
      <sheetData sheetId="187">
        <row r="7">
          <cell r="E7">
            <v>1</v>
          </cell>
        </row>
      </sheetData>
      <sheetData sheetId="188" refreshError="1"/>
      <sheetData sheetId="189">
        <row r="7">
          <cell r="E7">
            <v>1</v>
          </cell>
        </row>
      </sheetData>
      <sheetData sheetId="190">
        <row r="7">
          <cell r="E7">
            <v>1</v>
          </cell>
        </row>
      </sheetData>
      <sheetData sheetId="191">
        <row r="7">
          <cell r="E7">
            <v>1</v>
          </cell>
        </row>
      </sheetData>
      <sheetData sheetId="192">
        <row r="7">
          <cell r="E7">
            <v>1</v>
          </cell>
        </row>
      </sheetData>
      <sheetData sheetId="193">
        <row r="7">
          <cell r="E7">
            <v>1</v>
          </cell>
        </row>
      </sheetData>
      <sheetData sheetId="194">
        <row r="7">
          <cell r="E7">
            <v>1</v>
          </cell>
        </row>
      </sheetData>
      <sheetData sheetId="195">
        <row r="7">
          <cell r="E7">
            <v>1</v>
          </cell>
        </row>
      </sheetData>
      <sheetData sheetId="196">
        <row r="7">
          <cell r="E7">
            <v>1</v>
          </cell>
        </row>
      </sheetData>
      <sheetData sheetId="197">
        <row r="7">
          <cell r="E7">
            <v>1</v>
          </cell>
        </row>
      </sheetData>
      <sheetData sheetId="198">
        <row r="7">
          <cell r="E7">
            <v>1</v>
          </cell>
        </row>
      </sheetData>
      <sheetData sheetId="199">
        <row r="7">
          <cell r="E7">
            <v>1</v>
          </cell>
        </row>
      </sheetData>
      <sheetData sheetId="200">
        <row r="7">
          <cell r="E7">
            <v>1</v>
          </cell>
        </row>
      </sheetData>
      <sheetData sheetId="201">
        <row r="7">
          <cell r="E7">
            <v>1</v>
          </cell>
        </row>
      </sheetData>
      <sheetData sheetId="202">
        <row r="7">
          <cell r="E7">
            <v>1</v>
          </cell>
        </row>
      </sheetData>
      <sheetData sheetId="203">
        <row r="7">
          <cell r="E7">
            <v>1</v>
          </cell>
        </row>
      </sheetData>
      <sheetData sheetId="204">
        <row r="7">
          <cell r="E7">
            <v>1</v>
          </cell>
        </row>
      </sheetData>
      <sheetData sheetId="205">
        <row r="7">
          <cell r="E7">
            <v>1</v>
          </cell>
        </row>
      </sheetData>
      <sheetData sheetId="206">
        <row r="7">
          <cell r="E7">
            <v>1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7">
          <cell r="E7">
            <v>1</v>
          </cell>
        </row>
      </sheetData>
      <sheetData sheetId="219">
        <row r="7">
          <cell r="E7">
            <v>1</v>
          </cell>
        </row>
      </sheetData>
      <sheetData sheetId="220">
        <row r="7">
          <cell r="E7">
            <v>1</v>
          </cell>
        </row>
      </sheetData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оэфф1.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5E46E-865F-4E30-A944-3A931571D92B}">
  <sheetPr codeName="Лист1"/>
  <dimension ref="A1:K40"/>
  <sheetViews>
    <sheetView zoomScale="70" zoomScaleNormal="70" workbookViewId="0">
      <selection sqref="A1:CV100"/>
    </sheetView>
  </sheetViews>
  <sheetFormatPr defaultRowHeight="15.75" x14ac:dyDescent="0.25"/>
  <cols>
    <col min="1" max="1" width="6" style="47" customWidth="1"/>
    <col min="2" max="2" width="81.5703125" style="31" customWidth="1"/>
    <col min="3" max="3" width="24.85546875" style="31" customWidth="1"/>
    <col min="4" max="4" width="13.42578125" style="31" customWidth="1"/>
    <col min="5" max="7" width="15.7109375" style="31" customWidth="1"/>
    <col min="8" max="11" width="13.85546875" style="31" customWidth="1"/>
  </cols>
  <sheetData>
    <row r="1" spans="1:11" x14ac:dyDescent="0.25">
      <c r="A1" s="30"/>
      <c r="E1" s="32"/>
      <c r="F1" s="32"/>
      <c r="G1" s="32"/>
      <c r="H1" s="33"/>
      <c r="I1" s="33"/>
      <c r="J1" s="33"/>
      <c r="K1" s="33"/>
    </row>
    <row r="2" spans="1:11" x14ac:dyDescent="0.25">
      <c r="A2" s="34"/>
      <c r="B2" s="35" t="s">
        <v>1</v>
      </c>
      <c r="C2" s="256" t="s">
        <v>2</v>
      </c>
      <c r="D2" s="256"/>
      <c r="E2" s="256"/>
      <c r="F2" s="256"/>
      <c r="G2" s="256"/>
      <c r="H2" s="256"/>
      <c r="I2" s="33"/>
      <c r="J2" s="33"/>
      <c r="K2" s="33"/>
    </row>
    <row r="3" spans="1:11" x14ac:dyDescent="0.25">
      <c r="A3" s="36"/>
      <c r="B3" s="37"/>
      <c r="C3" s="38"/>
      <c r="D3" s="38"/>
      <c r="E3" s="39" t="s">
        <v>3</v>
      </c>
      <c r="F3" s="40"/>
      <c r="G3" s="41"/>
      <c r="H3" s="41"/>
      <c r="I3" s="33"/>
      <c r="J3" s="33"/>
      <c r="K3" s="33"/>
    </row>
    <row r="4" spans="1:11" x14ac:dyDescent="0.25">
      <c r="A4" s="34"/>
      <c r="B4" s="42"/>
      <c r="C4" s="43"/>
      <c r="D4" s="43"/>
      <c r="E4" s="43"/>
      <c r="F4" s="43"/>
      <c r="G4" s="43"/>
      <c r="H4" s="33"/>
      <c r="I4" s="33"/>
      <c r="J4" s="33"/>
      <c r="K4" s="33"/>
    </row>
    <row r="5" spans="1:11" x14ac:dyDescent="0.25">
      <c r="A5" s="34"/>
      <c r="B5" s="42"/>
      <c r="C5" s="43"/>
      <c r="D5" s="43"/>
      <c r="E5" s="43"/>
      <c r="F5" s="43"/>
      <c r="G5" s="43"/>
      <c r="H5" s="33"/>
      <c r="I5" s="33"/>
      <c r="J5" s="33"/>
      <c r="K5" s="33"/>
    </row>
    <row r="6" spans="1:11" x14ac:dyDescent="0.25">
      <c r="A6" s="34"/>
      <c r="B6" s="42" t="s">
        <v>88</v>
      </c>
      <c r="C6" s="44">
        <v>16399.37795700425</v>
      </c>
      <c r="D6" s="44"/>
      <c r="F6" s="44"/>
      <c r="G6" s="43" t="s">
        <v>89</v>
      </c>
      <c r="H6" s="33"/>
      <c r="I6" s="33"/>
      <c r="J6" s="33"/>
      <c r="K6" s="33"/>
    </row>
    <row r="7" spans="1:11" x14ac:dyDescent="0.25">
      <c r="A7" s="34"/>
      <c r="B7" s="42"/>
      <c r="C7" s="45"/>
      <c r="D7" s="45"/>
      <c r="E7" s="45"/>
      <c r="F7" s="45"/>
      <c r="G7" s="45"/>
      <c r="H7" s="33"/>
      <c r="I7" s="33"/>
      <c r="J7" s="33"/>
      <c r="K7" s="33"/>
    </row>
    <row r="8" spans="1:11" x14ac:dyDescent="0.25">
      <c r="A8" s="36"/>
      <c r="B8" s="46"/>
      <c r="C8" s="46"/>
      <c r="D8" s="46"/>
      <c r="E8" s="46"/>
      <c r="F8" s="46"/>
      <c r="G8" s="46"/>
      <c r="H8" s="33"/>
      <c r="I8" s="33"/>
      <c r="J8" s="33"/>
      <c r="K8" s="33"/>
    </row>
    <row r="9" spans="1:11" x14ac:dyDescent="0.25">
      <c r="B9" s="42" t="s">
        <v>90</v>
      </c>
      <c r="C9" s="461" t="s">
        <v>774</v>
      </c>
      <c r="D9" s="48"/>
      <c r="E9" s="49"/>
      <c r="F9" s="43"/>
      <c r="G9" s="43"/>
      <c r="H9" s="33"/>
      <c r="I9" s="33"/>
      <c r="J9" s="33"/>
      <c r="K9" s="33"/>
    </row>
    <row r="10" spans="1:11" x14ac:dyDescent="0.25">
      <c r="A10" s="34"/>
      <c r="B10" s="43"/>
      <c r="C10" s="43"/>
      <c r="D10" s="43"/>
      <c r="E10" s="43"/>
      <c r="F10" s="43"/>
      <c r="G10" s="43"/>
      <c r="H10" s="33"/>
      <c r="I10" s="33"/>
      <c r="J10" s="33"/>
      <c r="K10" s="33"/>
    </row>
    <row r="11" spans="1:11" x14ac:dyDescent="0.25">
      <c r="A11" s="34"/>
      <c r="E11" s="50" t="s">
        <v>91</v>
      </c>
      <c r="F11" s="43"/>
      <c r="G11" s="43"/>
      <c r="H11" s="33"/>
      <c r="I11" s="33"/>
      <c r="J11" s="33"/>
      <c r="K11" s="33"/>
    </row>
    <row r="12" spans="1:11" x14ac:dyDescent="0.25">
      <c r="A12" s="51"/>
      <c r="E12" s="33"/>
      <c r="F12" s="33"/>
      <c r="G12" s="33"/>
      <c r="H12" s="33"/>
      <c r="I12" s="33"/>
      <c r="J12" s="33"/>
      <c r="K12" s="33"/>
    </row>
    <row r="13" spans="1:11" x14ac:dyDescent="0.25">
      <c r="A13" s="34"/>
      <c r="B13" s="261" t="s">
        <v>775</v>
      </c>
      <c r="C13" s="261"/>
      <c r="D13" s="261"/>
      <c r="E13" s="261"/>
      <c r="F13" s="261"/>
      <c r="G13" s="261"/>
      <c r="H13" s="261"/>
      <c r="I13" s="261"/>
      <c r="J13" s="261"/>
      <c r="K13" s="52"/>
    </row>
    <row r="14" spans="1:11" x14ac:dyDescent="0.25">
      <c r="A14" s="36"/>
      <c r="B14" s="46"/>
      <c r="C14" s="53"/>
      <c r="D14" s="53"/>
      <c r="E14" s="46" t="s">
        <v>92</v>
      </c>
      <c r="F14" s="46"/>
      <c r="G14" s="33"/>
      <c r="H14" s="33"/>
      <c r="I14" s="33"/>
      <c r="J14" s="33"/>
      <c r="K14" s="33"/>
    </row>
    <row r="15" spans="1:11" x14ac:dyDescent="0.25">
      <c r="E15" s="54"/>
      <c r="F15" s="54"/>
      <c r="G15" s="54"/>
    </row>
    <row r="16" spans="1:11" x14ac:dyDescent="0.25">
      <c r="A16" s="55"/>
    </row>
    <row r="17" spans="1:11" x14ac:dyDescent="0.25">
      <c r="A17" s="257" t="s">
        <v>86</v>
      </c>
      <c r="B17" s="258" t="s">
        <v>93</v>
      </c>
      <c r="C17" s="258" t="s">
        <v>94</v>
      </c>
      <c r="D17" s="56" t="s">
        <v>95</v>
      </c>
      <c r="E17" s="57">
        <v>2025</v>
      </c>
      <c r="F17" s="57">
        <v>2026</v>
      </c>
      <c r="G17" s="57">
        <v>2027</v>
      </c>
      <c r="H17" s="57">
        <v>2028</v>
      </c>
      <c r="I17" s="57">
        <v>2029</v>
      </c>
      <c r="J17" s="57">
        <v>2030</v>
      </c>
      <c r="K17" s="57" t="s">
        <v>96</v>
      </c>
    </row>
    <row r="18" spans="1:11" x14ac:dyDescent="0.25">
      <c r="A18" s="257"/>
      <c r="B18" s="258"/>
      <c r="C18" s="258"/>
      <c r="D18" s="56" t="s">
        <v>97</v>
      </c>
      <c r="E18" s="56" t="s">
        <v>97</v>
      </c>
      <c r="F18" s="57" t="s">
        <v>98</v>
      </c>
      <c r="G18" s="57" t="s">
        <v>98</v>
      </c>
      <c r="H18" s="57" t="s">
        <v>98</v>
      </c>
      <c r="I18" s="57" t="s">
        <v>98</v>
      </c>
      <c r="J18" s="57" t="s">
        <v>98</v>
      </c>
      <c r="K18" s="57" t="s">
        <v>98</v>
      </c>
    </row>
    <row r="19" spans="1:11" x14ac:dyDescent="0.25">
      <c r="A19" s="257"/>
      <c r="B19" s="258"/>
      <c r="C19" s="259" t="s">
        <v>122</v>
      </c>
      <c r="D19" s="58" t="s">
        <v>99</v>
      </c>
      <c r="E19" s="58">
        <v>100</v>
      </c>
      <c r="F19" s="58">
        <v>105.5</v>
      </c>
      <c r="G19" s="58">
        <v>104.1</v>
      </c>
      <c r="H19" s="58">
        <v>104.1</v>
      </c>
      <c r="I19" s="58">
        <v>104.1</v>
      </c>
      <c r="J19" s="58">
        <v>104.1</v>
      </c>
      <c r="K19" s="58">
        <v>104.1</v>
      </c>
    </row>
    <row r="20" spans="1:11" ht="51" customHeight="1" x14ac:dyDescent="0.25">
      <c r="A20" s="257"/>
      <c r="B20" s="258"/>
      <c r="C20" s="260"/>
      <c r="D20" s="58" t="s">
        <v>99</v>
      </c>
      <c r="E20" s="58">
        <v>1</v>
      </c>
      <c r="F20" s="59">
        <v>1.0275000000000001</v>
      </c>
      <c r="G20" s="59">
        <v>1.0696275</v>
      </c>
      <c r="H20" s="59">
        <v>1.1134822274999998</v>
      </c>
      <c r="I20" s="59">
        <v>1.1591349988274997</v>
      </c>
      <c r="J20" s="59">
        <v>1.206659533779427</v>
      </c>
      <c r="K20" s="59">
        <v>1.2561325746643834</v>
      </c>
    </row>
    <row r="21" spans="1:11" x14ac:dyDescent="0.25">
      <c r="A21" s="60">
        <v>1</v>
      </c>
      <c r="B21" s="61">
        <v>2</v>
      </c>
      <c r="C21" s="61">
        <v>3</v>
      </c>
      <c r="D21" s="61">
        <v>4</v>
      </c>
      <c r="E21" s="61">
        <v>5</v>
      </c>
      <c r="F21" s="61">
        <v>7</v>
      </c>
      <c r="G21" s="61">
        <v>8</v>
      </c>
      <c r="H21" s="61">
        <v>9</v>
      </c>
      <c r="I21" s="61">
        <v>10</v>
      </c>
      <c r="J21" s="61">
        <v>11</v>
      </c>
      <c r="K21" s="61">
        <v>12</v>
      </c>
    </row>
    <row r="22" spans="1:11" x14ac:dyDescent="0.25">
      <c r="A22" s="60">
        <v>1</v>
      </c>
      <c r="B22" s="62" t="s">
        <v>100</v>
      </c>
      <c r="C22" s="63">
        <v>15960.465164967638</v>
      </c>
      <c r="D22" s="63"/>
      <c r="E22" s="63"/>
      <c r="F22" s="63"/>
      <c r="G22" s="63"/>
      <c r="H22" s="63"/>
      <c r="I22" s="63"/>
      <c r="J22" s="63"/>
      <c r="K22" s="63"/>
    </row>
    <row r="23" spans="1:11" x14ac:dyDescent="0.25">
      <c r="A23" s="60" t="s">
        <v>101</v>
      </c>
      <c r="B23" s="64" t="s">
        <v>102</v>
      </c>
      <c r="C23" s="69">
        <v>159.87489999999997</v>
      </c>
      <c r="D23" s="65"/>
      <c r="E23" s="65"/>
      <c r="F23" s="65"/>
      <c r="G23" s="65"/>
      <c r="H23" s="65"/>
      <c r="I23" s="65"/>
      <c r="J23" s="65"/>
      <c r="K23" s="65"/>
    </row>
    <row r="24" spans="1:11" x14ac:dyDescent="0.25">
      <c r="A24" s="60" t="s">
        <v>103</v>
      </c>
      <c r="B24" s="64" t="s">
        <v>104</v>
      </c>
      <c r="C24" s="69">
        <v>13555.512573600001</v>
      </c>
      <c r="D24" s="66"/>
      <c r="E24" s="66"/>
      <c r="F24" s="66"/>
      <c r="G24" s="66"/>
      <c r="H24" s="66"/>
      <c r="I24" s="66"/>
      <c r="J24" s="66"/>
      <c r="K24" s="66"/>
    </row>
    <row r="25" spans="1:11" x14ac:dyDescent="0.25">
      <c r="A25" s="60" t="s">
        <v>105</v>
      </c>
      <c r="B25" s="64" t="s">
        <v>87</v>
      </c>
      <c r="C25" s="69">
        <v>497.93970599999994</v>
      </c>
      <c r="D25" s="65"/>
      <c r="E25" s="65"/>
      <c r="F25" s="65"/>
      <c r="G25" s="65"/>
      <c r="H25" s="65"/>
      <c r="I25" s="65"/>
      <c r="J25" s="65"/>
      <c r="K25" s="65"/>
    </row>
    <row r="26" spans="1:11" x14ac:dyDescent="0.25">
      <c r="A26" s="60" t="s">
        <v>106</v>
      </c>
      <c r="B26" s="64" t="s">
        <v>36</v>
      </c>
      <c r="C26" s="69">
        <v>1747.1379853676378</v>
      </c>
      <c r="D26" s="67"/>
      <c r="E26" s="67"/>
      <c r="F26" s="67"/>
      <c r="G26" s="67"/>
      <c r="H26" s="67"/>
      <c r="I26" s="67"/>
      <c r="J26" s="67"/>
      <c r="K26" s="67"/>
    </row>
    <row r="27" spans="1:11" x14ac:dyDescent="0.25">
      <c r="A27" s="60">
        <v>2</v>
      </c>
      <c r="B27" s="62" t="s">
        <v>107</v>
      </c>
      <c r="C27" s="63">
        <v>0</v>
      </c>
      <c r="D27" s="63">
        <v>0</v>
      </c>
      <c r="E27" s="63">
        <v>0</v>
      </c>
      <c r="F27" s="63">
        <v>0</v>
      </c>
      <c r="G27" s="63">
        <v>0</v>
      </c>
      <c r="H27" s="63">
        <v>0</v>
      </c>
      <c r="I27" s="63">
        <v>0</v>
      </c>
      <c r="J27" s="63">
        <v>0</v>
      </c>
      <c r="K27" s="63">
        <v>0</v>
      </c>
    </row>
    <row r="28" spans="1:11" x14ac:dyDescent="0.25">
      <c r="A28" s="68" t="s">
        <v>108</v>
      </c>
      <c r="B28" s="64" t="s">
        <v>109</v>
      </c>
      <c r="C28" s="66">
        <v>0</v>
      </c>
      <c r="D28" s="66">
        <v>0</v>
      </c>
      <c r="E28" s="63">
        <v>0</v>
      </c>
      <c r="F28" s="66">
        <v>0</v>
      </c>
      <c r="G28" s="66">
        <v>0</v>
      </c>
      <c r="H28" s="66">
        <v>0</v>
      </c>
      <c r="I28" s="66">
        <v>0</v>
      </c>
      <c r="J28" s="66">
        <v>0</v>
      </c>
      <c r="K28" s="66">
        <v>0</v>
      </c>
    </row>
    <row r="29" spans="1:11" x14ac:dyDescent="0.25">
      <c r="A29" s="60" t="s">
        <v>110</v>
      </c>
      <c r="B29" s="64" t="s">
        <v>111</v>
      </c>
      <c r="C29" s="66">
        <v>0</v>
      </c>
      <c r="D29" s="66">
        <v>0</v>
      </c>
      <c r="E29" s="63">
        <v>0</v>
      </c>
      <c r="F29" s="66">
        <v>0</v>
      </c>
      <c r="G29" s="66">
        <v>0</v>
      </c>
      <c r="H29" s="66">
        <v>0</v>
      </c>
      <c r="I29" s="66">
        <v>0</v>
      </c>
      <c r="J29" s="66">
        <v>0</v>
      </c>
      <c r="K29" s="66">
        <v>0</v>
      </c>
    </row>
    <row r="30" spans="1:11" x14ac:dyDescent="0.25">
      <c r="A30" s="60">
        <v>3</v>
      </c>
      <c r="B30" s="62" t="s">
        <v>112</v>
      </c>
      <c r="C30" s="63">
        <v>15960.465164967638</v>
      </c>
      <c r="D30" s="63" t="s">
        <v>99</v>
      </c>
      <c r="E30" s="63">
        <v>0</v>
      </c>
      <c r="F30" s="63">
        <v>15960.465164967638</v>
      </c>
      <c r="G30" s="63">
        <v>0</v>
      </c>
      <c r="H30" s="63">
        <v>0</v>
      </c>
      <c r="I30" s="63">
        <v>0</v>
      </c>
      <c r="J30" s="63">
        <v>0</v>
      </c>
      <c r="K30" s="63">
        <v>0</v>
      </c>
    </row>
    <row r="31" spans="1:11" x14ac:dyDescent="0.25">
      <c r="A31" s="60">
        <v>4</v>
      </c>
      <c r="B31" s="62" t="s">
        <v>113</v>
      </c>
      <c r="C31" s="63">
        <v>16399.37795700425</v>
      </c>
      <c r="D31" s="63">
        <v>0</v>
      </c>
      <c r="E31" s="63">
        <v>0</v>
      </c>
      <c r="F31" s="63">
        <v>16399.37795700425</v>
      </c>
      <c r="G31" s="63">
        <v>0</v>
      </c>
      <c r="H31" s="63">
        <v>0</v>
      </c>
      <c r="I31" s="63">
        <v>0</v>
      </c>
      <c r="J31" s="63">
        <v>0</v>
      </c>
      <c r="K31" s="63">
        <v>0</v>
      </c>
    </row>
    <row r="32" spans="1:11" x14ac:dyDescent="0.25">
      <c r="A32" s="60" t="s">
        <v>114</v>
      </c>
      <c r="B32" s="64" t="s">
        <v>115</v>
      </c>
      <c r="C32" s="63">
        <v>2957.2648774925692</v>
      </c>
      <c r="D32" s="66"/>
      <c r="E32" s="66"/>
      <c r="F32" s="66"/>
      <c r="G32" s="66"/>
      <c r="H32" s="66"/>
      <c r="I32" s="66"/>
      <c r="J32" s="66"/>
      <c r="K32" s="66"/>
    </row>
    <row r="33" spans="1:11" x14ac:dyDescent="0.25">
      <c r="A33" s="60">
        <v>5</v>
      </c>
      <c r="B33" s="62" t="s">
        <v>116</v>
      </c>
      <c r="C33" s="63">
        <v>13442.113079511681</v>
      </c>
      <c r="D33" s="63"/>
      <c r="E33" s="63"/>
      <c r="F33" s="63"/>
      <c r="G33" s="63"/>
      <c r="H33" s="63"/>
      <c r="I33" s="63"/>
      <c r="J33" s="63"/>
      <c r="K33" s="63"/>
    </row>
    <row r="34" spans="1:11" x14ac:dyDescent="0.25">
      <c r="A34" s="68" t="s">
        <v>117</v>
      </c>
      <c r="B34" s="64" t="s">
        <v>102</v>
      </c>
      <c r="C34" s="69">
        <v>134.64873749999998</v>
      </c>
      <c r="D34" s="65"/>
      <c r="E34" s="65"/>
      <c r="F34" s="65"/>
      <c r="G34" s="65"/>
      <c r="H34" s="65"/>
      <c r="I34" s="65"/>
      <c r="J34" s="65"/>
      <c r="K34" s="65"/>
    </row>
    <row r="35" spans="1:11" x14ac:dyDescent="0.25">
      <c r="A35" s="60" t="s">
        <v>118</v>
      </c>
      <c r="B35" s="64" t="s">
        <v>104</v>
      </c>
      <c r="C35" s="69">
        <v>11416.630466700002</v>
      </c>
      <c r="D35" s="66"/>
      <c r="E35" s="66"/>
      <c r="F35" s="66"/>
      <c r="G35" s="66"/>
      <c r="H35" s="66"/>
      <c r="I35" s="66"/>
      <c r="J35" s="66"/>
      <c r="K35" s="66"/>
    </row>
    <row r="36" spans="1:11" x14ac:dyDescent="0.25">
      <c r="A36" s="60" t="s">
        <v>119</v>
      </c>
      <c r="B36" s="64" t="s">
        <v>87</v>
      </c>
      <c r="C36" s="69">
        <v>419.37135075000003</v>
      </c>
      <c r="D36" s="65"/>
      <c r="E36" s="65"/>
      <c r="F36" s="65"/>
      <c r="G36" s="65"/>
      <c r="H36" s="65"/>
      <c r="I36" s="65"/>
      <c r="J36" s="65"/>
      <c r="K36" s="65"/>
    </row>
    <row r="37" spans="1:11" x14ac:dyDescent="0.25">
      <c r="A37" s="60" t="s">
        <v>120</v>
      </c>
      <c r="B37" s="64" t="s">
        <v>36</v>
      </c>
      <c r="C37" s="69">
        <v>1471.4625245616789</v>
      </c>
      <c r="D37" s="67"/>
      <c r="E37" s="67"/>
      <c r="F37" s="67"/>
      <c r="G37" s="67"/>
      <c r="H37" s="67"/>
      <c r="I37" s="67"/>
      <c r="J37" s="67"/>
      <c r="K37" s="67"/>
    </row>
    <row r="38" spans="1:11" x14ac:dyDescent="0.25">
      <c r="A38" s="70"/>
      <c r="G38" s="71"/>
      <c r="H38" s="71"/>
      <c r="I38" s="72"/>
    </row>
    <row r="40" spans="1:11" x14ac:dyDescent="0.25">
      <c r="E40" s="74"/>
    </row>
  </sheetData>
  <protectedRanges>
    <protectedRange password="CC71" sqref="A19:B20 A17:C17 A34:B37 A21:K21 D17:K18 B33:C33 B22:K22 B23:B24 A22:A24 A25:B32 C32:K32" name="БЛОК_4"/>
    <protectedRange algorithmName="SHA-512" hashValue="4ImI18OQElhiB/9Fmx31h6bXMyVPJDHrQ+vLy2az9SVBivG6ZvKol8NLOy3D7laTqmQHju3G1iXWLgCYnrpihA==" saltValue="w5HypOqG3yzj63dRxFHuZg==" spinCount="100000" sqref="C19:C20" name="БЛОК_1_2"/>
    <protectedRange password="CC71" sqref="F20:K20" name="БЛОК_2_1"/>
    <protectedRange password="CC71" sqref="D19:E20 G19:K19" name="БЛОК_1_1_1"/>
    <protectedRange password="CC71" sqref="C31:K31" name="БЛОК_3_1"/>
    <protectedRange password="CC71" sqref="F19" name="БЛОК_1_1_1_1"/>
  </protectedRanges>
  <mergeCells count="6">
    <mergeCell ref="C2:H2"/>
    <mergeCell ref="A17:A20"/>
    <mergeCell ref="B17:B20"/>
    <mergeCell ref="C17:C18"/>
    <mergeCell ref="C19:C20"/>
    <mergeCell ref="B13:J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K84"/>
  <sheetViews>
    <sheetView tabSelected="1" view="pageBreakPreview" topLeftCell="A4" zoomScale="70" zoomScaleNormal="75" zoomScaleSheetLayoutView="70" workbookViewId="0">
      <selection activeCell="C16" sqref="C16:H16"/>
    </sheetView>
  </sheetViews>
  <sheetFormatPr defaultColWidth="9.140625" defaultRowHeight="12.75" x14ac:dyDescent="0.2"/>
  <cols>
    <col min="1" max="1" width="5" style="14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1:8" x14ac:dyDescent="0.2">
      <c r="D1" s="2"/>
      <c r="E1" s="2"/>
      <c r="F1" s="2"/>
      <c r="G1" s="2"/>
      <c r="H1" s="3" t="s">
        <v>0</v>
      </c>
    </row>
    <row r="2" spans="1:8" x14ac:dyDescent="0.2">
      <c r="B2" s="1" t="s">
        <v>1</v>
      </c>
      <c r="C2" s="266" t="s">
        <v>2</v>
      </c>
      <c r="D2" s="266"/>
      <c r="E2" s="266"/>
      <c r="F2" s="266"/>
      <c r="G2" s="266"/>
      <c r="H2" s="2"/>
    </row>
    <row r="3" spans="1:8" x14ac:dyDescent="0.2">
      <c r="C3" s="5"/>
      <c r="D3" s="6" t="s">
        <v>3</v>
      </c>
      <c r="E3" s="7"/>
      <c r="F3" s="8"/>
      <c r="G3" s="8"/>
      <c r="H3" s="2"/>
    </row>
    <row r="4" spans="1:8" x14ac:dyDescent="0.2">
      <c r="B4" s="1" t="s">
        <v>52</v>
      </c>
      <c r="C4" s="9"/>
      <c r="D4" s="2"/>
      <c r="E4" s="10"/>
      <c r="F4" s="2"/>
      <c r="G4" s="2"/>
      <c r="H4" s="2"/>
    </row>
    <row r="5" spans="1:8" x14ac:dyDescent="0.2">
      <c r="D5" s="2"/>
      <c r="E5" s="10"/>
      <c r="F5" s="2"/>
      <c r="G5" s="2"/>
      <c r="H5" s="2"/>
    </row>
    <row r="6" spans="1:8" x14ac:dyDescent="0.2">
      <c r="B6" s="272" t="s">
        <v>51</v>
      </c>
      <c r="C6" s="272"/>
      <c r="D6" s="23">
        <f>H84</f>
        <v>15960.46516496764</v>
      </c>
      <c r="E6" s="2" t="s">
        <v>29</v>
      </c>
      <c r="F6" s="2"/>
      <c r="G6" s="2"/>
      <c r="H6" s="2"/>
    </row>
    <row r="7" spans="1:8" x14ac:dyDescent="0.2">
      <c r="B7" s="273" t="s">
        <v>4</v>
      </c>
      <c r="C7" s="273"/>
      <c r="D7" s="2"/>
      <c r="E7" s="2" t="s">
        <v>29</v>
      </c>
      <c r="F7" s="2"/>
      <c r="G7" s="2"/>
      <c r="H7" s="2"/>
    </row>
    <row r="8" spans="1:8" x14ac:dyDescent="0.2">
      <c r="C8" s="267"/>
      <c r="D8" s="268"/>
      <c r="E8" s="268"/>
      <c r="F8" s="268"/>
      <c r="G8" s="268"/>
      <c r="H8" s="2"/>
    </row>
    <row r="9" spans="1:8" x14ac:dyDescent="0.2">
      <c r="D9" s="10" t="s">
        <v>5</v>
      </c>
      <c r="F9" s="2"/>
      <c r="G9" s="2"/>
      <c r="H9" s="2"/>
    </row>
    <row r="10" spans="1:8" x14ac:dyDescent="0.2">
      <c r="D10" s="2"/>
      <c r="E10" s="10"/>
      <c r="F10" s="2"/>
      <c r="G10" s="2"/>
      <c r="H10" s="2"/>
    </row>
    <row r="11" spans="1:8" x14ac:dyDescent="0.2">
      <c r="G11" s="2"/>
      <c r="H11" s="2"/>
    </row>
    <row r="12" spans="1:8" x14ac:dyDescent="0.2">
      <c r="D12" s="12" t="s">
        <v>6</v>
      </c>
      <c r="F12" s="2"/>
      <c r="G12" s="2"/>
      <c r="H12" s="2"/>
    </row>
    <row r="13" spans="1:8" x14ac:dyDescent="0.2">
      <c r="D13" s="13"/>
      <c r="F13" s="2"/>
      <c r="G13" s="2"/>
      <c r="H13" s="2"/>
    </row>
    <row r="14" spans="1:8" ht="25.5" customHeight="1" x14ac:dyDescent="0.2">
      <c r="A14" s="274" t="s">
        <v>222</v>
      </c>
      <c r="B14" s="274"/>
      <c r="C14" s="275" t="str">
        <f>СЗ!B13</f>
        <v>Строительство ВЛ-6 кВ от ПС-116 "Истинка" до ВЛЗ-6 кВ ф. 4 вблизи ТП-29 протяженностью 4 км в п. Тайцы Гатчинского района ЛО</v>
      </c>
      <c r="D14" s="276"/>
      <c r="E14" s="276"/>
      <c r="F14" s="276"/>
      <c r="G14" s="276"/>
      <c r="H14" s="2"/>
    </row>
    <row r="15" spans="1:8" x14ac:dyDescent="0.2">
      <c r="A15" s="1"/>
      <c r="C15" s="175"/>
      <c r="D15" s="176" t="s">
        <v>223</v>
      </c>
      <c r="E15" s="175"/>
      <c r="F15" s="175"/>
      <c r="G15" s="175"/>
      <c r="H15" s="2"/>
    </row>
    <row r="16" spans="1:8" ht="27" customHeight="1" x14ac:dyDescent="0.2">
      <c r="A16" s="277" t="s">
        <v>224</v>
      </c>
      <c r="B16" s="277"/>
      <c r="C16" s="278" t="s">
        <v>773</v>
      </c>
      <c r="D16" s="278"/>
      <c r="E16" s="278"/>
      <c r="F16" s="278"/>
      <c r="G16" s="278"/>
      <c r="H16" s="278"/>
    </row>
    <row r="17" spans="1:8" ht="33.75" customHeight="1" x14ac:dyDescent="0.2">
      <c r="A17" s="277" t="s">
        <v>225</v>
      </c>
      <c r="B17" s="277"/>
      <c r="C17" s="279" t="s">
        <v>771</v>
      </c>
      <c r="D17" s="279"/>
      <c r="E17" s="279"/>
      <c r="F17" s="279"/>
      <c r="G17" s="279"/>
      <c r="H17" s="2"/>
    </row>
    <row r="18" spans="1:8" x14ac:dyDescent="0.2">
      <c r="A18" s="177"/>
      <c r="B18" s="178"/>
      <c r="C18" s="280" t="s">
        <v>7</v>
      </c>
      <c r="D18" s="280"/>
      <c r="E18" s="280"/>
      <c r="F18" s="280"/>
      <c r="G18" s="280"/>
      <c r="H18" s="2"/>
    </row>
    <row r="19" spans="1:8" x14ac:dyDescent="0.2">
      <c r="D19" s="13"/>
      <c r="F19" s="2"/>
      <c r="G19" s="2"/>
      <c r="H19" s="2"/>
    </row>
    <row r="20" spans="1:8" ht="15" customHeight="1" x14ac:dyDescent="0.2">
      <c r="B20" s="1" t="s">
        <v>770</v>
      </c>
      <c r="D20" s="13"/>
      <c r="E20" s="2"/>
      <c r="F20" s="2"/>
      <c r="G20" s="2"/>
      <c r="H20" s="2"/>
    </row>
    <row r="21" spans="1:8" ht="12.75" customHeight="1" x14ac:dyDescent="0.2">
      <c r="A21" s="269" t="s">
        <v>8</v>
      </c>
      <c r="B21" s="270" t="s">
        <v>49</v>
      </c>
      <c r="C21" s="270" t="s">
        <v>9</v>
      </c>
      <c r="D21" s="271" t="s">
        <v>10</v>
      </c>
      <c r="E21" s="271"/>
      <c r="F21" s="271"/>
      <c r="G21" s="271"/>
      <c r="H21" s="269" t="s">
        <v>50</v>
      </c>
    </row>
    <row r="22" spans="1:8" x14ac:dyDescent="0.2">
      <c r="A22" s="269"/>
      <c r="B22" s="270"/>
      <c r="C22" s="270"/>
      <c r="D22" s="269" t="s">
        <v>11</v>
      </c>
      <c r="E22" s="269" t="s">
        <v>12</v>
      </c>
      <c r="F22" s="269" t="s">
        <v>13</v>
      </c>
      <c r="G22" s="269" t="s">
        <v>36</v>
      </c>
      <c r="H22" s="269"/>
    </row>
    <row r="23" spans="1:8" x14ac:dyDescent="0.2">
      <c r="A23" s="269"/>
      <c r="B23" s="270"/>
      <c r="C23" s="270"/>
      <c r="D23" s="269"/>
      <c r="E23" s="269"/>
      <c r="F23" s="269"/>
      <c r="G23" s="269"/>
      <c r="H23" s="269"/>
    </row>
    <row r="24" spans="1:8" x14ac:dyDescent="0.2">
      <c r="A24" s="269"/>
      <c r="B24" s="270"/>
      <c r="C24" s="270"/>
      <c r="D24" s="269"/>
      <c r="E24" s="269"/>
      <c r="F24" s="269"/>
      <c r="G24" s="269"/>
      <c r="H24" s="269"/>
    </row>
    <row r="25" spans="1:8" x14ac:dyDescent="0.2">
      <c r="A25" s="15">
        <v>1</v>
      </c>
      <c r="B25" s="16">
        <v>2</v>
      </c>
      <c r="C25" s="16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</row>
    <row r="26" spans="1:8" x14ac:dyDescent="0.2">
      <c r="A26" s="264" t="s">
        <v>34</v>
      </c>
      <c r="B26" s="265"/>
      <c r="C26" s="265"/>
      <c r="D26" s="265"/>
      <c r="E26" s="265"/>
      <c r="F26" s="265"/>
      <c r="G26" s="265"/>
      <c r="H26" s="265"/>
    </row>
    <row r="27" spans="1:8" x14ac:dyDescent="0.2">
      <c r="A27" s="29" t="s">
        <v>56</v>
      </c>
      <c r="B27" s="22" t="s">
        <v>228</v>
      </c>
      <c r="C27" s="18" t="s">
        <v>19</v>
      </c>
      <c r="D27" s="20"/>
      <c r="E27" s="20"/>
      <c r="F27" s="20"/>
      <c r="G27" s="19">
        <f>'01-01-01'!I21/1000</f>
        <v>17.81532</v>
      </c>
      <c r="H27" s="19">
        <f t="shared" ref="H27:H31" si="0">G27+F27+E27+D27</f>
        <v>17.81532</v>
      </c>
    </row>
    <row r="28" spans="1:8" hidden="1" x14ac:dyDescent="0.2">
      <c r="A28" s="29" t="s">
        <v>57</v>
      </c>
      <c r="B28" s="22" t="s">
        <v>54</v>
      </c>
      <c r="C28" s="18" t="s">
        <v>25</v>
      </c>
      <c r="D28" s="20"/>
      <c r="E28" s="20"/>
      <c r="F28" s="20"/>
      <c r="G28" s="19"/>
      <c r="H28" s="19">
        <f t="shared" si="0"/>
        <v>0</v>
      </c>
    </row>
    <row r="29" spans="1:8" hidden="1" x14ac:dyDescent="0.2">
      <c r="A29" s="29" t="s">
        <v>58</v>
      </c>
      <c r="B29" s="22" t="s">
        <v>54</v>
      </c>
      <c r="C29" s="18" t="s">
        <v>47</v>
      </c>
      <c r="D29" s="20"/>
      <c r="E29" s="20"/>
      <c r="F29" s="20"/>
      <c r="G29" s="19"/>
      <c r="H29" s="19">
        <f t="shared" si="0"/>
        <v>0</v>
      </c>
    </row>
    <row r="30" spans="1:8" x14ac:dyDescent="0.2">
      <c r="A30" s="29" t="s">
        <v>57</v>
      </c>
      <c r="B30" s="22" t="s">
        <v>229</v>
      </c>
      <c r="C30" s="18" t="s">
        <v>38</v>
      </c>
      <c r="D30" s="20"/>
      <c r="E30" s="20"/>
      <c r="F30" s="20"/>
      <c r="G30" s="19">
        <f>'01-01-02'!G26/1000</f>
        <v>99.335875936124992</v>
      </c>
      <c r="H30" s="19">
        <f t="shared" si="0"/>
        <v>99.335875936124992</v>
      </c>
    </row>
    <row r="31" spans="1:8" hidden="1" x14ac:dyDescent="0.2">
      <c r="A31" s="29" t="s">
        <v>59</v>
      </c>
      <c r="B31" s="22" t="s">
        <v>54</v>
      </c>
      <c r="C31" s="18" t="s">
        <v>48</v>
      </c>
      <c r="D31" s="20"/>
      <c r="E31" s="20"/>
      <c r="F31" s="20"/>
      <c r="G31" s="19"/>
      <c r="H31" s="19">
        <f t="shared" si="0"/>
        <v>0</v>
      </c>
    </row>
    <row r="32" spans="1:8" hidden="1" x14ac:dyDescent="0.2">
      <c r="A32" s="29" t="s">
        <v>60</v>
      </c>
      <c r="B32" s="22" t="s">
        <v>15</v>
      </c>
      <c r="C32" s="18" t="s">
        <v>53</v>
      </c>
      <c r="D32" s="20"/>
      <c r="E32" s="20"/>
      <c r="F32" s="20"/>
      <c r="G32" s="19"/>
      <c r="H32" s="19">
        <f>G32+F32+E32+D32</f>
        <v>0</v>
      </c>
    </row>
    <row r="33" spans="1:10" hidden="1" x14ac:dyDescent="0.2">
      <c r="A33" s="29" t="s">
        <v>61</v>
      </c>
      <c r="B33" s="22" t="s">
        <v>15</v>
      </c>
      <c r="C33" s="18" t="s">
        <v>55</v>
      </c>
      <c r="D33" s="20"/>
      <c r="E33" s="20"/>
      <c r="F33" s="20"/>
      <c r="G33" s="19"/>
      <c r="H33" s="19">
        <f t="shared" ref="H33" si="1">G33+F33+E33+D33</f>
        <v>0</v>
      </c>
    </row>
    <row r="34" spans="1:10" hidden="1" x14ac:dyDescent="0.2">
      <c r="A34" s="29" t="s">
        <v>62</v>
      </c>
      <c r="B34" s="22" t="s">
        <v>15</v>
      </c>
      <c r="C34" s="18" t="s">
        <v>39</v>
      </c>
      <c r="D34" s="20"/>
      <c r="E34" s="20"/>
      <c r="F34" s="20"/>
      <c r="G34" s="19"/>
      <c r="H34" s="19">
        <f>G34+F34+E34+D34</f>
        <v>0</v>
      </c>
    </row>
    <row r="35" spans="1:10" x14ac:dyDescent="0.2">
      <c r="A35" s="21"/>
      <c r="B35" s="262" t="s">
        <v>35</v>
      </c>
      <c r="C35" s="263"/>
      <c r="D35" s="19">
        <f>D27+D34+D28+D29+D31+D32+D30+D33</f>
        <v>0</v>
      </c>
      <c r="E35" s="19">
        <f>E27+E34+E28+E29+E31+E32+E30+E33</f>
        <v>0</v>
      </c>
      <c r="F35" s="19">
        <f>F27+F34+F28+F29+F31+F32+F30+F33</f>
        <v>0</v>
      </c>
      <c r="G35" s="19">
        <f>G27+G34+G28+G29+G31+G32+G30+G33</f>
        <v>117.15119593612499</v>
      </c>
      <c r="H35" s="19">
        <f>H27+H34+H28+H29+H31+H32+H30+H33</f>
        <v>117.15119593612499</v>
      </c>
    </row>
    <row r="36" spans="1:10" x14ac:dyDescent="0.2">
      <c r="A36" s="264" t="s">
        <v>14</v>
      </c>
      <c r="B36" s="265"/>
      <c r="C36" s="265"/>
      <c r="D36" s="265"/>
      <c r="E36" s="265"/>
      <c r="F36" s="265"/>
      <c r="G36" s="265"/>
      <c r="H36" s="265"/>
    </row>
    <row r="37" spans="1:10" x14ac:dyDescent="0.2">
      <c r="A37" s="29" t="s">
        <v>63</v>
      </c>
      <c r="B37" s="86" t="s">
        <v>237</v>
      </c>
      <c r="C37" s="87" t="s">
        <v>766</v>
      </c>
      <c r="D37" s="26">
        <f>8003887.95/1000</f>
        <v>8003.8879500000003</v>
      </c>
      <c r="E37" s="26">
        <f>3107187.93/1000</f>
        <v>3107.1879300000001</v>
      </c>
      <c r="F37" s="20">
        <f>408147.3/1000</f>
        <v>408.14729999999997</v>
      </c>
      <c r="G37" s="20"/>
      <c r="H37" s="19">
        <f>D37+E37+G37+F37</f>
        <v>11519.223180000001</v>
      </c>
    </row>
    <row r="38" spans="1:10" ht="15.75" hidden="1" customHeight="1" x14ac:dyDescent="0.2">
      <c r="A38" s="29" t="s">
        <v>71</v>
      </c>
      <c r="B38" s="86"/>
      <c r="C38" s="87"/>
      <c r="D38" s="26"/>
      <c r="E38" s="26"/>
      <c r="F38" s="20"/>
      <c r="G38" s="20"/>
      <c r="H38" s="19">
        <f t="shared" ref="H38:H47" si="2">D38+E38+G38+F38</f>
        <v>0</v>
      </c>
      <c r="J38" s="75"/>
    </row>
    <row r="39" spans="1:10" ht="15.75" hidden="1" customHeight="1" x14ac:dyDescent="0.2">
      <c r="A39" s="29" t="s">
        <v>72</v>
      </c>
      <c r="B39" s="86"/>
      <c r="C39" s="87"/>
      <c r="D39" s="26"/>
      <c r="E39" s="26"/>
      <c r="F39" s="20"/>
      <c r="G39" s="20"/>
      <c r="H39" s="19">
        <f t="shared" si="2"/>
        <v>0</v>
      </c>
    </row>
    <row r="40" spans="1:10" hidden="1" x14ac:dyDescent="0.2">
      <c r="A40" s="29" t="s">
        <v>73</v>
      </c>
      <c r="B40" s="18" t="s">
        <v>15</v>
      </c>
      <c r="C40" s="24"/>
      <c r="D40" s="26"/>
      <c r="E40" s="26"/>
      <c r="F40" s="20"/>
      <c r="G40" s="20"/>
      <c r="H40" s="19">
        <f t="shared" si="2"/>
        <v>0</v>
      </c>
    </row>
    <row r="41" spans="1:10" hidden="1" x14ac:dyDescent="0.2">
      <c r="A41" s="29" t="s">
        <v>74</v>
      </c>
      <c r="B41" s="18" t="s">
        <v>15</v>
      </c>
      <c r="C41" s="24"/>
      <c r="D41" s="26"/>
      <c r="E41" s="26"/>
      <c r="F41" s="20"/>
      <c r="G41" s="20"/>
      <c r="H41" s="19">
        <f t="shared" si="2"/>
        <v>0</v>
      </c>
    </row>
    <row r="42" spans="1:10" hidden="1" x14ac:dyDescent="0.2">
      <c r="A42" s="29" t="s">
        <v>75</v>
      </c>
      <c r="B42" s="18" t="s">
        <v>15</v>
      </c>
      <c r="C42" s="24"/>
      <c r="D42" s="26"/>
      <c r="E42" s="26"/>
      <c r="F42" s="20"/>
      <c r="G42" s="20"/>
      <c r="H42" s="19">
        <f t="shared" si="2"/>
        <v>0</v>
      </c>
    </row>
    <row r="43" spans="1:10" hidden="1" x14ac:dyDescent="0.2">
      <c r="A43" s="29" t="s">
        <v>76</v>
      </c>
      <c r="B43" s="18" t="s">
        <v>15</v>
      </c>
      <c r="C43" s="24"/>
      <c r="D43" s="26"/>
      <c r="E43" s="26"/>
      <c r="F43" s="20"/>
      <c r="G43" s="20"/>
      <c r="H43" s="19">
        <f t="shared" si="2"/>
        <v>0</v>
      </c>
    </row>
    <row r="44" spans="1:10" hidden="1" x14ac:dyDescent="0.2">
      <c r="A44" s="29" t="s">
        <v>77</v>
      </c>
      <c r="B44" s="18" t="s">
        <v>15</v>
      </c>
      <c r="C44" s="24"/>
      <c r="D44" s="26"/>
      <c r="E44" s="26"/>
      <c r="F44" s="20"/>
      <c r="G44" s="20"/>
      <c r="H44" s="19">
        <f t="shared" si="2"/>
        <v>0</v>
      </c>
    </row>
    <row r="45" spans="1:10" hidden="1" x14ac:dyDescent="0.2">
      <c r="A45" s="29" t="s">
        <v>78</v>
      </c>
      <c r="B45" s="18" t="s">
        <v>15</v>
      </c>
      <c r="C45" s="24"/>
      <c r="D45" s="26"/>
      <c r="E45" s="26"/>
      <c r="F45" s="20"/>
      <c r="G45" s="20"/>
      <c r="H45" s="19">
        <f t="shared" si="2"/>
        <v>0</v>
      </c>
    </row>
    <row r="46" spans="1:10" hidden="1" x14ac:dyDescent="0.2">
      <c r="A46" s="29" t="s">
        <v>79</v>
      </c>
      <c r="B46" s="18" t="s">
        <v>15</v>
      </c>
      <c r="C46" s="24"/>
      <c r="D46" s="26"/>
      <c r="E46" s="26"/>
      <c r="F46" s="20"/>
      <c r="G46" s="20"/>
      <c r="H46" s="19">
        <f t="shared" si="2"/>
        <v>0</v>
      </c>
    </row>
    <row r="47" spans="1:10" hidden="1" x14ac:dyDescent="0.2">
      <c r="A47" s="29" t="s">
        <v>80</v>
      </c>
      <c r="B47" s="18" t="s">
        <v>15</v>
      </c>
      <c r="C47" s="24"/>
      <c r="D47" s="26"/>
      <c r="E47" s="26"/>
      <c r="F47" s="20"/>
      <c r="G47" s="20"/>
      <c r="H47" s="19">
        <f t="shared" si="2"/>
        <v>0</v>
      </c>
    </row>
    <row r="48" spans="1:10" x14ac:dyDescent="0.2">
      <c r="A48" s="21"/>
      <c r="B48" s="262" t="s">
        <v>16</v>
      </c>
      <c r="C48" s="263"/>
      <c r="D48" s="19">
        <f>D37+D38+D39+D40+D41+D42+D43+D44+D45+D46+D47</f>
        <v>8003.8879500000003</v>
      </c>
      <c r="E48" s="19">
        <f t="shared" ref="E48:G48" si="3">E37+E38+E39+E40+E41+E42+E43+E44+E45+E46+E47</f>
        <v>3107.1879300000001</v>
      </c>
      <c r="F48" s="19">
        <f t="shared" si="3"/>
        <v>408.14729999999997</v>
      </c>
      <c r="G48" s="19">
        <f t="shared" si="3"/>
        <v>0</v>
      </c>
      <c r="H48" s="19">
        <f>H37+H38+H39+H40+H41+H42+H43+H44+H45+H46+H47</f>
        <v>11519.223180000001</v>
      </c>
    </row>
    <row r="49" spans="1:11" x14ac:dyDescent="0.2">
      <c r="A49" s="21"/>
      <c r="B49" s="262" t="s">
        <v>32</v>
      </c>
      <c r="C49" s="263"/>
      <c r="D49" s="19">
        <f>D48+D35</f>
        <v>8003.8879500000003</v>
      </c>
      <c r="E49" s="19">
        <f>E48+E35</f>
        <v>3107.1879300000001</v>
      </c>
      <c r="F49" s="19">
        <f>F48+F35</f>
        <v>408.14729999999997</v>
      </c>
      <c r="G49" s="19">
        <f>G48+G35</f>
        <v>117.15119593612499</v>
      </c>
      <c r="H49" s="19">
        <f>H48+H35</f>
        <v>11636.374375936126</v>
      </c>
      <c r="K49" s="75"/>
    </row>
    <row r="50" spans="1:11" x14ac:dyDescent="0.2">
      <c r="A50" s="264" t="s">
        <v>42</v>
      </c>
      <c r="B50" s="265"/>
      <c r="C50" s="265"/>
      <c r="D50" s="265"/>
      <c r="E50" s="265"/>
      <c r="F50" s="265"/>
      <c r="G50" s="265"/>
      <c r="H50" s="265"/>
    </row>
    <row r="51" spans="1:11" hidden="1" x14ac:dyDescent="0.2">
      <c r="A51" s="29" t="s">
        <v>64</v>
      </c>
      <c r="B51" s="18" t="s">
        <v>15</v>
      </c>
      <c r="C51" s="24"/>
      <c r="D51" s="26"/>
      <c r="E51" s="26"/>
      <c r="F51" s="20"/>
      <c r="G51" s="20"/>
      <c r="H51" s="19">
        <f>D51+E51+G51+F51</f>
        <v>0</v>
      </c>
    </row>
    <row r="52" spans="1:11" hidden="1" x14ac:dyDescent="0.2">
      <c r="A52" s="29" t="s">
        <v>81</v>
      </c>
      <c r="B52" s="18" t="s">
        <v>15</v>
      </c>
      <c r="C52" s="24"/>
      <c r="D52" s="26"/>
      <c r="E52" s="26"/>
      <c r="F52" s="20"/>
      <c r="G52" s="20"/>
      <c r="H52" s="19">
        <f t="shared" ref="H52:H53" si="4">D52+E52+G52+F52</f>
        <v>0</v>
      </c>
    </row>
    <row r="53" spans="1:11" hidden="1" x14ac:dyDescent="0.2">
      <c r="A53" s="29" t="s">
        <v>82</v>
      </c>
      <c r="B53" s="18" t="s">
        <v>15</v>
      </c>
      <c r="C53" s="24"/>
      <c r="D53" s="26"/>
      <c r="E53" s="26"/>
      <c r="F53" s="20"/>
      <c r="G53" s="20"/>
      <c r="H53" s="19">
        <f t="shared" si="4"/>
        <v>0</v>
      </c>
    </row>
    <row r="54" spans="1:11" x14ac:dyDescent="0.2">
      <c r="A54" s="21"/>
      <c r="B54" s="262" t="s">
        <v>45</v>
      </c>
      <c r="C54" s="263"/>
      <c r="D54" s="19">
        <f>D51+D52+D53</f>
        <v>0</v>
      </c>
      <c r="E54" s="19">
        <f t="shared" ref="E54:G54" si="5">E51+E52+E53</f>
        <v>0</v>
      </c>
      <c r="F54" s="19">
        <f t="shared" si="5"/>
        <v>0</v>
      </c>
      <c r="G54" s="19">
        <f t="shared" si="5"/>
        <v>0</v>
      </c>
      <c r="H54" s="19">
        <f>H51+H52+H53</f>
        <v>0</v>
      </c>
    </row>
    <row r="55" spans="1:11" x14ac:dyDescent="0.2">
      <c r="A55" s="21"/>
      <c r="B55" s="262" t="s">
        <v>40</v>
      </c>
      <c r="C55" s="263"/>
      <c r="D55" s="19">
        <f>D54+D49</f>
        <v>8003.8879500000003</v>
      </c>
      <c r="E55" s="19">
        <f t="shared" ref="E55" si="6">E54+E49</f>
        <v>3107.1879300000001</v>
      </c>
      <c r="F55" s="19">
        <f t="shared" ref="F55" si="7">F54+F49</f>
        <v>408.14729999999997</v>
      </c>
      <c r="G55" s="19">
        <f t="shared" ref="G55" si="8">G54+G49</f>
        <v>117.15119593612499</v>
      </c>
      <c r="H55" s="19">
        <f>H54+H49</f>
        <v>11636.374375936126</v>
      </c>
    </row>
    <row r="56" spans="1:11" x14ac:dyDescent="0.2">
      <c r="A56" s="264" t="s">
        <v>43</v>
      </c>
      <c r="B56" s="265"/>
      <c r="C56" s="265"/>
      <c r="D56" s="265"/>
      <c r="E56" s="265"/>
      <c r="F56" s="265"/>
      <c r="G56" s="265"/>
      <c r="H56" s="265"/>
    </row>
    <row r="57" spans="1:11" hidden="1" x14ac:dyDescent="0.2">
      <c r="A57" s="29" t="s">
        <v>65</v>
      </c>
      <c r="B57" s="18"/>
      <c r="C57" s="24"/>
      <c r="D57" s="26"/>
      <c r="E57" s="26"/>
      <c r="F57" s="20"/>
      <c r="G57" s="20"/>
      <c r="H57" s="19">
        <f>D57+E57+G57+F57</f>
        <v>0</v>
      </c>
    </row>
    <row r="58" spans="1:11" x14ac:dyDescent="0.2">
      <c r="A58" s="21"/>
      <c r="B58" s="262" t="s">
        <v>44</v>
      </c>
      <c r="C58" s="263"/>
      <c r="D58" s="19">
        <f>D57</f>
        <v>0</v>
      </c>
      <c r="E58" s="19">
        <f>E57</f>
        <v>0</v>
      </c>
      <c r="F58" s="20">
        <f>F57</f>
        <v>0</v>
      </c>
      <c r="G58" s="20">
        <f>G57</f>
        <v>0</v>
      </c>
      <c r="H58" s="19">
        <f>H57</f>
        <v>0</v>
      </c>
    </row>
    <row r="59" spans="1:11" x14ac:dyDescent="0.2">
      <c r="A59" s="21"/>
      <c r="B59" s="262" t="s">
        <v>41</v>
      </c>
      <c r="C59" s="263"/>
      <c r="D59" s="19">
        <f>D58+D55</f>
        <v>8003.8879500000003</v>
      </c>
      <c r="E59" s="19">
        <f t="shared" ref="E59" si="9">E58+E55</f>
        <v>3107.1879300000001</v>
      </c>
      <c r="F59" s="19">
        <f t="shared" ref="F59" si="10">F58+F55</f>
        <v>408.14729999999997</v>
      </c>
      <c r="G59" s="19">
        <f t="shared" ref="G59" si="11">G58+G55</f>
        <v>117.15119593612499</v>
      </c>
      <c r="H59" s="19">
        <f>H58+H55</f>
        <v>11636.374375936126</v>
      </c>
    </row>
    <row r="60" spans="1:11" x14ac:dyDescent="0.2">
      <c r="A60" s="264" t="s">
        <v>31</v>
      </c>
      <c r="B60" s="265"/>
      <c r="C60" s="265"/>
      <c r="D60" s="265"/>
      <c r="E60" s="265"/>
      <c r="F60" s="265"/>
      <c r="G60" s="265"/>
      <c r="H60" s="265"/>
    </row>
    <row r="61" spans="1:11" x14ac:dyDescent="0.2">
      <c r="A61" s="29" t="s">
        <v>66</v>
      </c>
      <c r="B61" s="27" t="s">
        <v>237</v>
      </c>
      <c r="C61" s="27" t="s">
        <v>238</v>
      </c>
      <c r="D61" s="27"/>
      <c r="E61" s="27"/>
      <c r="F61" s="27"/>
      <c r="G61" s="28">
        <f>230443.15/1000</f>
        <v>230.44315</v>
      </c>
      <c r="H61" s="19">
        <f t="shared" ref="H61" si="12">G61+F61+E61+D61</f>
        <v>230.44315</v>
      </c>
    </row>
    <row r="62" spans="1:11" hidden="1" x14ac:dyDescent="0.2">
      <c r="A62" s="29" t="s">
        <v>67</v>
      </c>
      <c r="B62" s="18"/>
      <c r="C62" s="73"/>
      <c r="D62" s="20"/>
      <c r="E62" s="20"/>
      <c r="F62" s="20"/>
      <c r="G62" s="19"/>
      <c r="H62" s="19">
        <f>G62+F62+E62+D62</f>
        <v>0</v>
      </c>
    </row>
    <row r="63" spans="1:11" hidden="1" x14ac:dyDescent="0.2">
      <c r="A63" s="29"/>
      <c r="B63" s="18" t="s">
        <v>15</v>
      </c>
      <c r="C63" s="18"/>
      <c r="D63" s="20"/>
      <c r="E63" s="20"/>
      <c r="F63" s="20"/>
      <c r="G63" s="19"/>
      <c r="H63" s="19">
        <f t="shared" ref="H63:H64" si="13">G63+F63+E63+D63</f>
        <v>0</v>
      </c>
    </row>
    <row r="64" spans="1:11" hidden="1" x14ac:dyDescent="0.2">
      <c r="A64" s="29"/>
      <c r="B64" s="18" t="s">
        <v>15</v>
      </c>
      <c r="C64" s="18"/>
      <c r="D64" s="20"/>
      <c r="E64" s="20"/>
      <c r="F64" s="20"/>
      <c r="G64" s="19"/>
      <c r="H64" s="19">
        <f t="shared" si="13"/>
        <v>0</v>
      </c>
    </row>
    <row r="65" spans="1:8" hidden="1" x14ac:dyDescent="0.2">
      <c r="A65" s="29" t="s">
        <v>68</v>
      </c>
      <c r="B65" s="22" t="s">
        <v>54</v>
      </c>
      <c r="C65" s="18" t="s">
        <v>46</v>
      </c>
      <c r="D65" s="20"/>
      <c r="E65" s="20"/>
      <c r="F65" s="20"/>
      <c r="G65" s="19"/>
      <c r="H65" s="19">
        <f>G65+F65+E65+D65</f>
        <v>0</v>
      </c>
    </row>
    <row r="66" spans="1:8" x14ac:dyDescent="0.2">
      <c r="A66" s="29" t="s">
        <v>67</v>
      </c>
      <c r="B66" s="22" t="s">
        <v>232</v>
      </c>
      <c r="C66" s="18" t="s">
        <v>37</v>
      </c>
      <c r="D66" s="20"/>
      <c r="E66" s="20"/>
      <c r="F66" s="20"/>
      <c r="G66" s="19">
        <f>'09-01-02'!G26/1000</f>
        <v>59.60152556167499</v>
      </c>
      <c r="H66" s="19">
        <f>G66+F66+E66+D66</f>
        <v>59.60152556167499</v>
      </c>
    </row>
    <row r="67" spans="1:8" x14ac:dyDescent="0.2">
      <c r="A67" s="21"/>
      <c r="B67" s="262" t="s">
        <v>33</v>
      </c>
      <c r="C67" s="263"/>
      <c r="D67" s="20">
        <f>D66+D61+D65+D62+D63+D64</f>
        <v>0</v>
      </c>
      <c r="E67" s="20">
        <f t="shared" ref="E67:F67" si="14">E66+E61+E65+E62+E63+E64</f>
        <v>0</v>
      </c>
      <c r="F67" s="20">
        <f t="shared" si="14"/>
        <v>0</v>
      </c>
      <c r="G67" s="20">
        <f>G66+G61+G65+G62+G63+G64</f>
        <v>290.04467556167498</v>
      </c>
      <c r="H67" s="19">
        <f>D67+E67+F67+G67</f>
        <v>290.04467556167498</v>
      </c>
    </row>
    <row r="68" spans="1:8" x14ac:dyDescent="0.2">
      <c r="A68" s="21"/>
      <c r="B68" s="262" t="s">
        <v>17</v>
      </c>
      <c r="C68" s="263"/>
      <c r="D68" s="19">
        <f>D67+D59</f>
        <v>8003.8879500000003</v>
      </c>
      <c r="E68" s="19">
        <f>E67+E59</f>
        <v>3107.1879300000001</v>
      </c>
      <c r="F68" s="19">
        <f>F67+F59</f>
        <v>408.14729999999997</v>
      </c>
      <c r="G68" s="19">
        <f>G67+G59</f>
        <v>407.1958714978</v>
      </c>
      <c r="H68" s="19">
        <f>H67+H59</f>
        <v>11926.419051497802</v>
      </c>
    </row>
    <row r="69" spans="1:8" x14ac:dyDescent="0.2">
      <c r="A69" s="264" t="s">
        <v>27</v>
      </c>
      <c r="B69" s="265"/>
      <c r="C69" s="265"/>
      <c r="D69" s="265"/>
      <c r="E69" s="265"/>
      <c r="F69" s="265"/>
      <c r="G69" s="265"/>
      <c r="H69" s="265"/>
    </row>
    <row r="70" spans="1:8" ht="38.25" hidden="1" customHeight="1" x14ac:dyDescent="0.2">
      <c r="A70" s="29" t="s">
        <v>69</v>
      </c>
      <c r="B70" s="18"/>
      <c r="C70" s="18"/>
      <c r="D70" s="20"/>
      <c r="E70" s="20"/>
      <c r="F70" s="20"/>
      <c r="G70" s="19"/>
      <c r="H70" s="19">
        <f>D70+E70+F70+G70</f>
        <v>0</v>
      </c>
    </row>
    <row r="71" spans="1:8" ht="38.25" customHeight="1" x14ac:dyDescent="0.2">
      <c r="A71" s="29" t="s">
        <v>69</v>
      </c>
      <c r="B71" s="18" t="s">
        <v>234</v>
      </c>
      <c r="C71" s="25" t="s">
        <v>26</v>
      </c>
      <c r="D71" s="20"/>
      <c r="E71" s="20"/>
      <c r="F71" s="20"/>
      <c r="G71" s="19">
        <f>(D68+E68+F68+G68+G79)/100*8.5</f>
        <v>1024.884444377313</v>
      </c>
      <c r="H71" s="19">
        <f>D71+E71+F71+G71</f>
        <v>1024.884444377313</v>
      </c>
    </row>
    <row r="72" spans="1:8" ht="12.75" customHeight="1" x14ac:dyDescent="0.2">
      <c r="A72" s="281" t="s">
        <v>30</v>
      </c>
      <c r="B72" s="282"/>
      <c r="C72" s="283"/>
      <c r="D72" s="20">
        <f>D70+D71</f>
        <v>0</v>
      </c>
      <c r="E72" s="20">
        <f t="shared" ref="E72:F72" si="15">E70+E71</f>
        <v>0</v>
      </c>
      <c r="F72" s="20">
        <f t="shared" si="15"/>
        <v>0</v>
      </c>
      <c r="G72" s="20">
        <f>G70+G71</f>
        <v>1024.884444377313</v>
      </c>
      <c r="H72" s="19">
        <f>D72+E72+F72+G72</f>
        <v>1024.884444377313</v>
      </c>
    </row>
    <row r="73" spans="1:8" x14ac:dyDescent="0.2">
      <c r="A73" s="21"/>
      <c r="B73" s="262" t="s">
        <v>28</v>
      </c>
      <c r="C73" s="263"/>
      <c r="D73" s="19">
        <f>D68+D72</f>
        <v>8003.8879500000003</v>
      </c>
      <c r="E73" s="19">
        <f t="shared" ref="E73:G73" si="16">E68+E72</f>
        <v>3107.1879300000001</v>
      </c>
      <c r="F73" s="19">
        <f t="shared" si="16"/>
        <v>408.14729999999997</v>
      </c>
      <c r="G73" s="19">
        <f t="shared" si="16"/>
        <v>1432.080315875113</v>
      </c>
      <c r="H73" s="19">
        <f>H72+H68</f>
        <v>12951.303495875114</v>
      </c>
    </row>
    <row r="74" spans="1:8" x14ac:dyDescent="0.2">
      <c r="A74" s="264" t="s">
        <v>18</v>
      </c>
      <c r="B74" s="265"/>
      <c r="C74" s="265"/>
      <c r="D74" s="265"/>
      <c r="E74" s="265"/>
      <c r="F74" s="265"/>
      <c r="G74" s="265"/>
      <c r="H74" s="265"/>
    </row>
    <row r="75" spans="1:8" x14ac:dyDescent="0.2">
      <c r="A75" s="29" t="s">
        <v>70</v>
      </c>
      <c r="B75" s="22" t="s">
        <v>134</v>
      </c>
      <c r="C75" s="18" t="s">
        <v>236</v>
      </c>
      <c r="D75" s="20"/>
      <c r="E75" s="20"/>
      <c r="F75" s="20"/>
      <c r="G75" s="19">
        <f>131045/1000</f>
        <v>131.04499999999999</v>
      </c>
      <c r="H75" s="19">
        <f>G75+F75+E75+D75</f>
        <v>131.04499999999999</v>
      </c>
    </row>
    <row r="76" spans="1:8" hidden="1" x14ac:dyDescent="0.2">
      <c r="A76" s="29" t="s">
        <v>83</v>
      </c>
      <c r="B76" s="22"/>
      <c r="C76" s="18"/>
      <c r="D76" s="20"/>
      <c r="E76" s="20"/>
      <c r="F76" s="20"/>
      <c r="G76" s="19"/>
      <c r="H76" s="19">
        <f t="shared" ref="H76:H78" si="17">G76+F76+E76+D76</f>
        <v>0</v>
      </c>
    </row>
    <row r="77" spans="1:8" hidden="1" x14ac:dyDescent="0.2">
      <c r="A77" s="29" t="s">
        <v>84</v>
      </c>
      <c r="B77" s="22" t="s">
        <v>15</v>
      </c>
      <c r="C77" s="18"/>
      <c r="D77" s="20"/>
      <c r="E77" s="20"/>
      <c r="F77" s="20"/>
      <c r="G77" s="19"/>
      <c r="H77" s="19">
        <f t="shared" si="17"/>
        <v>0</v>
      </c>
    </row>
    <row r="78" spans="1:8" hidden="1" x14ac:dyDescent="0.2">
      <c r="A78" s="29" t="s">
        <v>85</v>
      </c>
      <c r="B78" s="22" t="s">
        <v>15</v>
      </c>
      <c r="C78" s="18"/>
      <c r="D78" s="20"/>
      <c r="E78" s="20"/>
      <c r="F78" s="20"/>
      <c r="G78" s="19"/>
      <c r="H78" s="19">
        <f t="shared" si="17"/>
        <v>0</v>
      </c>
    </row>
    <row r="79" spans="1:8" x14ac:dyDescent="0.2">
      <c r="A79" s="21"/>
      <c r="B79" s="262" t="s">
        <v>20</v>
      </c>
      <c r="C79" s="263"/>
      <c r="D79" s="19">
        <f>D75+D76+D77+D78</f>
        <v>0</v>
      </c>
      <c r="E79" s="19">
        <f t="shared" ref="E79:F79" si="18">E75+E76+E77+E78</f>
        <v>0</v>
      </c>
      <c r="F79" s="19">
        <f t="shared" si="18"/>
        <v>0</v>
      </c>
      <c r="G79" s="19">
        <f>G75+G76+G77+G78</f>
        <v>131.04499999999999</v>
      </c>
      <c r="H79" s="19">
        <f>G79+F79+E79+D79</f>
        <v>131.04499999999999</v>
      </c>
    </row>
    <row r="80" spans="1:8" x14ac:dyDescent="0.2">
      <c r="A80" s="21"/>
      <c r="B80" s="262" t="s">
        <v>21</v>
      </c>
      <c r="C80" s="263"/>
      <c r="D80" s="19">
        <f>D73+D79</f>
        <v>8003.8879500000003</v>
      </c>
      <c r="E80" s="19">
        <f>E73+E79</f>
        <v>3107.1879300000001</v>
      </c>
      <c r="F80" s="19">
        <f>F73+F79</f>
        <v>408.14729999999997</v>
      </c>
      <c r="G80" s="19">
        <f>G73+G79</f>
        <v>1563.1253158751131</v>
      </c>
      <c r="H80" s="19">
        <f>D80+E80+F80+G80</f>
        <v>13082.348495875114</v>
      </c>
    </row>
    <row r="81" spans="1:8" x14ac:dyDescent="0.2">
      <c r="A81" s="264" t="s">
        <v>22</v>
      </c>
      <c r="B81" s="265"/>
      <c r="C81" s="265"/>
      <c r="D81" s="265"/>
      <c r="E81" s="265"/>
      <c r="F81" s="265"/>
      <c r="G81" s="265"/>
      <c r="H81" s="265"/>
    </row>
    <row r="82" spans="1:8" x14ac:dyDescent="0.2">
      <c r="A82" s="17"/>
      <c r="B82" s="22"/>
      <c r="C82" s="18" t="s">
        <v>121</v>
      </c>
      <c r="D82" s="19">
        <f>D80/100*22</f>
        <v>1760.8553490000002</v>
      </c>
      <c r="E82" s="19">
        <f>E80/100*22</f>
        <v>683.58134459999997</v>
      </c>
      <c r="F82" s="19">
        <f>F80/100*22</f>
        <v>89.792406</v>
      </c>
      <c r="G82" s="19">
        <f>G80/100*22</f>
        <v>343.88756949252485</v>
      </c>
      <c r="H82" s="19">
        <f>H80/100*22</f>
        <v>2878.1166690925252</v>
      </c>
    </row>
    <row r="83" spans="1:8" x14ac:dyDescent="0.2">
      <c r="A83" s="21"/>
      <c r="B83" s="262" t="s">
        <v>23</v>
      </c>
      <c r="C83" s="263"/>
      <c r="D83" s="19">
        <f>D82</f>
        <v>1760.8553490000002</v>
      </c>
      <c r="E83" s="19">
        <f>E82</f>
        <v>683.58134459999997</v>
      </c>
      <c r="F83" s="20">
        <f>F82</f>
        <v>89.792406</v>
      </c>
      <c r="G83" s="19">
        <f>G82</f>
        <v>343.88756949252485</v>
      </c>
      <c r="H83" s="19">
        <f>D83+E83+F83+G83</f>
        <v>2878.1166690925252</v>
      </c>
    </row>
    <row r="84" spans="1:8" x14ac:dyDescent="0.2">
      <c r="A84" s="21"/>
      <c r="B84" s="262" t="s">
        <v>24</v>
      </c>
      <c r="C84" s="263"/>
      <c r="D84" s="19">
        <f>D80+D82</f>
        <v>9764.7432989999998</v>
      </c>
      <c r="E84" s="19">
        <f>E80+E82</f>
        <v>3790.7692746000002</v>
      </c>
      <c r="F84" s="19">
        <f>F80+F82</f>
        <v>497.939706</v>
      </c>
      <c r="G84" s="19">
        <f>G80+G82</f>
        <v>1907.0128853676379</v>
      </c>
      <c r="H84" s="19">
        <f>H80+H82</f>
        <v>15960.46516496764</v>
      </c>
    </row>
  </sheetData>
  <mergeCells count="43">
    <mergeCell ref="B80:C80"/>
    <mergeCell ref="A81:H81"/>
    <mergeCell ref="B83:C83"/>
    <mergeCell ref="B84:C84"/>
    <mergeCell ref="B48:C48"/>
    <mergeCell ref="B49:C49"/>
    <mergeCell ref="A74:H74"/>
    <mergeCell ref="B79:C79"/>
    <mergeCell ref="A69:H69"/>
    <mergeCell ref="B73:C73"/>
    <mergeCell ref="A60:H60"/>
    <mergeCell ref="B67:C67"/>
    <mergeCell ref="A72:C72"/>
    <mergeCell ref="B68:C68"/>
    <mergeCell ref="B58:C58"/>
    <mergeCell ref="B59:C59"/>
    <mergeCell ref="D22:D24"/>
    <mergeCell ref="E22:E24"/>
    <mergeCell ref="F22:F24"/>
    <mergeCell ref="G22:G24"/>
    <mergeCell ref="A26:H26"/>
    <mergeCell ref="C2:G2"/>
    <mergeCell ref="C8:G8"/>
    <mergeCell ref="A21:A24"/>
    <mergeCell ref="B21:B24"/>
    <mergeCell ref="C21:C24"/>
    <mergeCell ref="D21:G21"/>
    <mergeCell ref="B6:C6"/>
    <mergeCell ref="B7:C7"/>
    <mergeCell ref="A14:B14"/>
    <mergeCell ref="C14:G14"/>
    <mergeCell ref="A16:B16"/>
    <mergeCell ref="C16:H16"/>
    <mergeCell ref="A17:B17"/>
    <mergeCell ref="C17:G17"/>
    <mergeCell ref="C18:G18"/>
    <mergeCell ref="H21:H24"/>
    <mergeCell ref="B35:C35"/>
    <mergeCell ref="A50:H50"/>
    <mergeCell ref="B54:C54"/>
    <mergeCell ref="B55:C55"/>
    <mergeCell ref="A56:H56"/>
    <mergeCell ref="A36:H36"/>
  </mergeCells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8FD64-C548-4E76-83BD-C45F1724167E}">
  <sheetPr codeName="Лист3"/>
  <dimension ref="A1:H11"/>
  <sheetViews>
    <sheetView zoomScale="70" zoomScaleNormal="70" workbookViewId="0">
      <selection activeCell="B8" sqref="B8"/>
    </sheetView>
  </sheetViews>
  <sheetFormatPr defaultRowHeight="15" x14ac:dyDescent="0.25"/>
  <cols>
    <col min="1" max="1" width="21.42578125" style="91" customWidth="1"/>
    <col min="2" max="2" width="21" style="91" customWidth="1"/>
    <col min="3" max="3" width="38" style="91" customWidth="1"/>
    <col min="4" max="4" width="15.85546875" style="91" customWidth="1"/>
    <col min="5" max="5" width="16.7109375" style="91" customWidth="1"/>
    <col min="6" max="6" width="12.5703125" style="91" customWidth="1"/>
    <col min="7" max="7" width="19.85546875" style="91" customWidth="1"/>
    <col min="8" max="8" width="46.5703125" style="91" customWidth="1"/>
  </cols>
  <sheetData>
    <row r="1" spans="1:8" x14ac:dyDescent="0.25">
      <c r="A1" s="284" t="s">
        <v>123</v>
      </c>
      <c r="B1" s="284"/>
      <c r="C1" s="284"/>
      <c r="D1" s="284"/>
      <c r="E1" s="284"/>
      <c r="F1" s="284"/>
      <c r="G1" s="284"/>
      <c r="H1" s="284"/>
    </row>
    <row r="2" spans="1:8" x14ac:dyDescent="0.25">
      <c r="A2" s="77" t="s">
        <v>769</v>
      </c>
      <c r="B2" s="78"/>
      <c r="C2" s="79"/>
      <c r="D2" s="80"/>
      <c r="E2" s="81"/>
      <c r="F2" s="81"/>
      <c r="G2" s="82"/>
      <c r="H2" s="81"/>
    </row>
    <row r="3" spans="1:8" s="255" customFormat="1" ht="38.25" x14ac:dyDescent="0.25">
      <c r="A3" s="83" t="s">
        <v>124</v>
      </c>
      <c r="B3" s="83" t="s">
        <v>125</v>
      </c>
      <c r="C3" s="84" t="s">
        <v>126</v>
      </c>
      <c r="D3" s="83" t="s">
        <v>127</v>
      </c>
      <c r="E3" s="84" t="s">
        <v>128</v>
      </c>
      <c r="F3" s="84" t="s">
        <v>129</v>
      </c>
      <c r="G3" s="83" t="s">
        <v>130</v>
      </c>
      <c r="H3" s="84" t="s">
        <v>131</v>
      </c>
    </row>
    <row r="4" spans="1:8" s="255" customFormat="1" x14ac:dyDescent="0.25">
      <c r="A4" s="85">
        <v>1</v>
      </c>
      <c r="B4" s="85">
        <v>2</v>
      </c>
      <c r="C4" s="85">
        <v>3</v>
      </c>
      <c r="D4" s="85">
        <v>4</v>
      </c>
      <c r="E4" s="85">
        <v>5</v>
      </c>
      <c r="F4" s="85">
        <v>6</v>
      </c>
      <c r="G4" s="85">
        <v>7</v>
      </c>
      <c r="H4" s="85">
        <v>8</v>
      </c>
    </row>
    <row r="5" spans="1:8" ht="52.5" customHeight="1" x14ac:dyDescent="0.25">
      <c r="A5" s="86" t="s">
        <v>237</v>
      </c>
      <c r="B5" s="87" t="s">
        <v>765</v>
      </c>
      <c r="C5" s="88" t="s">
        <v>767</v>
      </c>
      <c r="D5" s="252">
        <v>9042.0752799999991</v>
      </c>
      <c r="E5" s="253">
        <v>12.24</v>
      </c>
      <c r="F5" s="254" t="s">
        <v>132</v>
      </c>
      <c r="G5" s="253">
        <f>D5/E5</f>
        <v>738.73164052287575</v>
      </c>
      <c r="H5" s="89" t="str">
        <f>ССР!C17</f>
        <v>Строительство ВЛЗ-10 кВ от опоры № 133 ВЛ-10 кВ ф.483-02 до проектируемой КТП-10/0,4 кВ в г. Тосно Тосненского р-на ЛО (21-1-10-1-08-06-0-0666)</v>
      </c>
    </row>
    <row r="6" spans="1:8" ht="52.5" customHeight="1" x14ac:dyDescent="0.25">
      <c r="A6" s="90" t="s">
        <v>134</v>
      </c>
      <c r="B6" s="90" t="s">
        <v>135</v>
      </c>
      <c r="C6" s="90" t="s">
        <v>226</v>
      </c>
      <c r="D6" s="252">
        <v>131.04499999999999</v>
      </c>
      <c r="E6" s="253">
        <v>1</v>
      </c>
      <c r="F6" s="254" t="s">
        <v>768</v>
      </c>
      <c r="G6" s="253">
        <f t="shared" ref="G6:G9" si="0">D6/E6</f>
        <v>131.04499999999999</v>
      </c>
      <c r="H6" s="89" t="str">
        <f>H5</f>
        <v>Строительство ВЛЗ-10 кВ от опоры № 133 ВЛ-10 кВ ф.483-02 до проектируемой КТП-10/0,4 кВ в г. Тосно Тосненского р-на ЛО (21-1-10-1-08-06-0-0666)</v>
      </c>
    </row>
    <row r="7" spans="1:8" ht="52.5" customHeight="1" x14ac:dyDescent="0.25">
      <c r="A7" s="90" t="s">
        <v>228</v>
      </c>
      <c r="B7" s="90" t="s">
        <v>135</v>
      </c>
      <c r="C7" s="90" t="s">
        <v>136</v>
      </c>
      <c r="D7" s="252">
        <v>10.279</v>
      </c>
      <c r="E7" s="253">
        <v>0.58399999999999996</v>
      </c>
      <c r="F7" s="254" t="s">
        <v>132</v>
      </c>
      <c r="G7" s="253">
        <f t="shared" si="0"/>
        <v>17.601027397260275</v>
      </c>
      <c r="H7" s="89" t="str">
        <f t="shared" ref="H7:H9" si="1">H6</f>
        <v>Строительство ВЛЗ-10 кВ от опоры № 133 ВЛ-10 кВ ф.483-02 до проектируемой КТП-10/0,4 кВ в г. Тосно Тосненского р-на ЛО (21-1-10-1-08-06-0-0666)</v>
      </c>
    </row>
    <row r="8" spans="1:8" ht="52.5" customHeight="1" x14ac:dyDescent="0.25">
      <c r="A8" s="90" t="s">
        <v>229</v>
      </c>
      <c r="B8" s="90" t="s">
        <v>135</v>
      </c>
      <c r="C8" s="90" t="s">
        <v>137</v>
      </c>
      <c r="D8" s="252">
        <v>99.335875936125007</v>
      </c>
      <c r="E8" s="253">
        <v>1</v>
      </c>
      <c r="F8" s="254" t="s">
        <v>138</v>
      </c>
      <c r="G8" s="253">
        <f t="shared" si="0"/>
        <v>99.335875936125007</v>
      </c>
      <c r="H8" s="89" t="str">
        <f t="shared" si="1"/>
        <v>Строительство ВЛЗ-10 кВ от опоры № 133 ВЛ-10 кВ ф.483-02 до проектируемой КТП-10/0,4 кВ в г. Тосно Тосненского р-на ЛО (21-1-10-1-08-06-0-0666)</v>
      </c>
    </row>
    <row r="9" spans="1:8" ht="52.5" customHeight="1" x14ac:dyDescent="0.25">
      <c r="A9" s="90" t="s">
        <v>232</v>
      </c>
      <c r="B9" s="90" t="s">
        <v>135</v>
      </c>
      <c r="C9" s="90" t="s">
        <v>139</v>
      </c>
      <c r="D9" s="252">
        <v>59.601525561674997</v>
      </c>
      <c r="E9" s="253">
        <v>0.6</v>
      </c>
      <c r="F9" s="254" t="s">
        <v>138</v>
      </c>
      <c r="G9" s="253">
        <f t="shared" si="0"/>
        <v>99.335875936124992</v>
      </c>
      <c r="H9" s="89" t="str">
        <f t="shared" si="1"/>
        <v>Строительство ВЛЗ-10 кВ от опоры № 133 ВЛ-10 кВ ф.483-02 до проектируемой КТП-10/0,4 кВ в г. Тосно Тосненского р-на ЛО (21-1-10-1-08-06-0-0666)</v>
      </c>
    </row>
    <row r="10" spans="1:8" x14ac:dyDescent="0.25">
      <c r="C10" s="92"/>
      <c r="D10" s="93"/>
    </row>
    <row r="11" spans="1:8" x14ac:dyDescent="0.25">
      <c r="D11" s="94"/>
    </row>
  </sheetData>
  <mergeCells count="1">
    <mergeCell ref="A1:H1"/>
  </mergeCells>
  <pageMargins left="0.7" right="0.7" top="0.75" bottom="0.75" header="0.3" footer="0.3"/>
  <ignoredErrors>
    <ignoredError sqref="G5 G6:G8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DEEF5-64CF-4C26-B8B1-079CB62B7455}">
  <sheetPr codeName="Лист4"/>
  <dimension ref="A1:U654"/>
  <sheetViews>
    <sheetView zoomScale="85" zoomScaleNormal="85" workbookViewId="0">
      <selection activeCell="D24" sqref="D24:U24"/>
    </sheetView>
  </sheetViews>
  <sheetFormatPr defaultRowHeight="15" x14ac:dyDescent="0.25"/>
  <cols>
    <col min="1" max="1" width="5.42578125" style="193" customWidth="1"/>
    <col min="2" max="2" width="14.85546875" style="193" customWidth="1"/>
    <col min="3" max="3" width="19.5703125" style="193" customWidth="1"/>
    <col min="4" max="4" width="1.7109375" style="193" customWidth="1"/>
    <col min="5" max="5" width="6.42578125" style="193" customWidth="1"/>
    <col min="6" max="6" width="3.140625" style="193" customWidth="1"/>
    <col min="7" max="7" width="6.42578125" style="193" customWidth="1"/>
    <col min="8" max="8" width="2.140625" style="193" customWidth="1"/>
    <col min="9" max="9" width="7.28515625" style="193" customWidth="1"/>
    <col min="10" max="10" width="3" style="193" customWidth="1"/>
    <col min="11" max="11" width="7.28515625" style="193" customWidth="1"/>
    <col min="12" max="12" width="10.140625" style="193" customWidth="1"/>
    <col min="13" max="13" width="3" style="193" customWidth="1"/>
    <col min="14" max="14" width="8.7109375" style="193" customWidth="1"/>
    <col min="15" max="15" width="10.28515625" style="193" customWidth="1"/>
    <col min="16" max="16" width="3" style="193" customWidth="1"/>
    <col min="17" max="17" width="7.42578125" style="193" customWidth="1"/>
    <col min="18" max="18" width="2.140625" style="193" customWidth="1"/>
    <col min="19" max="19" width="1.7109375" style="193" customWidth="1"/>
    <col min="20" max="20" width="8.7109375" style="193" customWidth="1"/>
    <col min="21" max="21" width="11.140625" style="193" customWidth="1"/>
    <col min="22" max="16384" width="9.140625" style="193"/>
  </cols>
  <sheetData>
    <row r="1" spans="1:21" ht="14.25" customHeight="1" x14ac:dyDescent="0.25">
      <c r="A1" s="213" t="s">
        <v>153</v>
      </c>
      <c r="B1" s="328" t="s">
        <v>744</v>
      </c>
      <c r="C1" s="290"/>
      <c r="D1" s="290"/>
      <c r="E1" s="290"/>
      <c r="F1" s="290"/>
      <c r="G1" s="290"/>
      <c r="H1" s="329" t="s">
        <v>290</v>
      </c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290"/>
      <c r="U1" s="290"/>
    </row>
    <row r="2" spans="1:21" ht="3.95" customHeight="1" x14ac:dyDescent="0.25">
      <c r="B2" s="290"/>
      <c r="C2" s="290"/>
      <c r="D2" s="290"/>
      <c r="E2" s="290"/>
      <c r="F2" s="290"/>
      <c r="G2" s="290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</row>
    <row r="3" spans="1:21" ht="14.25" customHeight="1" x14ac:dyDescent="0.25"/>
    <row r="4" spans="1:21" ht="29.85" customHeight="1" x14ac:dyDescent="0.25">
      <c r="A4" s="213" t="s">
        <v>153</v>
      </c>
      <c r="B4" s="330" t="s">
        <v>743</v>
      </c>
      <c r="C4" s="331"/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293" t="s">
        <v>742</v>
      </c>
      <c r="Q4" s="290"/>
      <c r="R4" s="290"/>
      <c r="S4" s="290"/>
      <c r="T4" s="290"/>
      <c r="U4" s="290"/>
    </row>
    <row r="5" spans="1:21" ht="18.2" customHeight="1" x14ac:dyDescent="0.25">
      <c r="A5" s="213" t="s">
        <v>153</v>
      </c>
      <c r="M5" s="293" t="s">
        <v>153</v>
      </c>
      <c r="N5" s="290"/>
      <c r="O5" s="290"/>
      <c r="P5" s="293" t="s">
        <v>144</v>
      </c>
      <c r="Q5" s="290"/>
      <c r="R5" s="290"/>
      <c r="S5" s="290"/>
      <c r="T5" s="290"/>
      <c r="U5" s="290"/>
    </row>
    <row r="6" spans="1:21" ht="14.25" customHeight="1" x14ac:dyDescent="0.25"/>
    <row r="7" spans="1:21" ht="18.2" customHeight="1" x14ac:dyDescent="0.25">
      <c r="A7" s="213" t="s">
        <v>153</v>
      </c>
      <c r="M7" s="291" t="s">
        <v>153</v>
      </c>
      <c r="N7" s="292"/>
      <c r="O7" s="292"/>
      <c r="P7" s="293" t="s">
        <v>741</v>
      </c>
      <c r="Q7" s="290"/>
      <c r="R7" s="290"/>
      <c r="S7" s="290"/>
      <c r="T7" s="290"/>
      <c r="U7" s="290"/>
    </row>
    <row r="8" spans="1:21" ht="14.25" customHeight="1" x14ac:dyDescent="0.25">
      <c r="A8" s="212" t="s">
        <v>153</v>
      </c>
      <c r="M8" s="325" t="s">
        <v>740</v>
      </c>
      <c r="N8" s="290"/>
      <c r="O8" s="290"/>
      <c r="P8" s="290"/>
      <c r="Q8" s="290"/>
      <c r="R8" s="290"/>
      <c r="S8" s="290"/>
      <c r="T8" s="290"/>
      <c r="U8" s="290"/>
    </row>
    <row r="9" spans="1:21" ht="14.25" customHeight="1" x14ac:dyDescent="0.25"/>
    <row r="10" spans="1:21" ht="19.7" customHeight="1" x14ac:dyDescent="0.25">
      <c r="A10" s="326" t="s">
        <v>737</v>
      </c>
      <c r="B10" s="292"/>
      <c r="C10" s="292"/>
      <c r="D10" s="292"/>
      <c r="E10" s="292"/>
      <c r="F10" s="292"/>
      <c r="G10" s="292"/>
      <c r="H10" s="292"/>
      <c r="I10" s="292"/>
      <c r="J10" s="292"/>
      <c r="K10" s="292"/>
      <c r="L10" s="292"/>
      <c r="M10" s="292"/>
      <c r="N10" s="292"/>
      <c r="O10" s="292"/>
      <c r="P10" s="292"/>
      <c r="Q10" s="292"/>
      <c r="R10" s="292"/>
      <c r="S10" s="292"/>
      <c r="T10" s="292"/>
      <c r="U10" s="292"/>
    </row>
    <row r="11" spans="1:21" ht="11.45" customHeight="1" x14ac:dyDescent="0.25">
      <c r="A11" s="327" t="s">
        <v>7</v>
      </c>
      <c r="B11" s="315"/>
      <c r="C11" s="315"/>
      <c r="D11" s="315"/>
      <c r="E11" s="315"/>
      <c r="F11" s="315"/>
      <c r="G11" s="315"/>
      <c r="H11" s="315"/>
      <c r="I11" s="315"/>
      <c r="J11" s="315"/>
      <c r="K11" s="315"/>
      <c r="L11" s="315"/>
      <c r="M11" s="315"/>
      <c r="N11" s="315"/>
      <c r="O11" s="315"/>
      <c r="P11" s="315"/>
      <c r="Q11" s="315"/>
      <c r="R11" s="315"/>
      <c r="S11" s="315"/>
      <c r="T11" s="315"/>
      <c r="U11" s="315"/>
    </row>
    <row r="12" spans="1:21" ht="14.25" customHeight="1" x14ac:dyDescent="0.25"/>
    <row r="13" spans="1:21" ht="19.7" customHeight="1" x14ac:dyDescent="0.25">
      <c r="A13" s="326" t="s">
        <v>737</v>
      </c>
      <c r="B13" s="292"/>
      <c r="C13" s="292"/>
      <c r="D13" s="292"/>
      <c r="E13" s="292"/>
      <c r="F13" s="292"/>
      <c r="G13" s="292"/>
      <c r="H13" s="292"/>
      <c r="I13" s="292"/>
      <c r="J13" s="292"/>
      <c r="K13" s="292"/>
      <c r="L13" s="292"/>
      <c r="M13" s="292"/>
      <c r="N13" s="292"/>
      <c r="O13" s="292"/>
      <c r="P13" s="292"/>
      <c r="Q13" s="292"/>
      <c r="R13" s="292"/>
      <c r="S13" s="292"/>
      <c r="T13" s="292"/>
      <c r="U13" s="292"/>
    </row>
    <row r="14" spans="1:21" ht="11.45" customHeight="1" x14ac:dyDescent="0.25">
      <c r="A14" s="327" t="s">
        <v>739</v>
      </c>
      <c r="B14" s="315"/>
      <c r="C14" s="315"/>
      <c r="D14" s="315"/>
      <c r="E14" s="315"/>
      <c r="F14" s="315"/>
      <c r="G14" s="315"/>
      <c r="H14" s="315"/>
      <c r="I14" s="315"/>
      <c r="J14" s="315"/>
      <c r="K14" s="315"/>
      <c r="L14" s="315"/>
      <c r="M14" s="315"/>
      <c r="N14" s="315"/>
      <c r="O14" s="315"/>
      <c r="P14" s="315"/>
      <c r="Q14" s="315"/>
      <c r="R14" s="315"/>
      <c r="S14" s="315"/>
      <c r="T14" s="315"/>
      <c r="U14" s="315"/>
    </row>
    <row r="15" spans="1:21" ht="42.95" customHeight="1" x14ac:dyDescent="0.25">
      <c r="A15" s="334" t="s">
        <v>738</v>
      </c>
      <c r="B15" s="290"/>
      <c r="C15" s="290"/>
      <c r="D15" s="290"/>
      <c r="E15" s="290"/>
      <c r="F15" s="290"/>
      <c r="G15" s="290"/>
      <c r="H15" s="290"/>
      <c r="I15" s="290"/>
      <c r="J15" s="290"/>
      <c r="K15" s="290"/>
      <c r="L15" s="290"/>
      <c r="M15" s="290"/>
      <c r="N15" s="290"/>
      <c r="O15" s="290"/>
      <c r="P15" s="290"/>
      <c r="Q15" s="290"/>
      <c r="R15" s="290"/>
      <c r="S15" s="290"/>
      <c r="T15" s="290"/>
      <c r="U15" s="290"/>
    </row>
    <row r="16" spans="1:21" ht="14.25" customHeight="1" x14ac:dyDescent="0.25">
      <c r="A16" s="335" t="s">
        <v>235</v>
      </c>
      <c r="B16" s="292"/>
      <c r="C16" s="292"/>
      <c r="D16" s="292"/>
      <c r="E16" s="292"/>
      <c r="F16" s="292"/>
      <c r="G16" s="292"/>
      <c r="H16" s="292"/>
      <c r="I16" s="292"/>
      <c r="J16" s="292"/>
      <c r="K16" s="292"/>
      <c r="L16" s="292"/>
      <c r="M16" s="292"/>
      <c r="N16" s="292"/>
      <c r="O16" s="292"/>
      <c r="P16" s="292"/>
      <c r="Q16" s="292"/>
      <c r="R16" s="292"/>
      <c r="S16" s="292"/>
      <c r="T16" s="292"/>
      <c r="U16" s="292"/>
    </row>
    <row r="17" spans="1:21" ht="14.25" customHeight="1" x14ac:dyDescent="0.25">
      <c r="A17" s="327" t="s">
        <v>736</v>
      </c>
      <c r="B17" s="315"/>
      <c r="C17" s="315"/>
      <c r="D17" s="315"/>
      <c r="E17" s="315"/>
      <c r="F17" s="315"/>
      <c r="G17" s="315"/>
      <c r="H17" s="315"/>
      <c r="I17" s="315"/>
      <c r="J17" s="315"/>
      <c r="K17" s="315"/>
      <c r="L17" s="315"/>
      <c r="M17" s="315"/>
      <c r="N17" s="315"/>
      <c r="O17" s="315"/>
      <c r="P17" s="315"/>
      <c r="Q17" s="315"/>
      <c r="R17" s="315"/>
      <c r="S17" s="315"/>
      <c r="T17" s="315"/>
      <c r="U17" s="315"/>
    </row>
    <row r="18" spans="1:21" ht="14.25" customHeight="1" x14ac:dyDescent="0.25"/>
    <row r="19" spans="1:21" ht="14.25" customHeight="1" x14ac:dyDescent="0.25">
      <c r="A19" s="210" t="s">
        <v>153</v>
      </c>
      <c r="B19" s="210" t="s">
        <v>735</v>
      </c>
      <c r="C19" s="335" t="s">
        <v>734</v>
      </c>
      <c r="D19" s="292"/>
      <c r="E19" s="292"/>
      <c r="F19" s="292"/>
      <c r="G19" s="292"/>
      <c r="H19" s="292"/>
      <c r="I19" s="292"/>
      <c r="J19" s="292"/>
      <c r="K19" s="292"/>
      <c r="L19" s="211" t="s">
        <v>733</v>
      </c>
      <c r="M19" s="336" t="s">
        <v>153</v>
      </c>
      <c r="N19" s="290"/>
      <c r="O19" s="290"/>
      <c r="P19" s="290"/>
      <c r="Q19" s="290"/>
      <c r="R19" s="290"/>
      <c r="S19" s="290"/>
      <c r="T19" s="290"/>
      <c r="U19" s="290"/>
    </row>
    <row r="20" spans="1:21" ht="14.25" customHeight="1" x14ac:dyDescent="0.25"/>
    <row r="21" spans="1:21" ht="14.25" customHeight="1" x14ac:dyDescent="0.25">
      <c r="A21" s="210" t="s">
        <v>153</v>
      </c>
      <c r="B21" s="209" t="s">
        <v>732</v>
      </c>
      <c r="C21" s="332" t="s">
        <v>731</v>
      </c>
      <c r="D21" s="292"/>
      <c r="E21" s="292"/>
      <c r="F21" s="292"/>
      <c r="G21" s="292"/>
      <c r="H21" s="292"/>
      <c r="I21" s="292"/>
      <c r="J21" s="292"/>
      <c r="K21" s="292"/>
      <c r="L21" s="321" t="s">
        <v>153</v>
      </c>
      <c r="M21" s="290"/>
      <c r="N21" s="290"/>
      <c r="O21" s="290"/>
      <c r="P21" s="290"/>
      <c r="Q21" s="290"/>
      <c r="R21" s="290"/>
      <c r="S21" s="290"/>
      <c r="T21" s="290"/>
      <c r="U21" s="290"/>
    </row>
    <row r="22" spans="1:21" ht="14.25" customHeight="1" x14ac:dyDescent="0.25">
      <c r="A22" s="321" t="s">
        <v>153</v>
      </c>
      <c r="B22" s="290"/>
      <c r="C22" s="333" t="s">
        <v>730</v>
      </c>
      <c r="D22" s="315"/>
      <c r="E22" s="315"/>
      <c r="F22" s="315"/>
      <c r="G22" s="315"/>
      <c r="H22" s="315"/>
      <c r="I22" s="315"/>
      <c r="J22" s="315"/>
      <c r="K22" s="315"/>
      <c r="L22" s="321" t="s">
        <v>153</v>
      </c>
      <c r="M22" s="290"/>
      <c r="N22" s="290"/>
      <c r="O22" s="290"/>
      <c r="P22" s="290"/>
      <c r="Q22" s="290"/>
      <c r="R22" s="290"/>
      <c r="S22" s="290"/>
      <c r="T22" s="290"/>
      <c r="U22" s="290"/>
    </row>
    <row r="23" spans="1:21" ht="14.25" customHeight="1" x14ac:dyDescent="0.25"/>
    <row r="24" spans="1:21" ht="14.25" customHeight="1" x14ac:dyDescent="0.25">
      <c r="A24" s="210" t="s">
        <v>153</v>
      </c>
      <c r="B24" s="319" t="s">
        <v>729</v>
      </c>
      <c r="C24" s="290"/>
      <c r="D24" s="332" t="s">
        <v>728</v>
      </c>
      <c r="E24" s="292"/>
      <c r="F24" s="292"/>
      <c r="G24" s="292"/>
      <c r="H24" s="292"/>
      <c r="I24" s="292"/>
      <c r="J24" s="292"/>
      <c r="K24" s="292"/>
      <c r="L24" s="292"/>
      <c r="M24" s="292"/>
      <c r="N24" s="292"/>
      <c r="O24" s="292"/>
      <c r="P24" s="292"/>
      <c r="Q24" s="292"/>
      <c r="R24" s="292"/>
      <c r="S24" s="292"/>
      <c r="T24" s="292"/>
      <c r="U24" s="292"/>
    </row>
    <row r="25" spans="1:21" ht="14.25" customHeight="1" x14ac:dyDescent="0.25"/>
    <row r="26" spans="1:21" ht="19.7" customHeight="1" x14ac:dyDescent="0.25">
      <c r="A26" s="210" t="s">
        <v>153</v>
      </c>
      <c r="B26" s="319" t="s">
        <v>727</v>
      </c>
      <c r="C26" s="290"/>
      <c r="D26" s="323">
        <v>11749666.33</v>
      </c>
      <c r="E26" s="292"/>
      <c r="F26" s="292"/>
      <c r="G26" s="292"/>
      <c r="H26" s="292"/>
      <c r="I26" s="319" t="s">
        <v>205</v>
      </c>
      <c r="J26" s="290"/>
      <c r="K26" s="290"/>
      <c r="L26" s="290"/>
      <c r="M26" s="290"/>
      <c r="N26" s="290"/>
      <c r="O26" s="290"/>
      <c r="P26" s="290"/>
      <c r="Q26" s="290"/>
      <c r="R26" s="290"/>
      <c r="S26" s="290"/>
      <c r="T26" s="290"/>
      <c r="U26" s="290"/>
    </row>
    <row r="27" spans="1:21" ht="19.7" customHeight="1" x14ac:dyDescent="0.25">
      <c r="A27" s="319" t="s">
        <v>153</v>
      </c>
      <c r="B27" s="290"/>
      <c r="C27" s="319" t="s">
        <v>726</v>
      </c>
      <c r="D27" s="290"/>
      <c r="E27" s="290"/>
      <c r="F27" s="290"/>
      <c r="G27" s="290"/>
      <c r="H27" s="290"/>
      <c r="I27" s="290"/>
      <c r="J27" s="290"/>
      <c r="K27" s="290"/>
      <c r="L27" s="321" t="s">
        <v>725</v>
      </c>
      <c r="M27" s="290"/>
      <c r="N27" s="290"/>
      <c r="O27" s="290"/>
      <c r="S27" s="324">
        <v>934869.99</v>
      </c>
      <c r="T27" s="292"/>
      <c r="U27" s="210" t="s">
        <v>719</v>
      </c>
    </row>
    <row r="28" spans="1:21" ht="32.1" customHeight="1" x14ac:dyDescent="0.25">
      <c r="A28" s="319" t="s">
        <v>153</v>
      </c>
      <c r="B28" s="290"/>
      <c r="C28" s="209" t="s">
        <v>724</v>
      </c>
      <c r="D28" s="323">
        <v>8003887.9500000002</v>
      </c>
      <c r="E28" s="292"/>
      <c r="F28" s="292"/>
      <c r="G28" s="292"/>
      <c r="H28" s="292"/>
      <c r="I28" s="319" t="s">
        <v>719</v>
      </c>
      <c r="J28" s="290"/>
      <c r="K28" s="290"/>
      <c r="L28" s="321" t="s">
        <v>723</v>
      </c>
      <c r="M28" s="290"/>
      <c r="N28" s="290"/>
      <c r="O28" s="290"/>
      <c r="S28" s="322">
        <v>285300.08</v>
      </c>
      <c r="T28" s="286"/>
      <c r="U28" s="210" t="s">
        <v>719</v>
      </c>
    </row>
    <row r="29" spans="1:21" ht="19.7" customHeight="1" x14ac:dyDescent="0.25">
      <c r="A29" s="319" t="s">
        <v>153</v>
      </c>
      <c r="B29" s="290"/>
      <c r="C29" s="209" t="s">
        <v>12</v>
      </c>
      <c r="D29" s="320">
        <v>3107187.93</v>
      </c>
      <c r="E29" s="286"/>
      <c r="F29" s="286"/>
      <c r="G29" s="286"/>
      <c r="H29" s="286"/>
      <c r="I29" s="319" t="s">
        <v>719</v>
      </c>
      <c r="J29" s="290"/>
      <c r="K29" s="290"/>
      <c r="L29" s="321" t="s">
        <v>722</v>
      </c>
      <c r="M29" s="290"/>
      <c r="N29" s="290"/>
      <c r="O29" s="290"/>
      <c r="P29" s="290"/>
      <c r="Q29" s="290"/>
      <c r="R29" s="324">
        <v>1728</v>
      </c>
      <c r="S29" s="292"/>
      <c r="T29" s="292"/>
      <c r="U29" s="210" t="s">
        <v>720</v>
      </c>
    </row>
    <row r="30" spans="1:21" ht="19.7" customHeight="1" x14ac:dyDescent="0.25">
      <c r="A30" s="319" t="s">
        <v>153</v>
      </c>
      <c r="B30" s="290"/>
      <c r="C30" s="209" t="s">
        <v>87</v>
      </c>
      <c r="D30" s="320">
        <v>408147.3</v>
      </c>
      <c r="E30" s="286"/>
      <c r="F30" s="286"/>
      <c r="G30" s="286"/>
      <c r="H30" s="286"/>
      <c r="I30" s="319" t="s">
        <v>719</v>
      </c>
      <c r="J30" s="290"/>
      <c r="K30" s="290"/>
      <c r="L30" s="321" t="s">
        <v>721</v>
      </c>
      <c r="M30" s="290"/>
      <c r="N30" s="290"/>
      <c r="O30" s="290"/>
      <c r="P30" s="290"/>
      <c r="Q30" s="290"/>
      <c r="R30" s="322">
        <v>479</v>
      </c>
      <c r="S30" s="286"/>
      <c r="T30" s="286"/>
      <c r="U30" s="210" t="s">
        <v>720</v>
      </c>
    </row>
    <row r="31" spans="1:21" ht="19.7" customHeight="1" x14ac:dyDescent="0.25">
      <c r="A31" s="319" t="s">
        <v>153</v>
      </c>
      <c r="B31" s="290"/>
      <c r="C31" s="209" t="s">
        <v>36</v>
      </c>
      <c r="D31" s="320">
        <v>230443.15</v>
      </c>
      <c r="E31" s="286"/>
      <c r="F31" s="286"/>
      <c r="G31" s="286"/>
      <c r="H31" s="286"/>
      <c r="I31" s="319" t="s">
        <v>719</v>
      </c>
      <c r="J31" s="290"/>
      <c r="K31" s="290"/>
      <c r="L31" s="290"/>
      <c r="M31" s="290"/>
      <c r="N31" s="290"/>
      <c r="O31" s="290"/>
      <c r="P31" s="290"/>
      <c r="Q31" s="290"/>
      <c r="R31" s="290"/>
      <c r="S31" s="290"/>
      <c r="T31" s="290"/>
      <c r="U31" s="290"/>
    </row>
    <row r="32" spans="1:21" ht="14.25" customHeight="1" x14ac:dyDescent="0.25"/>
    <row r="33" spans="1:21" ht="17.25" customHeight="1" x14ac:dyDescent="0.25">
      <c r="A33" s="312" t="s">
        <v>86</v>
      </c>
      <c r="B33" s="312" t="s">
        <v>49</v>
      </c>
      <c r="C33" s="314" t="s">
        <v>175</v>
      </c>
      <c r="D33" s="315"/>
      <c r="E33" s="316"/>
      <c r="F33" s="314" t="s">
        <v>176</v>
      </c>
      <c r="G33" s="316"/>
      <c r="H33" s="310" t="s">
        <v>718</v>
      </c>
      <c r="I33" s="286"/>
      <c r="J33" s="286"/>
      <c r="K33" s="286"/>
      <c r="L33" s="287"/>
      <c r="M33" s="310" t="s">
        <v>149</v>
      </c>
      <c r="N33" s="286"/>
      <c r="O33" s="286"/>
      <c r="P33" s="286"/>
      <c r="Q33" s="286"/>
      <c r="R33" s="286"/>
      <c r="S33" s="286"/>
      <c r="T33" s="286"/>
      <c r="U33" s="287"/>
    </row>
    <row r="34" spans="1:21" ht="40.35" customHeight="1" x14ac:dyDescent="0.25">
      <c r="A34" s="313"/>
      <c r="B34" s="313"/>
      <c r="C34" s="317"/>
      <c r="D34" s="292"/>
      <c r="E34" s="318"/>
      <c r="F34" s="317"/>
      <c r="G34" s="318"/>
      <c r="H34" s="310" t="s">
        <v>717</v>
      </c>
      <c r="I34" s="287"/>
      <c r="J34" s="310" t="s">
        <v>712</v>
      </c>
      <c r="K34" s="287"/>
      <c r="L34" s="208" t="s">
        <v>716</v>
      </c>
      <c r="M34" s="310" t="s">
        <v>715</v>
      </c>
      <c r="N34" s="287"/>
      <c r="O34" s="208" t="s">
        <v>714</v>
      </c>
      <c r="P34" s="310" t="s">
        <v>713</v>
      </c>
      <c r="Q34" s="287"/>
      <c r="R34" s="310" t="s">
        <v>712</v>
      </c>
      <c r="S34" s="286"/>
      <c r="T34" s="287"/>
      <c r="U34" s="208" t="s">
        <v>711</v>
      </c>
    </row>
    <row r="35" spans="1:21" ht="14.25" customHeight="1" x14ac:dyDescent="0.25">
      <c r="A35" s="208">
        <v>1</v>
      </c>
      <c r="B35" s="207">
        <v>2</v>
      </c>
      <c r="C35" s="311">
        <v>3</v>
      </c>
      <c r="D35" s="286"/>
      <c r="E35" s="287"/>
      <c r="F35" s="311">
        <v>4</v>
      </c>
      <c r="G35" s="287"/>
      <c r="H35" s="311">
        <v>5</v>
      </c>
      <c r="I35" s="287"/>
      <c r="J35" s="311">
        <v>6</v>
      </c>
      <c r="K35" s="287"/>
      <c r="L35" s="207">
        <v>7</v>
      </c>
      <c r="M35" s="311">
        <v>8</v>
      </c>
      <c r="N35" s="287"/>
      <c r="O35" s="207">
        <v>9</v>
      </c>
      <c r="P35" s="311">
        <v>10</v>
      </c>
      <c r="Q35" s="287"/>
      <c r="R35" s="311">
        <v>11</v>
      </c>
      <c r="S35" s="286"/>
      <c r="T35" s="287"/>
      <c r="U35" s="207">
        <v>12</v>
      </c>
    </row>
    <row r="36" spans="1:21" ht="14.25" customHeight="1" x14ac:dyDescent="0.25"/>
    <row r="37" spans="1:21" ht="18.2" customHeight="1" x14ac:dyDescent="0.25">
      <c r="A37" s="309" t="s">
        <v>710</v>
      </c>
      <c r="B37" s="292"/>
      <c r="C37" s="292"/>
      <c r="D37" s="292"/>
      <c r="E37" s="292"/>
      <c r="F37" s="292"/>
      <c r="G37" s="292"/>
      <c r="H37" s="292"/>
      <c r="I37" s="292"/>
      <c r="J37" s="292"/>
      <c r="K37" s="292"/>
      <c r="L37" s="292"/>
      <c r="M37" s="292"/>
      <c r="N37" s="292"/>
      <c r="O37" s="292"/>
      <c r="P37" s="292"/>
      <c r="Q37" s="292"/>
      <c r="R37" s="292"/>
      <c r="S37" s="292"/>
      <c r="T37" s="292"/>
      <c r="U37" s="292"/>
    </row>
    <row r="38" spans="1:21" ht="50.25" customHeight="1" x14ac:dyDescent="0.25">
      <c r="A38" s="206" t="s">
        <v>150</v>
      </c>
      <c r="B38" s="205" t="s">
        <v>709</v>
      </c>
      <c r="C38" s="298" t="s">
        <v>708</v>
      </c>
      <c r="D38" s="286"/>
      <c r="E38" s="287"/>
      <c r="F38" s="307" t="s">
        <v>133</v>
      </c>
      <c r="G38" s="287"/>
      <c r="H38" s="308">
        <v>129</v>
      </c>
      <c r="I38" s="287"/>
      <c r="J38" s="308">
        <v>1</v>
      </c>
      <c r="K38" s="287"/>
      <c r="L38" s="197">
        <v>129</v>
      </c>
      <c r="M38" s="301"/>
      <c r="N38" s="287"/>
      <c r="O38" s="204"/>
      <c r="P38" s="301"/>
      <c r="Q38" s="287"/>
      <c r="R38" s="301"/>
      <c r="S38" s="286"/>
      <c r="T38" s="287"/>
      <c r="U38" s="202"/>
    </row>
    <row r="39" spans="1:21" ht="14.25" customHeight="1" x14ac:dyDescent="0.25">
      <c r="A39" s="200" t="s">
        <v>153</v>
      </c>
      <c r="B39" s="200" t="s">
        <v>150</v>
      </c>
      <c r="C39" s="302" t="s">
        <v>459</v>
      </c>
      <c r="D39" s="286"/>
      <c r="E39" s="287"/>
      <c r="F39" s="303" t="s">
        <v>452</v>
      </c>
      <c r="G39" s="287"/>
      <c r="H39" s="305"/>
      <c r="I39" s="287"/>
      <c r="J39" s="305"/>
      <c r="K39" s="287"/>
      <c r="L39" s="199">
        <v>56.76</v>
      </c>
      <c r="M39" s="305"/>
      <c r="N39" s="287"/>
      <c r="O39" s="200" t="s">
        <v>153</v>
      </c>
      <c r="P39" s="305"/>
      <c r="Q39" s="287"/>
      <c r="R39" s="305"/>
      <c r="S39" s="286"/>
      <c r="T39" s="287"/>
      <c r="U39" s="199">
        <v>27196.55</v>
      </c>
    </row>
    <row r="40" spans="1:21" ht="14.25" customHeight="1" x14ac:dyDescent="0.25">
      <c r="A40" s="200" t="s">
        <v>153</v>
      </c>
      <c r="B40" s="200" t="s">
        <v>703</v>
      </c>
      <c r="C40" s="302" t="s">
        <v>702</v>
      </c>
      <c r="D40" s="286"/>
      <c r="E40" s="287"/>
      <c r="F40" s="303" t="s">
        <v>452</v>
      </c>
      <c r="G40" s="287"/>
      <c r="H40" s="297">
        <v>0.44</v>
      </c>
      <c r="I40" s="287"/>
      <c r="J40" s="297">
        <v>1</v>
      </c>
      <c r="K40" s="287"/>
      <c r="L40" s="199">
        <v>56.76</v>
      </c>
      <c r="M40" s="305"/>
      <c r="N40" s="287"/>
      <c r="O40" s="200" t="s">
        <v>153</v>
      </c>
      <c r="P40" s="297">
        <v>479.15</v>
      </c>
      <c r="Q40" s="287"/>
      <c r="R40" s="297">
        <v>1</v>
      </c>
      <c r="S40" s="286"/>
      <c r="T40" s="287"/>
      <c r="U40" s="199">
        <v>27196.55</v>
      </c>
    </row>
    <row r="41" spans="1:21" ht="14.25" customHeight="1" x14ac:dyDescent="0.25">
      <c r="A41" s="200" t="s">
        <v>153</v>
      </c>
      <c r="B41" s="200" t="s">
        <v>159</v>
      </c>
      <c r="C41" s="302" t="s">
        <v>454</v>
      </c>
      <c r="D41" s="286"/>
      <c r="E41" s="287"/>
      <c r="F41" s="303" t="s">
        <v>153</v>
      </c>
      <c r="G41" s="287"/>
      <c r="H41" s="305"/>
      <c r="I41" s="287"/>
      <c r="J41" s="305"/>
      <c r="K41" s="287"/>
      <c r="L41" s="202"/>
      <c r="M41" s="305"/>
      <c r="N41" s="287"/>
      <c r="O41" s="200" t="s">
        <v>153</v>
      </c>
      <c r="P41" s="305"/>
      <c r="Q41" s="287"/>
      <c r="R41" s="305"/>
      <c r="S41" s="286"/>
      <c r="T41" s="287"/>
      <c r="U41" s="199">
        <v>70475.48</v>
      </c>
    </row>
    <row r="42" spans="1:21" ht="14.25" customHeight="1" x14ac:dyDescent="0.25">
      <c r="A42" s="200" t="s">
        <v>153</v>
      </c>
      <c r="B42" s="200" t="s">
        <v>161</v>
      </c>
      <c r="C42" s="302" t="s">
        <v>453</v>
      </c>
      <c r="D42" s="286"/>
      <c r="E42" s="287"/>
      <c r="F42" s="303" t="s">
        <v>452</v>
      </c>
      <c r="G42" s="296"/>
      <c r="H42" s="305"/>
      <c r="I42" s="296"/>
      <c r="J42" s="305"/>
      <c r="K42" s="296"/>
      <c r="L42" s="199">
        <v>61.92</v>
      </c>
      <c r="M42" s="305"/>
      <c r="N42" s="296"/>
      <c r="O42" s="200" t="s">
        <v>153</v>
      </c>
      <c r="P42" s="305"/>
      <c r="Q42" s="296"/>
      <c r="R42" s="305"/>
      <c r="S42" s="295"/>
      <c r="T42" s="296"/>
      <c r="U42" s="199">
        <v>40860.39</v>
      </c>
    </row>
    <row r="43" spans="1:21" ht="18.95" customHeight="1" x14ac:dyDescent="0.25">
      <c r="A43" s="200" t="s">
        <v>153</v>
      </c>
      <c r="B43" s="200" t="s">
        <v>565</v>
      </c>
      <c r="C43" s="302" t="s">
        <v>564</v>
      </c>
      <c r="D43" s="295"/>
      <c r="E43" s="296"/>
      <c r="F43" s="303" t="s">
        <v>543</v>
      </c>
      <c r="G43" s="296"/>
      <c r="H43" s="297">
        <v>0.24</v>
      </c>
      <c r="I43" s="296"/>
      <c r="J43" s="297">
        <v>1</v>
      </c>
      <c r="K43" s="296"/>
      <c r="L43" s="199">
        <v>30.96</v>
      </c>
      <c r="M43" s="305"/>
      <c r="N43" s="296"/>
      <c r="O43" s="200" t="s">
        <v>153</v>
      </c>
      <c r="P43" s="297">
        <v>1631.99</v>
      </c>
      <c r="Q43" s="296"/>
      <c r="R43" s="305"/>
      <c r="S43" s="295"/>
      <c r="T43" s="296"/>
      <c r="U43" s="199">
        <v>50526.41</v>
      </c>
    </row>
    <row r="44" spans="1:21" ht="14.25" customHeight="1" x14ac:dyDescent="0.25">
      <c r="A44" s="200" t="s">
        <v>153</v>
      </c>
      <c r="B44" s="200" t="s">
        <v>563</v>
      </c>
      <c r="C44" s="302" t="s">
        <v>562</v>
      </c>
      <c r="D44" s="295"/>
      <c r="E44" s="296"/>
      <c r="F44" s="303" t="s">
        <v>452</v>
      </c>
      <c r="G44" s="296"/>
      <c r="H44" s="297">
        <v>0.24</v>
      </c>
      <c r="I44" s="296"/>
      <c r="J44" s="297">
        <v>1</v>
      </c>
      <c r="K44" s="296"/>
      <c r="L44" s="199">
        <v>30.96</v>
      </c>
      <c r="M44" s="305"/>
      <c r="N44" s="296"/>
      <c r="O44" s="200" t="s">
        <v>153</v>
      </c>
      <c r="P44" s="297">
        <v>756.56</v>
      </c>
      <c r="Q44" s="296"/>
      <c r="R44" s="297">
        <v>1</v>
      </c>
      <c r="S44" s="295"/>
      <c r="T44" s="296"/>
      <c r="U44" s="199">
        <v>23423.1</v>
      </c>
    </row>
    <row r="45" spans="1:21" ht="18.95" customHeight="1" x14ac:dyDescent="0.25">
      <c r="A45" s="200" t="s">
        <v>153</v>
      </c>
      <c r="B45" s="200" t="s">
        <v>701</v>
      </c>
      <c r="C45" s="302" t="s">
        <v>700</v>
      </c>
      <c r="D45" s="295"/>
      <c r="E45" s="296"/>
      <c r="F45" s="303" t="s">
        <v>543</v>
      </c>
      <c r="G45" s="296"/>
      <c r="H45" s="297">
        <v>0.24</v>
      </c>
      <c r="I45" s="296"/>
      <c r="J45" s="297">
        <v>1</v>
      </c>
      <c r="K45" s="296"/>
      <c r="L45" s="199">
        <v>30.96</v>
      </c>
      <c r="M45" s="305"/>
      <c r="N45" s="296"/>
      <c r="O45" s="200" t="s">
        <v>153</v>
      </c>
      <c r="P45" s="297">
        <v>14.91</v>
      </c>
      <c r="Q45" s="296"/>
      <c r="R45" s="305"/>
      <c r="S45" s="295"/>
      <c r="T45" s="296"/>
      <c r="U45" s="199">
        <v>461.61</v>
      </c>
    </row>
    <row r="46" spans="1:21" ht="18.95" customHeight="1" x14ac:dyDescent="0.25">
      <c r="A46" s="200" t="s">
        <v>153</v>
      </c>
      <c r="B46" s="200" t="s">
        <v>664</v>
      </c>
      <c r="C46" s="302" t="s">
        <v>663</v>
      </c>
      <c r="D46" s="295"/>
      <c r="E46" s="296"/>
      <c r="F46" s="303" t="s">
        <v>543</v>
      </c>
      <c r="G46" s="296"/>
      <c r="H46" s="297">
        <v>0.24</v>
      </c>
      <c r="I46" s="296"/>
      <c r="J46" s="297">
        <v>1</v>
      </c>
      <c r="K46" s="296"/>
      <c r="L46" s="199">
        <v>30.96</v>
      </c>
      <c r="M46" s="297">
        <v>487.94</v>
      </c>
      <c r="N46" s="296"/>
      <c r="O46" s="200" t="s">
        <v>662</v>
      </c>
      <c r="P46" s="297">
        <v>629.44000000000005</v>
      </c>
      <c r="Q46" s="296"/>
      <c r="R46" s="305"/>
      <c r="S46" s="295"/>
      <c r="T46" s="296"/>
      <c r="U46" s="199">
        <v>19487.46</v>
      </c>
    </row>
    <row r="47" spans="1:21" ht="14.25" customHeight="1" x14ac:dyDescent="0.25">
      <c r="A47" s="200" t="s">
        <v>153</v>
      </c>
      <c r="B47" s="200" t="s">
        <v>542</v>
      </c>
      <c r="C47" s="302" t="s">
        <v>541</v>
      </c>
      <c r="D47" s="295"/>
      <c r="E47" s="296"/>
      <c r="F47" s="303" t="s">
        <v>452</v>
      </c>
      <c r="G47" s="296"/>
      <c r="H47" s="297">
        <v>0.24</v>
      </c>
      <c r="I47" s="296"/>
      <c r="J47" s="297">
        <v>1</v>
      </c>
      <c r="K47" s="296"/>
      <c r="L47" s="199">
        <v>30.96</v>
      </c>
      <c r="M47" s="305"/>
      <c r="N47" s="296"/>
      <c r="O47" s="200" t="s">
        <v>153</v>
      </c>
      <c r="P47" s="297">
        <v>563.22</v>
      </c>
      <c r="Q47" s="296"/>
      <c r="R47" s="297">
        <v>1</v>
      </c>
      <c r="S47" s="295"/>
      <c r="T47" s="296"/>
      <c r="U47" s="199">
        <v>17437.29</v>
      </c>
    </row>
    <row r="48" spans="1:21" ht="14.25" customHeight="1" x14ac:dyDescent="0.25">
      <c r="A48" s="200" t="s">
        <v>153</v>
      </c>
      <c r="B48" s="200" t="s">
        <v>250</v>
      </c>
      <c r="C48" s="302" t="s">
        <v>451</v>
      </c>
      <c r="D48" s="295"/>
      <c r="E48" s="296"/>
      <c r="F48" s="303" t="s">
        <v>153</v>
      </c>
      <c r="G48" s="296"/>
      <c r="H48" s="305"/>
      <c r="I48" s="296"/>
      <c r="J48" s="305"/>
      <c r="K48" s="296"/>
      <c r="L48" s="202"/>
      <c r="M48" s="305"/>
      <c r="N48" s="296"/>
      <c r="O48" s="200" t="s">
        <v>153</v>
      </c>
      <c r="P48" s="305"/>
      <c r="Q48" s="296"/>
      <c r="R48" s="305"/>
      <c r="S48" s="295"/>
      <c r="T48" s="296"/>
      <c r="U48" s="199">
        <v>0</v>
      </c>
    </row>
    <row r="49" spans="1:21" ht="14.25" customHeight="1" x14ac:dyDescent="0.25">
      <c r="A49" s="200" t="s">
        <v>153</v>
      </c>
      <c r="B49" s="200" t="s">
        <v>153</v>
      </c>
      <c r="C49" s="298" t="s">
        <v>450</v>
      </c>
      <c r="D49" s="295"/>
      <c r="E49" s="296"/>
      <c r="F49" s="303" t="s">
        <v>153</v>
      </c>
      <c r="G49" s="296"/>
      <c r="H49" s="305"/>
      <c r="I49" s="296"/>
      <c r="J49" s="305"/>
      <c r="K49" s="296"/>
      <c r="L49" s="202"/>
      <c r="M49" s="305"/>
      <c r="N49" s="296"/>
      <c r="O49" s="200" t="s">
        <v>153</v>
      </c>
      <c r="P49" s="305"/>
      <c r="Q49" s="296"/>
      <c r="R49" s="305"/>
      <c r="S49" s="295"/>
      <c r="T49" s="296"/>
      <c r="U49" s="197">
        <v>138532.42000000001</v>
      </c>
    </row>
    <row r="50" spans="1:21" ht="14.25" customHeight="1" x14ac:dyDescent="0.25">
      <c r="A50" s="203" t="s">
        <v>153</v>
      </c>
      <c r="B50" s="203" t="s">
        <v>153</v>
      </c>
      <c r="C50" s="302" t="s">
        <v>449</v>
      </c>
      <c r="D50" s="295"/>
      <c r="E50" s="296"/>
      <c r="F50" s="303" t="s">
        <v>153</v>
      </c>
      <c r="G50" s="296"/>
      <c r="H50" s="305"/>
      <c r="I50" s="296"/>
      <c r="J50" s="302" t="s">
        <v>153</v>
      </c>
      <c r="K50" s="296"/>
      <c r="L50" s="200" t="s">
        <v>153</v>
      </c>
      <c r="M50" s="302" t="s">
        <v>153</v>
      </c>
      <c r="N50" s="296"/>
      <c r="O50" s="203" t="s">
        <v>153</v>
      </c>
      <c r="P50" s="305"/>
      <c r="Q50" s="296"/>
      <c r="R50" s="302" t="s">
        <v>153</v>
      </c>
      <c r="S50" s="295"/>
      <c r="T50" s="296"/>
      <c r="U50" s="199">
        <v>68056.94</v>
      </c>
    </row>
    <row r="51" spans="1:21" ht="17.45" customHeight="1" x14ac:dyDescent="0.25">
      <c r="A51" s="203" t="s">
        <v>153</v>
      </c>
      <c r="B51" s="200" t="s">
        <v>153</v>
      </c>
      <c r="C51" s="302" t="s">
        <v>581</v>
      </c>
      <c r="D51" s="295"/>
      <c r="E51" s="296"/>
      <c r="F51" s="303" t="s">
        <v>262</v>
      </c>
      <c r="G51" s="296"/>
      <c r="H51" s="305"/>
      <c r="I51" s="296"/>
      <c r="J51" s="297">
        <v>1</v>
      </c>
      <c r="K51" s="296"/>
      <c r="L51" s="202"/>
      <c r="M51" s="305"/>
      <c r="N51" s="296"/>
      <c r="O51" s="200" t="s">
        <v>153</v>
      </c>
      <c r="P51" s="305"/>
      <c r="Q51" s="296"/>
      <c r="R51" s="306" t="s">
        <v>153</v>
      </c>
      <c r="S51" s="295"/>
      <c r="T51" s="296"/>
      <c r="U51" s="199">
        <v>70098.649999999994</v>
      </c>
    </row>
    <row r="52" spans="1:21" ht="17.45" customHeight="1" x14ac:dyDescent="0.25">
      <c r="A52" s="203" t="s">
        <v>153</v>
      </c>
      <c r="B52" s="200" t="s">
        <v>153</v>
      </c>
      <c r="C52" s="302" t="s">
        <v>580</v>
      </c>
      <c r="D52" s="295"/>
      <c r="E52" s="296"/>
      <c r="F52" s="303" t="s">
        <v>262</v>
      </c>
      <c r="G52" s="296"/>
      <c r="H52" s="305"/>
      <c r="I52" s="296"/>
      <c r="J52" s="297">
        <v>1</v>
      </c>
      <c r="K52" s="296"/>
      <c r="L52" s="202"/>
      <c r="M52" s="305"/>
      <c r="N52" s="296"/>
      <c r="O52" s="200" t="s">
        <v>153</v>
      </c>
      <c r="P52" s="305"/>
      <c r="Q52" s="296"/>
      <c r="R52" s="306" t="s">
        <v>153</v>
      </c>
      <c r="S52" s="295"/>
      <c r="T52" s="296"/>
      <c r="U52" s="199">
        <v>40834.160000000003</v>
      </c>
    </row>
    <row r="53" spans="1:21" ht="14.25" customHeight="1" x14ac:dyDescent="0.25">
      <c r="A53" s="198" t="s">
        <v>153</v>
      </c>
      <c r="B53" s="198" t="s">
        <v>153</v>
      </c>
      <c r="C53" s="298" t="s">
        <v>344</v>
      </c>
      <c r="D53" s="295"/>
      <c r="E53" s="295"/>
      <c r="F53" s="295"/>
      <c r="G53" s="295"/>
      <c r="H53" s="295"/>
      <c r="I53" s="295"/>
      <c r="J53" s="295"/>
      <c r="K53" s="295"/>
      <c r="L53" s="296"/>
      <c r="M53" s="299" t="s">
        <v>153</v>
      </c>
      <c r="N53" s="295"/>
      <c r="O53" s="296"/>
      <c r="P53" s="300">
        <v>1933.84</v>
      </c>
      <c r="Q53" s="296"/>
      <c r="R53" s="301"/>
      <c r="S53" s="295"/>
      <c r="T53" s="296"/>
      <c r="U53" s="197">
        <v>249465.23</v>
      </c>
    </row>
    <row r="54" spans="1:21" ht="50.25" customHeight="1" x14ac:dyDescent="0.25">
      <c r="A54" s="206" t="s">
        <v>159</v>
      </c>
      <c r="B54" s="205" t="s">
        <v>707</v>
      </c>
      <c r="C54" s="298" t="s">
        <v>706</v>
      </c>
      <c r="D54" s="295"/>
      <c r="E54" s="296"/>
      <c r="F54" s="307" t="s">
        <v>133</v>
      </c>
      <c r="G54" s="296"/>
      <c r="H54" s="308">
        <v>59</v>
      </c>
      <c r="I54" s="296"/>
      <c r="J54" s="308">
        <v>1</v>
      </c>
      <c r="K54" s="296"/>
      <c r="L54" s="197">
        <v>59</v>
      </c>
      <c r="M54" s="301"/>
      <c r="N54" s="296"/>
      <c r="O54" s="204"/>
      <c r="P54" s="301"/>
      <c r="Q54" s="296"/>
      <c r="R54" s="301"/>
      <c r="S54" s="295"/>
      <c r="T54" s="296"/>
      <c r="U54" s="202"/>
    </row>
    <row r="55" spans="1:21" ht="14.25" customHeight="1" x14ac:dyDescent="0.25">
      <c r="A55" s="200" t="s">
        <v>153</v>
      </c>
      <c r="B55" s="200" t="s">
        <v>150</v>
      </c>
      <c r="C55" s="302" t="s">
        <v>459</v>
      </c>
      <c r="D55" s="295"/>
      <c r="E55" s="296"/>
      <c r="F55" s="303" t="s">
        <v>452</v>
      </c>
      <c r="G55" s="296"/>
      <c r="H55" s="305"/>
      <c r="I55" s="296"/>
      <c r="J55" s="305"/>
      <c r="K55" s="296"/>
      <c r="L55" s="199">
        <v>14.75</v>
      </c>
      <c r="M55" s="305"/>
      <c r="N55" s="296"/>
      <c r="O55" s="200" t="s">
        <v>153</v>
      </c>
      <c r="P55" s="305"/>
      <c r="Q55" s="296"/>
      <c r="R55" s="305"/>
      <c r="S55" s="295"/>
      <c r="T55" s="296"/>
      <c r="U55" s="199">
        <v>7067.46</v>
      </c>
    </row>
    <row r="56" spans="1:21" ht="14.25" customHeight="1" x14ac:dyDescent="0.25">
      <c r="A56" s="200" t="s">
        <v>153</v>
      </c>
      <c r="B56" s="200" t="s">
        <v>703</v>
      </c>
      <c r="C56" s="302" t="s">
        <v>702</v>
      </c>
      <c r="D56" s="295"/>
      <c r="E56" s="296"/>
      <c r="F56" s="303" t="s">
        <v>452</v>
      </c>
      <c r="G56" s="296"/>
      <c r="H56" s="297">
        <v>0.25</v>
      </c>
      <c r="I56" s="296"/>
      <c r="J56" s="297">
        <v>1</v>
      </c>
      <c r="K56" s="296"/>
      <c r="L56" s="199">
        <v>14.75</v>
      </c>
      <c r="M56" s="305"/>
      <c r="N56" s="296"/>
      <c r="O56" s="200" t="s">
        <v>153</v>
      </c>
      <c r="P56" s="297">
        <v>479.15</v>
      </c>
      <c r="Q56" s="296"/>
      <c r="R56" s="297">
        <v>1</v>
      </c>
      <c r="S56" s="295"/>
      <c r="T56" s="296"/>
      <c r="U56" s="199">
        <v>7067.46</v>
      </c>
    </row>
    <row r="57" spans="1:21" ht="14.25" customHeight="1" x14ac:dyDescent="0.25">
      <c r="A57" s="200" t="s">
        <v>153</v>
      </c>
      <c r="B57" s="200" t="s">
        <v>159</v>
      </c>
      <c r="C57" s="302" t="s">
        <v>454</v>
      </c>
      <c r="D57" s="295"/>
      <c r="E57" s="296"/>
      <c r="F57" s="303" t="s">
        <v>153</v>
      </c>
      <c r="G57" s="296"/>
      <c r="H57" s="305"/>
      <c r="I57" s="296"/>
      <c r="J57" s="305"/>
      <c r="K57" s="296"/>
      <c r="L57" s="202"/>
      <c r="M57" s="305"/>
      <c r="N57" s="296"/>
      <c r="O57" s="200" t="s">
        <v>153</v>
      </c>
      <c r="P57" s="305"/>
      <c r="Q57" s="296"/>
      <c r="R57" s="305"/>
      <c r="S57" s="295"/>
      <c r="T57" s="296"/>
      <c r="U57" s="199">
        <v>5322.33</v>
      </c>
    </row>
    <row r="58" spans="1:21" ht="14.25" customHeight="1" x14ac:dyDescent="0.25">
      <c r="A58" s="200" t="s">
        <v>153</v>
      </c>
      <c r="B58" s="200" t="s">
        <v>161</v>
      </c>
      <c r="C58" s="302" t="s">
        <v>453</v>
      </c>
      <c r="D58" s="295"/>
      <c r="E58" s="296"/>
      <c r="F58" s="303" t="s">
        <v>452</v>
      </c>
      <c r="G58" s="296"/>
      <c r="H58" s="305"/>
      <c r="I58" s="296"/>
      <c r="J58" s="305"/>
      <c r="K58" s="296"/>
      <c r="L58" s="199">
        <v>8.26</v>
      </c>
      <c r="M58" s="305"/>
      <c r="N58" s="296"/>
      <c r="O58" s="200" t="s">
        <v>153</v>
      </c>
      <c r="P58" s="305"/>
      <c r="Q58" s="296"/>
      <c r="R58" s="305"/>
      <c r="S58" s="295"/>
      <c r="T58" s="296"/>
      <c r="U58" s="199">
        <v>4652.2</v>
      </c>
    </row>
    <row r="59" spans="1:21" ht="18.95" customHeight="1" x14ac:dyDescent="0.25">
      <c r="A59" s="200" t="s">
        <v>153</v>
      </c>
      <c r="B59" s="200" t="s">
        <v>701</v>
      </c>
      <c r="C59" s="302" t="s">
        <v>700</v>
      </c>
      <c r="D59" s="295"/>
      <c r="E59" s="296"/>
      <c r="F59" s="303" t="s">
        <v>543</v>
      </c>
      <c r="G59" s="296"/>
      <c r="H59" s="297">
        <v>0.14000000000000001</v>
      </c>
      <c r="I59" s="296"/>
      <c r="J59" s="297">
        <v>1</v>
      </c>
      <c r="K59" s="296"/>
      <c r="L59" s="199">
        <v>8.26</v>
      </c>
      <c r="M59" s="305"/>
      <c r="N59" s="296"/>
      <c r="O59" s="200" t="s">
        <v>153</v>
      </c>
      <c r="P59" s="297">
        <v>14.91</v>
      </c>
      <c r="Q59" s="296"/>
      <c r="R59" s="305"/>
      <c r="S59" s="295"/>
      <c r="T59" s="296"/>
      <c r="U59" s="199">
        <v>123.16</v>
      </c>
    </row>
    <row r="60" spans="1:21" ht="18.95" customHeight="1" x14ac:dyDescent="0.25">
      <c r="A60" s="200" t="s">
        <v>153</v>
      </c>
      <c r="B60" s="200" t="s">
        <v>664</v>
      </c>
      <c r="C60" s="302" t="s">
        <v>663</v>
      </c>
      <c r="D60" s="295"/>
      <c r="E60" s="296"/>
      <c r="F60" s="303" t="s">
        <v>543</v>
      </c>
      <c r="G60" s="296"/>
      <c r="H60" s="297">
        <v>0.14000000000000001</v>
      </c>
      <c r="I60" s="296"/>
      <c r="J60" s="297">
        <v>1</v>
      </c>
      <c r="K60" s="296"/>
      <c r="L60" s="199">
        <v>8.26</v>
      </c>
      <c r="M60" s="297">
        <v>487.94</v>
      </c>
      <c r="N60" s="296"/>
      <c r="O60" s="200" t="s">
        <v>662</v>
      </c>
      <c r="P60" s="297">
        <v>629.44000000000005</v>
      </c>
      <c r="Q60" s="296"/>
      <c r="R60" s="305"/>
      <c r="S60" s="295"/>
      <c r="T60" s="296"/>
      <c r="U60" s="199">
        <v>5199.17</v>
      </c>
    </row>
    <row r="61" spans="1:21" ht="14.25" customHeight="1" x14ac:dyDescent="0.25">
      <c r="A61" s="200" t="s">
        <v>153</v>
      </c>
      <c r="B61" s="200" t="s">
        <v>542</v>
      </c>
      <c r="C61" s="302" t="s">
        <v>541</v>
      </c>
      <c r="D61" s="295"/>
      <c r="E61" s="296"/>
      <c r="F61" s="303" t="s">
        <v>452</v>
      </c>
      <c r="G61" s="296"/>
      <c r="H61" s="297">
        <v>0.14000000000000001</v>
      </c>
      <c r="I61" s="296"/>
      <c r="J61" s="297">
        <v>1</v>
      </c>
      <c r="K61" s="296"/>
      <c r="L61" s="199">
        <v>8.26</v>
      </c>
      <c r="M61" s="305"/>
      <c r="N61" s="296"/>
      <c r="O61" s="200" t="s">
        <v>153</v>
      </c>
      <c r="P61" s="297">
        <v>563.22</v>
      </c>
      <c r="Q61" s="296"/>
      <c r="R61" s="297">
        <v>1</v>
      </c>
      <c r="S61" s="295"/>
      <c r="T61" s="296"/>
      <c r="U61" s="199">
        <v>4652.2</v>
      </c>
    </row>
    <row r="62" spans="1:21" ht="14.25" customHeight="1" x14ac:dyDescent="0.25">
      <c r="A62" s="200" t="s">
        <v>153</v>
      </c>
      <c r="B62" s="200" t="s">
        <v>250</v>
      </c>
      <c r="C62" s="302" t="s">
        <v>451</v>
      </c>
      <c r="D62" s="295"/>
      <c r="E62" s="296"/>
      <c r="F62" s="303" t="s">
        <v>153</v>
      </c>
      <c r="G62" s="296"/>
      <c r="H62" s="305"/>
      <c r="I62" s="296"/>
      <c r="J62" s="305"/>
      <c r="K62" s="296"/>
      <c r="L62" s="202"/>
      <c r="M62" s="305"/>
      <c r="N62" s="296"/>
      <c r="O62" s="200" t="s">
        <v>153</v>
      </c>
      <c r="P62" s="305"/>
      <c r="Q62" s="296"/>
      <c r="R62" s="305"/>
      <c r="S62" s="295"/>
      <c r="T62" s="296"/>
      <c r="U62" s="199">
        <v>0</v>
      </c>
    </row>
    <row r="63" spans="1:21" ht="14.25" customHeight="1" x14ac:dyDescent="0.25">
      <c r="A63" s="200" t="s">
        <v>153</v>
      </c>
      <c r="B63" s="200" t="s">
        <v>153</v>
      </c>
      <c r="C63" s="298" t="s">
        <v>450</v>
      </c>
      <c r="D63" s="295"/>
      <c r="E63" s="296"/>
      <c r="F63" s="303" t="s">
        <v>153</v>
      </c>
      <c r="G63" s="296"/>
      <c r="H63" s="305"/>
      <c r="I63" s="296"/>
      <c r="J63" s="305"/>
      <c r="K63" s="296"/>
      <c r="L63" s="202"/>
      <c r="M63" s="305"/>
      <c r="N63" s="296"/>
      <c r="O63" s="200" t="s">
        <v>153</v>
      </c>
      <c r="P63" s="305"/>
      <c r="Q63" s="296"/>
      <c r="R63" s="305"/>
      <c r="S63" s="295"/>
      <c r="T63" s="296"/>
      <c r="U63" s="197">
        <v>17041.990000000002</v>
      </c>
    </row>
    <row r="64" spans="1:21" ht="14.25" customHeight="1" x14ac:dyDescent="0.25">
      <c r="A64" s="203" t="s">
        <v>153</v>
      </c>
      <c r="B64" s="203" t="s">
        <v>153</v>
      </c>
      <c r="C64" s="302" t="s">
        <v>449</v>
      </c>
      <c r="D64" s="295"/>
      <c r="E64" s="296"/>
      <c r="F64" s="303" t="s">
        <v>153</v>
      </c>
      <c r="G64" s="296"/>
      <c r="H64" s="305"/>
      <c r="I64" s="296"/>
      <c r="J64" s="302" t="s">
        <v>153</v>
      </c>
      <c r="K64" s="296"/>
      <c r="L64" s="200" t="s">
        <v>153</v>
      </c>
      <c r="M64" s="302" t="s">
        <v>153</v>
      </c>
      <c r="N64" s="296"/>
      <c r="O64" s="203" t="s">
        <v>153</v>
      </c>
      <c r="P64" s="305"/>
      <c r="Q64" s="296"/>
      <c r="R64" s="302" t="s">
        <v>153</v>
      </c>
      <c r="S64" s="295"/>
      <c r="T64" s="296"/>
      <c r="U64" s="199">
        <v>11719.66</v>
      </c>
    </row>
    <row r="65" spans="1:21" ht="17.45" customHeight="1" x14ac:dyDescent="0.25">
      <c r="A65" s="203" t="s">
        <v>153</v>
      </c>
      <c r="B65" s="200" t="s">
        <v>153</v>
      </c>
      <c r="C65" s="302" t="s">
        <v>581</v>
      </c>
      <c r="D65" s="295"/>
      <c r="E65" s="296"/>
      <c r="F65" s="303" t="s">
        <v>262</v>
      </c>
      <c r="G65" s="296"/>
      <c r="H65" s="305"/>
      <c r="I65" s="296"/>
      <c r="J65" s="297">
        <v>1</v>
      </c>
      <c r="K65" s="296"/>
      <c r="L65" s="202"/>
      <c r="M65" s="305"/>
      <c r="N65" s="296"/>
      <c r="O65" s="200" t="s">
        <v>153</v>
      </c>
      <c r="P65" s="305"/>
      <c r="Q65" s="296"/>
      <c r="R65" s="306" t="s">
        <v>153</v>
      </c>
      <c r="S65" s="295"/>
      <c r="T65" s="296"/>
      <c r="U65" s="199">
        <v>12071.25</v>
      </c>
    </row>
    <row r="66" spans="1:21" ht="17.45" customHeight="1" x14ac:dyDescent="0.25">
      <c r="A66" s="203" t="s">
        <v>153</v>
      </c>
      <c r="B66" s="200" t="s">
        <v>153</v>
      </c>
      <c r="C66" s="302" t="s">
        <v>580</v>
      </c>
      <c r="D66" s="295"/>
      <c r="E66" s="296"/>
      <c r="F66" s="303" t="s">
        <v>262</v>
      </c>
      <c r="G66" s="296"/>
      <c r="H66" s="305"/>
      <c r="I66" s="296"/>
      <c r="J66" s="297">
        <v>1</v>
      </c>
      <c r="K66" s="296"/>
      <c r="L66" s="202"/>
      <c r="M66" s="305"/>
      <c r="N66" s="296"/>
      <c r="O66" s="200" t="s">
        <v>153</v>
      </c>
      <c r="P66" s="305"/>
      <c r="Q66" s="296"/>
      <c r="R66" s="306" t="s">
        <v>153</v>
      </c>
      <c r="S66" s="295"/>
      <c r="T66" s="296"/>
      <c r="U66" s="199">
        <v>7031.8</v>
      </c>
    </row>
    <row r="67" spans="1:21" ht="14.25" customHeight="1" x14ac:dyDescent="0.25">
      <c r="A67" s="198" t="s">
        <v>153</v>
      </c>
      <c r="B67" s="198" t="s">
        <v>153</v>
      </c>
      <c r="C67" s="298" t="s">
        <v>344</v>
      </c>
      <c r="D67" s="295"/>
      <c r="E67" s="295"/>
      <c r="F67" s="295"/>
      <c r="G67" s="295"/>
      <c r="H67" s="295"/>
      <c r="I67" s="295"/>
      <c r="J67" s="295"/>
      <c r="K67" s="295"/>
      <c r="L67" s="296"/>
      <c r="M67" s="299" t="s">
        <v>153</v>
      </c>
      <c r="N67" s="295"/>
      <c r="O67" s="296"/>
      <c r="P67" s="300">
        <v>612.63</v>
      </c>
      <c r="Q67" s="296"/>
      <c r="R67" s="301"/>
      <c r="S67" s="295"/>
      <c r="T67" s="296"/>
      <c r="U67" s="197">
        <v>36145.040000000001</v>
      </c>
    </row>
    <row r="68" spans="1:21" ht="50.25" customHeight="1" x14ac:dyDescent="0.25">
      <c r="A68" s="206" t="s">
        <v>161</v>
      </c>
      <c r="B68" s="205" t="s">
        <v>705</v>
      </c>
      <c r="C68" s="298" t="s">
        <v>704</v>
      </c>
      <c r="D68" s="295"/>
      <c r="E68" s="296"/>
      <c r="F68" s="307" t="s">
        <v>133</v>
      </c>
      <c r="G68" s="296"/>
      <c r="H68" s="308">
        <v>30</v>
      </c>
      <c r="I68" s="296"/>
      <c r="J68" s="308">
        <v>1</v>
      </c>
      <c r="K68" s="296"/>
      <c r="L68" s="197">
        <v>30</v>
      </c>
      <c r="M68" s="301"/>
      <c r="N68" s="296"/>
      <c r="O68" s="204"/>
      <c r="P68" s="301"/>
      <c r="Q68" s="296"/>
      <c r="R68" s="301"/>
      <c r="S68" s="295"/>
      <c r="T68" s="296"/>
      <c r="U68" s="202"/>
    </row>
    <row r="69" spans="1:21" ht="14.25" customHeight="1" x14ac:dyDescent="0.25">
      <c r="A69" s="200" t="s">
        <v>153</v>
      </c>
      <c r="B69" s="200" t="s">
        <v>150</v>
      </c>
      <c r="C69" s="302" t="s">
        <v>459</v>
      </c>
      <c r="D69" s="295"/>
      <c r="E69" s="296"/>
      <c r="F69" s="303" t="s">
        <v>452</v>
      </c>
      <c r="G69" s="296"/>
      <c r="H69" s="305"/>
      <c r="I69" s="296"/>
      <c r="J69" s="305"/>
      <c r="K69" s="296"/>
      <c r="L69" s="199">
        <v>9</v>
      </c>
      <c r="M69" s="305"/>
      <c r="N69" s="296"/>
      <c r="O69" s="200" t="s">
        <v>153</v>
      </c>
      <c r="P69" s="305"/>
      <c r="Q69" s="296"/>
      <c r="R69" s="305"/>
      <c r="S69" s="295"/>
      <c r="T69" s="296"/>
      <c r="U69" s="199">
        <v>4312.3500000000004</v>
      </c>
    </row>
    <row r="70" spans="1:21" ht="14.25" customHeight="1" x14ac:dyDescent="0.25">
      <c r="A70" s="200" t="s">
        <v>153</v>
      </c>
      <c r="B70" s="200" t="s">
        <v>703</v>
      </c>
      <c r="C70" s="302" t="s">
        <v>702</v>
      </c>
      <c r="D70" s="295"/>
      <c r="E70" s="296"/>
      <c r="F70" s="303" t="s">
        <v>452</v>
      </c>
      <c r="G70" s="296"/>
      <c r="H70" s="297">
        <v>0.3</v>
      </c>
      <c r="I70" s="296"/>
      <c r="J70" s="297">
        <v>1</v>
      </c>
      <c r="K70" s="296"/>
      <c r="L70" s="199">
        <v>9</v>
      </c>
      <c r="M70" s="305"/>
      <c r="N70" s="296"/>
      <c r="O70" s="200" t="s">
        <v>153</v>
      </c>
      <c r="P70" s="297">
        <v>479.15</v>
      </c>
      <c r="Q70" s="296"/>
      <c r="R70" s="297">
        <v>1</v>
      </c>
      <c r="S70" s="295"/>
      <c r="T70" s="296"/>
      <c r="U70" s="199">
        <v>4312.3500000000004</v>
      </c>
    </row>
    <row r="71" spans="1:21" ht="14.25" customHeight="1" x14ac:dyDescent="0.25">
      <c r="A71" s="200" t="s">
        <v>153</v>
      </c>
      <c r="B71" s="200" t="s">
        <v>159</v>
      </c>
      <c r="C71" s="302" t="s">
        <v>454</v>
      </c>
      <c r="D71" s="295"/>
      <c r="E71" s="296"/>
      <c r="F71" s="303" t="s">
        <v>153</v>
      </c>
      <c r="G71" s="296"/>
      <c r="H71" s="305"/>
      <c r="I71" s="296"/>
      <c r="J71" s="305"/>
      <c r="K71" s="296"/>
      <c r="L71" s="202"/>
      <c r="M71" s="305"/>
      <c r="N71" s="296"/>
      <c r="O71" s="200" t="s">
        <v>153</v>
      </c>
      <c r="P71" s="305"/>
      <c r="Q71" s="296"/>
      <c r="R71" s="305"/>
      <c r="S71" s="295"/>
      <c r="T71" s="296"/>
      <c r="U71" s="199">
        <v>3092.88</v>
      </c>
    </row>
    <row r="72" spans="1:21" ht="14.25" customHeight="1" x14ac:dyDescent="0.25">
      <c r="A72" s="200" t="s">
        <v>153</v>
      </c>
      <c r="B72" s="200" t="s">
        <v>161</v>
      </c>
      <c r="C72" s="302" t="s">
        <v>453</v>
      </c>
      <c r="D72" s="295"/>
      <c r="E72" s="296"/>
      <c r="F72" s="303" t="s">
        <v>452</v>
      </c>
      <c r="G72" s="296"/>
      <c r="H72" s="305"/>
      <c r="I72" s="296"/>
      <c r="J72" s="305"/>
      <c r="K72" s="296"/>
      <c r="L72" s="199">
        <v>4.8</v>
      </c>
      <c r="M72" s="305"/>
      <c r="N72" s="296"/>
      <c r="O72" s="200" t="s">
        <v>153</v>
      </c>
      <c r="P72" s="305"/>
      <c r="Q72" s="296"/>
      <c r="R72" s="305"/>
      <c r="S72" s="295"/>
      <c r="T72" s="296"/>
      <c r="U72" s="199">
        <v>2703.46</v>
      </c>
    </row>
    <row r="73" spans="1:21" ht="18.95" customHeight="1" x14ac:dyDescent="0.25">
      <c r="A73" s="200" t="s">
        <v>153</v>
      </c>
      <c r="B73" s="200" t="s">
        <v>701</v>
      </c>
      <c r="C73" s="302" t="s">
        <v>700</v>
      </c>
      <c r="D73" s="295"/>
      <c r="E73" s="296"/>
      <c r="F73" s="303" t="s">
        <v>543</v>
      </c>
      <c r="G73" s="296"/>
      <c r="H73" s="297">
        <v>0.16</v>
      </c>
      <c r="I73" s="296"/>
      <c r="J73" s="297">
        <v>1</v>
      </c>
      <c r="K73" s="296"/>
      <c r="L73" s="199">
        <v>4.8</v>
      </c>
      <c r="M73" s="305"/>
      <c r="N73" s="296"/>
      <c r="O73" s="200" t="s">
        <v>153</v>
      </c>
      <c r="P73" s="297">
        <v>14.91</v>
      </c>
      <c r="Q73" s="296"/>
      <c r="R73" s="305"/>
      <c r="S73" s="295"/>
      <c r="T73" s="296"/>
      <c r="U73" s="199">
        <v>71.569999999999993</v>
      </c>
    </row>
    <row r="74" spans="1:21" ht="18.95" customHeight="1" x14ac:dyDescent="0.25">
      <c r="A74" s="200" t="s">
        <v>153</v>
      </c>
      <c r="B74" s="200" t="s">
        <v>664</v>
      </c>
      <c r="C74" s="302" t="s">
        <v>663</v>
      </c>
      <c r="D74" s="295"/>
      <c r="E74" s="296"/>
      <c r="F74" s="303" t="s">
        <v>543</v>
      </c>
      <c r="G74" s="296"/>
      <c r="H74" s="297">
        <v>0.16</v>
      </c>
      <c r="I74" s="296"/>
      <c r="J74" s="297">
        <v>1</v>
      </c>
      <c r="K74" s="296"/>
      <c r="L74" s="199">
        <v>4.8</v>
      </c>
      <c r="M74" s="297">
        <v>487.94</v>
      </c>
      <c r="N74" s="296"/>
      <c r="O74" s="200" t="s">
        <v>662</v>
      </c>
      <c r="P74" s="297">
        <v>629.44000000000005</v>
      </c>
      <c r="Q74" s="296"/>
      <c r="R74" s="305"/>
      <c r="S74" s="295"/>
      <c r="T74" s="296"/>
      <c r="U74" s="199">
        <v>3021.31</v>
      </c>
    </row>
    <row r="75" spans="1:21" ht="14.25" customHeight="1" x14ac:dyDescent="0.25">
      <c r="A75" s="200" t="s">
        <v>153</v>
      </c>
      <c r="B75" s="200" t="s">
        <v>542</v>
      </c>
      <c r="C75" s="302" t="s">
        <v>541</v>
      </c>
      <c r="D75" s="295"/>
      <c r="E75" s="296"/>
      <c r="F75" s="303" t="s">
        <v>452</v>
      </c>
      <c r="G75" s="296"/>
      <c r="H75" s="297">
        <v>0.16</v>
      </c>
      <c r="I75" s="296"/>
      <c r="J75" s="297">
        <v>1</v>
      </c>
      <c r="K75" s="296"/>
      <c r="L75" s="199">
        <v>4.8</v>
      </c>
      <c r="M75" s="305"/>
      <c r="N75" s="296"/>
      <c r="O75" s="200" t="s">
        <v>153</v>
      </c>
      <c r="P75" s="297">
        <v>563.22</v>
      </c>
      <c r="Q75" s="296"/>
      <c r="R75" s="297">
        <v>1</v>
      </c>
      <c r="S75" s="295"/>
      <c r="T75" s="296"/>
      <c r="U75" s="199">
        <v>2703.46</v>
      </c>
    </row>
    <row r="76" spans="1:21" ht="14.25" customHeight="1" x14ac:dyDescent="0.25">
      <c r="A76" s="200" t="s">
        <v>153</v>
      </c>
      <c r="B76" s="200" t="s">
        <v>250</v>
      </c>
      <c r="C76" s="302" t="s">
        <v>451</v>
      </c>
      <c r="D76" s="295"/>
      <c r="E76" s="296"/>
      <c r="F76" s="303" t="s">
        <v>153</v>
      </c>
      <c r="G76" s="296"/>
      <c r="H76" s="305"/>
      <c r="I76" s="296"/>
      <c r="J76" s="305"/>
      <c r="K76" s="296"/>
      <c r="L76" s="202"/>
      <c r="M76" s="305"/>
      <c r="N76" s="296"/>
      <c r="O76" s="200" t="s">
        <v>153</v>
      </c>
      <c r="P76" s="305"/>
      <c r="Q76" s="296"/>
      <c r="R76" s="305"/>
      <c r="S76" s="295"/>
      <c r="T76" s="296"/>
      <c r="U76" s="199">
        <v>0</v>
      </c>
    </row>
    <row r="77" spans="1:21" ht="14.25" customHeight="1" x14ac:dyDescent="0.25">
      <c r="A77" s="200" t="s">
        <v>153</v>
      </c>
      <c r="B77" s="200" t="s">
        <v>153</v>
      </c>
      <c r="C77" s="298" t="s">
        <v>450</v>
      </c>
      <c r="D77" s="295"/>
      <c r="E77" s="296"/>
      <c r="F77" s="303" t="s">
        <v>153</v>
      </c>
      <c r="G77" s="296"/>
      <c r="H77" s="305"/>
      <c r="I77" s="296"/>
      <c r="J77" s="305"/>
      <c r="K77" s="296"/>
      <c r="L77" s="202"/>
      <c r="M77" s="305"/>
      <c r="N77" s="296"/>
      <c r="O77" s="200" t="s">
        <v>153</v>
      </c>
      <c r="P77" s="305"/>
      <c r="Q77" s="296"/>
      <c r="R77" s="305"/>
      <c r="S77" s="295"/>
      <c r="T77" s="296"/>
      <c r="U77" s="197">
        <v>10108.69</v>
      </c>
    </row>
    <row r="78" spans="1:21" ht="14.25" customHeight="1" x14ac:dyDescent="0.25">
      <c r="A78" s="203" t="s">
        <v>153</v>
      </c>
      <c r="B78" s="203" t="s">
        <v>153</v>
      </c>
      <c r="C78" s="302" t="s">
        <v>449</v>
      </c>
      <c r="D78" s="295"/>
      <c r="E78" s="296"/>
      <c r="F78" s="303" t="s">
        <v>153</v>
      </c>
      <c r="G78" s="296"/>
      <c r="H78" s="305"/>
      <c r="I78" s="296"/>
      <c r="J78" s="302" t="s">
        <v>153</v>
      </c>
      <c r="K78" s="296"/>
      <c r="L78" s="200" t="s">
        <v>153</v>
      </c>
      <c r="M78" s="302" t="s">
        <v>153</v>
      </c>
      <c r="N78" s="296"/>
      <c r="O78" s="203" t="s">
        <v>153</v>
      </c>
      <c r="P78" s="305"/>
      <c r="Q78" s="296"/>
      <c r="R78" s="302" t="s">
        <v>153</v>
      </c>
      <c r="S78" s="295"/>
      <c r="T78" s="296"/>
      <c r="U78" s="199">
        <v>7015.81</v>
      </c>
    </row>
    <row r="79" spans="1:21" ht="17.45" customHeight="1" x14ac:dyDescent="0.25">
      <c r="A79" s="203" t="s">
        <v>153</v>
      </c>
      <c r="B79" s="200" t="s">
        <v>153</v>
      </c>
      <c r="C79" s="302" t="s">
        <v>581</v>
      </c>
      <c r="D79" s="295"/>
      <c r="E79" s="296"/>
      <c r="F79" s="303" t="s">
        <v>262</v>
      </c>
      <c r="G79" s="296"/>
      <c r="H79" s="305"/>
      <c r="I79" s="296"/>
      <c r="J79" s="297">
        <v>1</v>
      </c>
      <c r="K79" s="296"/>
      <c r="L79" s="202"/>
      <c r="M79" s="305"/>
      <c r="N79" s="296"/>
      <c r="O79" s="200" t="s">
        <v>153</v>
      </c>
      <c r="P79" s="305"/>
      <c r="Q79" s="296"/>
      <c r="R79" s="306" t="s">
        <v>153</v>
      </c>
      <c r="S79" s="295"/>
      <c r="T79" s="296"/>
      <c r="U79" s="199">
        <v>7226.28</v>
      </c>
    </row>
    <row r="80" spans="1:21" ht="17.45" customHeight="1" x14ac:dyDescent="0.25">
      <c r="A80" s="203" t="s">
        <v>153</v>
      </c>
      <c r="B80" s="200" t="s">
        <v>153</v>
      </c>
      <c r="C80" s="302" t="s">
        <v>580</v>
      </c>
      <c r="D80" s="295"/>
      <c r="E80" s="296"/>
      <c r="F80" s="303" t="s">
        <v>262</v>
      </c>
      <c r="G80" s="296"/>
      <c r="H80" s="305"/>
      <c r="I80" s="296"/>
      <c r="J80" s="297">
        <v>1</v>
      </c>
      <c r="K80" s="296"/>
      <c r="L80" s="202"/>
      <c r="M80" s="305"/>
      <c r="N80" s="296"/>
      <c r="O80" s="200" t="s">
        <v>153</v>
      </c>
      <c r="P80" s="305"/>
      <c r="Q80" s="296"/>
      <c r="R80" s="306" t="s">
        <v>153</v>
      </c>
      <c r="S80" s="295"/>
      <c r="T80" s="296"/>
      <c r="U80" s="199">
        <v>4209.49</v>
      </c>
    </row>
    <row r="81" spans="1:21" ht="14.25" customHeight="1" x14ac:dyDescent="0.25">
      <c r="A81" s="198" t="s">
        <v>153</v>
      </c>
      <c r="B81" s="198" t="s">
        <v>153</v>
      </c>
      <c r="C81" s="298" t="s">
        <v>344</v>
      </c>
      <c r="D81" s="295"/>
      <c r="E81" s="295"/>
      <c r="F81" s="295"/>
      <c r="G81" s="295"/>
      <c r="H81" s="295"/>
      <c r="I81" s="295"/>
      <c r="J81" s="295"/>
      <c r="K81" s="295"/>
      <c r="L81" s="296"/>
      <c r="M81" s="299" t="s">
        <v>153</v>
      </c>
      <c r="N81" s="295"/>
      <c r="O81" s="296"/>
      <c r="P81" s="300">
        <v>718.15</v>
      </c>
      <c r="Q81" s="296"/>
      <c r="R81" s="301"/>
      <c r="S81" s="295"/>
      <c r="T81" s="296"/>
      <c r="U81" s="197">
        <v>21544.46</v>
      </c>
    </row>
    <row r="82" spans="1:21" ht="38.85" customHeight="1" x14ac:dyDescent="0.25">
      <c r="A82" s="206" t="s">
        <v>250</v>
      </c>
      <c r="B82" s="205" t="s">
        <v>699</v>
      </c>
      <c r="C82" s="298" t="s">
        <v>698</v>
      </c>
      <c r="D82" s="295"/>
      <c r="E82" s="296"/>
      <c r="F82" s="307" t="s">
        <v>133</v>
      </c>
      <c r="G82" s="296"/>
      <c r="H82" s="308">
        <v>59</v>
      </c>
      <c r="I82" s="296"/>
      <c r="J82" s="308">
        <v>1</v>
      </c>
      <c r="K82" s="296"/>
      <c r="L82" s="197">
        <v>59</v>
      </c>
      <c r="M82" s="301"/>
      <c r="N82" s="296"/>
      <c r="O82" s="204"/>
      <c r="P82" s="301"/>
      <c r="Q82" s="296"/>
      <c r="R82" s="301"/>
      <c r="S82" s="295"/>
      <c r="T82" s="296"/>
      <c r="U82" s="202"/>
    </row>
    <row r="83" spans="1:21" ht="14.25" customHeight="1" x14ac:dyDescent="0.25">
      <c r="A83" s="200" t="s">
        <v>153</v>
      </c>
      <c r="B83" s="200" t="s">
        <v>150</v>
      </c>
      <c r="C83" s="302" t="s">
        <v>459</v>
      </c>
      <c r="D83" s="295"/>
      <c r="E83" s="296"/>
      <c r="F83" s="303" t="s">
        <v>452</v>
      </c>
      <c r="G83" s="296"/>
      <c r="H83" s="305"/>
      <c r="I83" s="296"/>
      <c r="J83" s="305"/>
      <c r="K83" s="296"/>
      <c r="L83" s="199">
        <v>180.54</v>
      </c>
      <c r="M83" s="305"/>
      <c r="N83" s="296"/>
      <c r="O83" s="200" t="s">
        <v>153</v>
      </c>
      <c r="P83" s="305"/>
      <c r="Q83" s="296"/>
      <c r="R83" s="305"/>
      <c r="S83" s="295"/>
      <c r="T83" s="296"/>
      <c r="U83" s="199">
        <v>93714.7</v>
      </c>
    </row>
    <row r="84" spans="1:21" ht="14.25" customHeight="1" x14ac:dyDescent="0.25">
      <c r="A84" s="200" t="s">
        <v>153</v>
      </c>
      <c r="B84" s="200" t="s">
        <v>638</v>
      </c>
      <c r="C84" s="302" t="s">
        <v>637</v>
      </c>
      <c r="D84" s="295"/>
      <c r="E84" s="296"/>
      <c r="F84" s="303" t="s">
        <v>452</v>
      </c>
      <c r="G84" s="296"/>
      <c r="H84" s="297">
        <v>3.06</v>
      </c>
      <c r="I84" s="296"/>
      <c r="J84" s="297">
        <v>1</v>
      </c>
      <c r="K84" s="296"/>
      <c r="L84" s="199">
        <v>180.54</v>
      </c>
      <c r="M84" s="305"/>
      <c r="N84" s="296"/>
      <c r="O84" s="200" t="s">
        <v>153</v>
      </c>
      <c r="P84" s="297">
        <v>519.08000000000004</v>
      </c>
      <c r="Q84" s="296"/>
      <c r="R84" s="297">
        <v>1</v>
      </c>
      <c r="S84" s="295"/>
      <c r="T84" s="296"/>
      <c r="U84" s="199">
        <v>93714.7</v>
      </c>
    </row>
    <row r="85" spans="1:21" ht="14.25" customHeight="1" x14ac:dyDescent="0.25">
      <c r="A85" s="200" t="s">
        <v>153</v>
      </c>
      <c r="B85" s="200" t="s">
        <v>159</v>
      </c>
      <c r="C85" s="302" t="s">
        <v>454</v>
      </c>
      <c r="D85" s="295"/>
      <c r="E85" s="296"/>
      <c r="F85" s="303" t="s">
        <v>153</v>
      </c>
      <c r="G85" s="296"/>
      <c r="H85" s="305"/>
      <c r="I85" s="296"/>
      <c r="J85" s="305"/>
      <c r="K85" s="296"/>
      <c r="L85" s="202"/>
      <c r="M85" s="305"/>
      <c r="N85" s="296"/>
      <c r="O85" s="200" t="s">
        <v>153</v>
      </c>
      <c r="P85" s="305"/>
      <c r="Q85" s="296"/>
      <c r="R85" s="305"/>
      <c r="S85" s="295"/>
      <c r="T85" s="296"/>
      <c r="U85" s="199">
        <v>116302.56</v>
      </c>
    </row>
    <row r="86" spans="1:21" ht="14.25" customHeight="1" x14ac:dyDescent="0.25">
      <c r="A86" s="200" t="s">
        <v>153</v>
      </c>
      <c r="B86" s="200" t="s">
        <v>161</v>
      </c>
      <c r="C86" s="302" t="s">
        <v>453</v>
      </c>
      <c r="D86" s="295"/>
      <c r="E86" s="296"/>
      <c r="F86" s="303" t="s">
        <v>452</v>
      </c>
      <c r="G86" s="296"/>
      <c r="H86" s="305"/>
      <c r="I86" s="296"/>
      <c r="J86" s="305"/>
      <c r="K86" s="296"/>
      <c r="L86" s="199">
        <v>51.33</v>
      </c>
      <c r="M86" s="305"/>
      <c r="N86" s="296"/>
      <c r="O86" s="200" t="s">
        <v>153</v>
      </c>
      <c r="P86" s="305"/>
      <c r="Q86" s="296"/>
      <c r="R86" s="305"/>
      <c r="S86" s="295"/>
      <c r="T86" s="296"/>
      <c r="U86" s="199">
        <v>32282.57</v>
      </c>
    </row>
    <row r="87" spans="1:21" ht="27.6" customHeight="1" x14ac:dyDescent="0.25">
      <c r="A87" s="200" t="s">
        <v>153</v>
      </c>
      <c r="B87" s="200" t="s">
        <v>673</v>
      </c>
      <c r="C87" s="302" t="s">
        <v>672</v>
      </c>
      <c r="D87" s="295"/>
      <c r="E87" s="296"/>
      <c r="F87" s="303" t="s">
        <v>543</v>
      </c>
      <c r="G87" s="296"/>
      <c r="H87" s="297">
        <v>0.68</v>
      </c>
      <c r="I87" s="296"/>
      <c r="J87" s="297">
        <v>1</v>
      </c>
      <c r="K87" s="296"/>
      <c r="L87" s="199">
        <v>40.119999999999997</v>
      </c>
      <c r="M87" s="297">
        <v>2088.77</v>
      </c>
      <c r="N87" s="296"/>
      <c r="O87" s="200" t="s">
        <v>58</v>
      </c>
      <c r="P87" s="297">
        <v>2715.4</v>
      </c>
      <c r="Q87" s="296"/>
      <c r="R87" s="305"/>
      <c r="S87" s="295"/>
      <c r="T87" s="296"/>
      <c r="U87" s="199">
        <v>108941.85</v>
      </c>
    </row>
    <row r="88" spans="1:21" ht="14.25" customHeight="1" x14ac:dyDescent="0.25">
      <c r="A88" s="200" t="s">
        <v>153</v>
      </c>
      <c r="B88" s="200" t="s">
        <v>671</v>
      </c>
      <c r="C88" s="302" t="s">
        <v>670</v>
      </c>
      <c r="D88" s="295"/>
      <c r="E88" s="296"/>
      <c r="F88" s="303" t="s">
        <v>452</v>
      </c>
      <c r="G88" s="296"/>
      <c r="H88" s="297">
        <v>0.68</v>
      </c>
      <c r="I88" s="296"/>
      <c r="J88" s="297">
        <v>1</v>
      </c>
      <c r="K88" s="296"/>
      <c r="L88" s="199">
        <v>40.119999999999997</v>
      </c>
      <c r="M88" s="305"/>
      <c r="N88" s="296"/>
      <c r="O88" s="200" t="s">
        <v>153</v>
      </c>
      <c r="P88" s="297">
        <v>647.28</v>
      </c>
      <c r="Q88" s="296"/>
      <c r="R88" s="297">
        <v>1</v>
      </c>
      <c r="S88" s="295"/>
      <c r="T88" s="296"/>
      <c r="U88" s="199">
        <v>25968.87</v>
      </c>
    </row>
    <row r="89" spans="1:21" ht="18.95" customHeight="1" x14ac:dyDescent="0.25">
      <c r="A89" s="200" t="s">
        <v>153</v>
      </c>
      <c r="B89" s="200" t="s">
        <v>545</v>
      </c>
      <c r="C89" s="302" t="s">
        <v>544</v>
      </c>
      <c r="D89" s="295"/>
      <c r="E89" s="296"/>
      <c r="F89" s="303" t="s">
        <v>543</v>
      </c>
      <c r="G89" s="296"/>
      <c r="H89" s="297">
        <v>0.19</v>
      </c>
      <c r="I89" s="296"/>
      <c r="J89" s="297">
        <v>1</v>
      </c>
      <c r="K89" s="296"/>
      <c r="L89" s="199">
        <v>11.21</v>
      </c>
      <c r="M89" s="305"/>
      <c r="N89" s="296"/>
      <c r="O89" s="200" t="s">
        <v>153</v>
      </c>
      <c r="P89" s="297">
        <v>656.62</v>
      </c>
      <c r="Q89" s="296"/>
      <c r="R89" s="305"/>
      <c r="S89" s="295"/>
      <c r="T89" s="296"/>
      <c r="U89" s="199">
        <v>7360.71</v>
      </c>
    </row>
    <row r="90" spans="1:21" ht="14.25" customHeight="1" x14ac:dyDescent="0.25">
      <c r="A90" s="200" t="s">
        <v>153</v>
      </c>
      <c r="B90" s="200" t="s">
        <v>542</v>
      </c>
      <c r="C90" s="302" t="s">
        <v>541</v>
      </c>
      <c r="D90" s="295"/>
      <c r="E90" s="296"/>
      <c r="F90" s="303" t="s">
        <v>452</v>
      </c>
      <c r="G90" s="296"/>
      <c r="H90" s="297">
        <v>0.19</v>
      </c>
      <c r="I90" s="296"/>
      <c r="J90" s="297">
        <v>1</v>
      </c>
      <c r="K90" s="296"/>
      <c r="L90" s="199">
        <v>11.21</v>
      </c>
      <c r="M90" s="305"/>
      <c r="N90" s="296"/>
      <c r="O90" s="200" t="s">
        <v>153</v>
      </c>
      <c r="P90" s="297">
        <v>563.22</v>
      </c>
      <c r="Q90" s="296"/>
      <c r="R90" s="297">
        <v>1</v>
      </c>
      <c r="S90" s="295"/>
      <c r="T90" s="296"/>
      <c r="U90" s="199">
        <v>6313.7</v>
      </c>
    </row>
    <row r="91" spans="1:21" ht="14.25" customHeight="1" x14ac:dyDescent="0.25">
      <c r="A91" s="200" t="s">
        <v>153</v>
      </c>
      <c r="B91" s="200" t="s">
        <v>250</v>
      </c>
      <c r="C91" s="302" t="s">
        <v>451</v>
      </c>
      <c r="D91" s="295"/>
      <c r="E91" s="296"/>
      <c r="F91" s="303" t="s">
        <v>153</v>
      </c>
      <c r="G91" s="296"/>
      <c r="H91" s="305"/>
      <c r="I91" s="296"/>
      <c r="J91" s="305"/>
      <c r="K91" s="296"/>
      <c r="L91" s="202"/>
      <c r="M91" s="305"/>
      <c r="N91" s="296"/>
      <c r="O91" s="200" t="s">
        <v>153</v>
      </c>
      <c r="P91" s="305"/>
      <c r="Q91" s="296"/>
      <c r="R91" s="305"/>
      <c r="S91" s="295"/>
      <c r="T91" s="296"/>
      <c r="U91" s="199">
        <v>10670.16</v>
      </c>
    </row>
    <row r="92" spans="1:21" ht="14.25" customHeight="1" x14ac:dyDescent="0.25">
      <c r="A92" s="200" t="s">
        <v>153</v>
      </c>
      <c r="B92" s="200" t="s">
        <v>683</v>
      </c>
      <c r="C92" s="302" t="s">
        <v>682</v>
      </c>
      <c r="D92" s="295"/>
      <c r="E92" s="296"/>
      <c r="F92" s="303" t="s">
        <v>361</v>
      </c>
      <c r="G92" s="296"/>
      <c r="H92" s="297">
        <v>0.06</v>
      </c>
      <c r="I92" s="296"/>
      <c r="J92" s="297">
        <v>1</v>
      </c>
      <c r="K92" s="296"/>
      <c r="L92" s="199">
        <v>3.54</v>
      </c>
      <c r="M92" s="297">
        <v>1031.73</v>
      </c>
      <c r="N92" s="296"/>
      <c r="O92" s="200" t="s">
        <v>681</v>
      </c>
      <c r="P92" s="297">
        <v>1423.79</v>
      </c>
      <c r="Q92" s="296"/>
      <c r="R92" s="305"/>
      <c r="S92" s="295"/>
      <c r="T92" s="296"/>
      <c r="U92" s="199">
        <v>5040.22</v>
      </c>
    </row>
    <row r="93" spans="1:21" ht="14.25" customHeight="1" x14ac:dyDescent="0.25">
      <c r="A93" s="200" t="s">
        <v>153</v>
      </c>
      <c r="B93" s="200" t="s">
        <v>633</v>
      </c>
      <c r="C93" s="302" t="s">
        <v>632</v>
      </c>
      <c r="D93" s="295"/>
      <c r="E93" s="296"/>
      <c r="F93" s="303" t="s">
        <v>405</v>
      </c>
      <c r="G93" s="296"/>
      <c r="H93" s="297">
        <v>0.1</v>
      </c>
      <c r="I93" s="296"/>
      <c r="J93" s="297">
        <v>1</v>
      </c>
      <c r="K93" s="296"/>
      <c r="L93" s="199">
        <v>5.9</v>
      </c>
      <c r="M93" s="297">
        <v>238.29</v>
      </c>
      <c r="N93" s="296"/>
      <c r="O93" s="200" t="s">
        <v>629</v>
      </c>
      <c r="P93" s="297">
        <v>424.16</v>
      </c>
      <c r="Q93" s="296"/>
      <c r="R93" s="305"/>
      <c r="S93" s="295"/>
      <c r="T93" s="296"/>
      <c r="U93" s="199">
        <v>2502.54</v>
      </c>
    </row>
    <row r="94" spans="1:21" ht="14.25" customHeight="1" x14ac:dyDescent="0.25">
      <c r="A94" s="200" t="s">
        <v>153</v>
      </c>
      <c r="B94" s="200" t="s">
        <v>631</v>
      </c>
      <c r="C94" s="302" t="s">
        <v>630</v>
      </c>
      <c r="D94" s="295"/>
      <c r="E94" s="296"/>
      <c r="F94" s="303" t="s">
        <v>405</v>
      </c>
      <c r="G94" s="296"/>
      <c r="H94" s="297">
        <v>0.03</v>
      </c>
      <c r="I94" s="296"/>
      <c r="J94" s="297">
        <v>1</v>
      </c>
      <c r="K94" s="296"/>
      <c r="L94" s="199">
        <v>1.77</v>
      </c>
      <c r="M94" s="297">
        <v>58.53</v>
      </c>
      <c r="N94" s="296"/>
      <c r="O94" s="200" t="s">
        <v>629</v>
      </c>
      <c r="P94" s="297">
        <v>104.18</v>
      </c>
      <c r="Q94" s="296"/>
      <c r="R94" s="305"/>
      <c r="S94" s="295"/>
      <c r="T94" s="296"/>
      <c r="U94" s="199">
        <v>184.4</v>
      </c>
    </row>
    <row r="95" spans="1:21" ht="14.25" customHeight="1" x14ac:dyDescent="0.25">
      <c r="A95" s="200" t="s">
        <v>153</v>
      </c>
      <c r="B95" s="200" t="s">
        <v>680</v>
      </c>
      <c r="C95" s="302" t="s">
        <v>679</v>
      </c>
      <c r="D95" s="295"/>
      <c r="E95" s="296"/>
      <c r="F95" s="303" t="s">
        <v>345</v>
      </c>
      <c r="G95" s="296"/>
      <c r="H95" s="297">
        <v>4.0000000000000002E-4</v>
      </c>
      <c r="I95" s="296"/>
      <c r="J95" s="297">
        <v>1</v>
      </c>
      <c r="K95" s="296"/>
      <c r="L95" s="199">
        <v>2.3599999999999999E-2</v>
      </c>
      <c r="M95" s="297">
        <v>61265.39</v>
      </c>
      <c r="N95" s="296"/>
      <c r="O95" s="200" t="s">
        <v>678</v>
      </c>
      <c r="P95" s="297">
        <v>93123.39</v>
      </c>
      <c r="Q95" s="296"/>
      <c r="R95" s="305"/>
      <c r="S95" s="295"/>
      <c r="T95" s="296"/>
      <c r="U95" s="199">
        <v>2197.71</v>
      </c>
    </row>
    <row r="96" spans="1:21" ht="14.25" customHeight="1" x14ac:dyDescent="0.25">
      <c r="A96" s="200" t="s">
        <v>153</v>
      </c>
      <c r="B96" s="200" t="s">
        <v>628</v>
      </c>
      <c r="C96" s="302" t="s">
        <v>627</v>
      </c>
      <c r="D96" s="295"/>
      <c r="E96" s="296"/>
      <c r="F96" s="303" t="s">
        <v>345</v>
      </c>
      <c r="G96" s="296"/>
      <c r="H96" s="297">
        <v>1E-4</v>
      </c>
      <c r="I96" s="296"/>
      <c r="J96" s="297">
        <v>1</v>
      </c>
      <c r="K96" s="296"/>
      <c r="L96" s="199">
        <v>5.8999999999999999E-3</v>
      </c>
      <c r="M96" s="297">
        <v>80020.98</v>
      </c>
      <c r="N96" s="296"/>
      <c r="O96" s="200" t="s">
        <v>626</v>
      </c>
      <c r="P96" s="297">
        <v>108028.32</v>
      </c>
      <c r="Q96" s="296"/>
      <c r="R96" s="305"/>
      <c r="S96" s="295"/>
      <c r="T96" s="296"/>
      <c r="U96" s="199">
        <v>637.37</v>
      </c>
    </row>
    <row r="97" spans="1:21" ht="14.25" customHeight="1" x14ac:dyDescent="0.25">
      <c r="A97" s="200" t="s">
        <v>153</v>
      </c>
      <c r="B97" s="200" t="s">
        <v>529</v>
      </c>
      <c r="C97" s="302" t="s">
        <v>528</v>
      </c>
      <c r="D97" s="295"/>
      <c r="E97" s="296"/>
      <c r="F97" s="303" t="s">
        <v>405</v>
      </c>
      <c r="G97" s="296"/>
      <c r="H97" s="297">
        <v>0.02</v>
      </c>
      <c r="I97" s="296"/>
      <c r="J97" s="297">
        <v>1</v>
      </c>
      <c r="K97" s="296"/>
      <c r="L97" s="199">
        <v>1.18</v>
      </c>
      <c r="M97" s="297">
        <v>56.11</v>
      </c>
      <c r="N97" s="296"/>
      <c r="O97" s="200" t="s">
        <v>527</v>
      </c>
      <c r="P97" s="297">
        <v>91.46</v>
      </c>
      <c r="Q97" s="296"/>
      <c r="R97" s="305"/>
      <c r="S97" s="295"/>
      <c r="T97" s="296"/>
      <c r="U97" s="199">
        <v>107.92</v>
      </c>
    </row>
    <row r="98" spans="1:21" ht="14.25" customHeight="1" x14ac:dyDescent="0.25">
      <c r="A98" s="200" t="s">
        <v>153</v>
      </c>
      <c r="B98" s="200" t="s">
        <v>153</v>
      </c>
      <c r="C98" s="298" t="s">
        <v>450</v>
      </c>
      <c r="D98" s="295"/>
      <c r="E98" s="296"/>
      <c r="F98" s="303" t="s">
        <v>153</v>
      </c>
      <c r="G98" s="296"/>
      <c r="H98" s="305"/>
      <c r="I98" s="296"/>
      <c r="J98" s="305"/>
      <c r="K98" s="296"/>
      <c r="L98" s="202"/>
      <c r="M98" s="305"/>
      <c r="N98" s="296"/>
      <c r="O98" s="200" t="s">
        <v>153</v>
      </c>
      <c r="P98" s="305"/>
      <c r="Q98" s="296"/>
      <c r="R98" s="305"/>
      <c r="S98" s="295"/>
      <c r="T98" s="296"/>
      <c r="U98" s="197">
        <v>252969.99</v>
      </c>
    </row>
    <row r="99" spans="1:21" ht="14.25" customHeight="1" x14ac:dyDescent="0.25">
      <c r="A99" s="203" t="s">
        <v>153</v>
      </c>
      <c r="B99" s="203" t="s">
        <v>153</v>
      </c>
      <c r="C99" s="302" t="s">
        <v>449</v>
      </c>
      <c r="D99" s="295"/>
      <c r="E99" s="296"/>
      <c r="F99" s="303" t="s">
        <v>153</v>
      </c>
      <c r="G99" s="296"/>
      <c r="H99" s="305"/>
      <c r="I99" s="296"/>
      <c r="J99" s="302" t="s">
        <v>153</v>
      </c>
      <c r="K99" s="296"/>
      <c r="L99" s="200" t="s">
        <v>153</v>
      </c>
      <c r="M99" s="302" t="s">
        <v>153</v>
      </c>
      <c r="N99" s="296"/>
      <c r="O99" s="203" t="s">
        <v>153</v>
      </c>
      <c r="P99" s="305"/>
      <c r="Q99" s="296"/>
      <c r="R99" s="302" t="s">
        <v>153</v>
      </c>
      <c r="S99" s="295"/>
      <c r="T99" s="296"/>
      <c r="U99" s="199">
        <v>125997.27</v>
      </c>
    </row>
    <row r="100" spans="1:21" ht="17.45" customHeight="1" x14ac:dyDescent="0.25">
      <c r="A100" s="203" t="s">
        <v>153</v>
      </c>
      <c r="B100" s="200" t="s">
        <v>153</v>
      </c>
      <c r="C100" s="302" t="s">
        <v>581</v>
      </c>
      <c r="D100" s="295"/>
      <c r="E100" s="296"/>
      <c r="F100" s="303" t="s">
        <v>262</v>
      </c>
      <c r="G100" s="296"/>
      <c r="H100" s="305"/>
      <c r="I100" s="296"/>
      <c r="J100" s="297">
        <v>1</v>
      </c>
      <c r="K100" s="296"/>
      <c r="L100" s="202"/>
      <c r="M100" s="305"/>
      <c r="N100" s="296"/>
      <c r="O100" s="200" t="s">
        <v>153</v>
      </c>
      <c r="P100" s="305"/>
      <c r="Q100" s="296"/>
      <c r="R100" s="306" t="s">
        <v>153</v>
      </c>
      <c r="S100" s="295"/>
      <c r="T100" s="296"/>
      <c r="U100" s="199">
        <v>129777.19</v>
      </c>
    </row>
    <row r="101" spans="1:21" ht="17.45" customHeight="1" x14ac:dyDescent="0.25">
      <c r="A101" s="203" t="s">
        <v>153</v>
      </c>
      <c r="B101" s="200" t="s">
        <v>153</v>
      </c>
      <c r="C101" s="302" t="s">
        <v>580</v>
      </c>
      <c r="D101" s="295"/>
      <c r="E101" s="296"/>
      <c r="F101" s="303" t="s">
        <v>262</v>
      </c>
      <c r="G101" s="296"/>
      <c r="H101" s="305"/>
      <c r="I101" s="296"/>
      <c r="J101" s="297">
        <v>1</v>
      </c>
      <c r="K101" s="296"/>
      <c r="L101" s="202"/>
      <c r="M101" s="305"/>
      <c r="N101" s="296"/>
      <c r="O101" s="200" t="s">
        <v>153</v>
      </c>
      <c r="P101" s="305"/>
      <c r="Q101" s="296"/>
      <c r="R101" s="306" t="s">
        <v>153</v>
      </c>
      <c r="S101" s="295"/>
      <c r="T101" s="296"/>
      <c r="U101" s="199">
        <v>75598.36</v>
      </c>
    </row>
    <row r="102" spans="1:21" ht="14.25" customHeight="1" x14ac:dyDescent="0.25">
      <c r="A102" s="198" t="s">
        <v>153</v>
      </c>
      <c r="B102" s="198" t="s">
        <v>153</v>
      </c>
      <c r="C102" s="298" t="s">
        <v>344</v>
      </c>
      <c r="D102" s="295"/>
      <c r="E102" s="295"/>
      <c r="F102" s="295"/>
      <c r="G102" s="295"/>
      <c r="H102" s="295"/>
      <c r="I102" s="295"/>
      <c r="J102" s="295"/>
      <c r="K102" s="295"/>
      <c r="L102" s="296"/>
      <c r="M102" s="299" t="s">
        <v>153</v>
      </c>
      <c r="N102" s="295"/>
      <c r="O102" s="296"/>
      <c r="P102" s="300">
        <v>7768.57</v>
      </c>
      <c r="Q102" s="296"/>
      <c r="R102" s="301"/>
      <c r="S102" s="295"/>
      <c r="T102" s="296"/>
      <c r="U102" s="197">
        <v>458345.54</v>
      </c>
    </row>
    <row r="103" spans="1:21" ht="38.85" customHeight="1" x14ac:dyDescent="0.25">
      <c r="A103" s="206" t="s">
        <v>697</v>
      </c>
      <c r="B103" s="205" t="s">
        <v>695</v>
      </c>
      <c r="C103" s="298" t="s">
        <v>694</v>
      </c>
      <c r="D103" s="295"/>
      <c r="E103" s="296"/>
      <c r="F103" s="307" t="s">
        <v>133</v>
      </c>
      <c r="G103" s="296"/>
      <c r="H103" s="308">
        <v>-59</v>
      </c>
      <c r="I103" s="296"/>
      <c r="J103" s="308">
        <v>1</v>
      </c>
      <c r="K103" s="296"/>
      <c r="L103" s="197">
        <v>-59</v>
      </c>
      <c r="M103" s="301"/>
      <c r="N103" s="296"/>
      <c r="O103" s="204"/>
      <c r="P103" s="301"/>
      <c r="Q103" s="296"/>
      <c r="R103" s="301"/>
      <c r="S103" s="295"/>
      <c r="T103" s="296"/>
      <c r="U103" s="202"/>
    </row>
    <row r="104" spans="1:21" ht="14.25" customHeight="1" x14ac:dyDescent="0.25">
      <c r="A104" s="200" t="s">
        <v>153</v>
      </c>
      <c r="B104" s="200" t="s">
        <v>150</v>
      </c>
      <c r="C104" s="302" t="s">
        <v>459</v>
      </c>
      <c r="D104" s="295"/>
      <c r="E104" s="296"/>
      <c r="F104" s="303" t="s">
        <v>452</v>
      </c>
      <c r="G104" s="296"/>
      <c r="H104" s="305"/>
      <c r="I104" s="296"/>
      <c r="J104" s="305"/>
      <c r="K104" s="296"/>
      <c r="L104" s="199">
        <v>12.98</v>
      </c>
      <c r="M104" s="305"/>
      <c r="N104" s="296"/>
      <c r="O104" s="200" t="s">
        <v>153</v>
      </c>
      <c r="P104" s="305"/>
      <c r="Q104" s="296"/>
      <c r="R104" s="305"/>
      <c r="S104" s="295"/>
      <c r="T104" s="296"/>
      <c r="U104" s="199">
        <v>6737.66</v>
      </c>
    </row>
    <row r="105" spans="1:21" ht="14.25" customHeight="1" x14ac:dyDescent="0.25">
      <c r="A105" s="200" t="s">
        <v>153</v>
      </c>
      <c r="B105" s="200" t="s">
        <v>638</v>
      </c>
      <c r="C105" s="302" t="s">
        <v>637</v>
      </c>
      <c r="D105" s="295"/>
      <c r="E105" s="296"/>
      <c r="F105" s="303" t="s">
        <v>452</v>
      </c>
      <c r="G105" s="296"/>
      <c r="H105" s="297">
        <v>-0.22</v>
      </c>
      <c r="I105" s="296"/>
      <c r="J105" s="297">
        <v>1</v>
      </c>
      <c r="K105" s="296"/>
      <c r="L105" s="199">
        <v>-12.98</v>
      </c>
      <c r="M105" s="305"/>
      <c r="N105" s="296"/>
      <c r="O105" s="200" t="s">
        <v>153</v>
      </c>
      <c r="P105" s="297">
        <v>519.08000000000004</v>
      </c>
      <c r="Q105" s="296"/>
      <c r="R105" s="297">
        <v>1</v>
      </c>
      <c r="S105" s="295"/>
      <c r="T105" s="296"/>
      <c r="U105" s="199">
        <v>-6737.66</v>
      </c>
    </row>
    <row r="106" spans="1:21" ht="14.25" customHeight="1" x14ac:dyDescent="0.25">
      <c r="A106" s="200" t="s">
        <v>153</v>
      </c>
      <c r="B106" s="200" t="s">
        <v>159</v>
      </c>
      <c r="C106" s="302" t="s">
        <v>454</v>
      </c>
      <c r="D106" s="295"/>
      <c r="E106" s="296"/>
      <c r="F106" s="303" t="s">
        <v>153</v>
      </c>
      <c r="G106" s="296"/>
      <c r="H106" s="305"/>
      <c r="I106" s="296"/>
      <c r="J106" s="305"/>
      <c r="K106" s="296"/>
      <c r="L106" s="202"/>
      <c r="M106" s="305"/>
      <c r="N106" s="296"/>
      <c r="O106" s="200" t="s">
        <v>153</v>
      </c>
      <c r="P106" s="305"/>
      <c r="Q106" s="296"/>
      <c r="R106" s="305"/>
      <c r="S106" s="295"/>
      <c r="T106" s="296"/>
      <c r="U106" s="199">
        <v>36847.980000000003</v>
      </c>
    </row>
    <row r="107" spans="1:21" ht="14.25" customHeight="1" x14ac:dyDescent="0.25">
      <c r="A107" s="200" t="s">
        <v>153</v>
      </c>
      <c r="B107" s="200" t="s">
        <v>161</v>
      </c>
      <c r="C107" s="302" t="s">
        <v>453</v>
      </c>
      <c r="D107" s="295"/>
      <c r="E107" s="296"/>
      <c r="F107" s="303" t="s">
        <v>452</v>
      </c>
      <c r="G107" s="296"/>
      <c r="H107" s="305"/>
      <c r="I107" s="296"/>
      <c r="J107" s="305"/>
      <c r="K107" s="296"/>
      <c r="L107" s="199">
        <v>13.57</v>
      </c>
      <c r="M107" s="305"/>
      <c r="N107" s="296"/>
      <c r="O107" s="200" t="s">
        <v>153</v>
      </c>
      <c r="P107" s="305"/>
      <c r="Q107" s="296"/>
      <c r="R107" s="305"/>
      <c r="S107" s="295"/>
      <c r="T107" s="296"/>
      <c r="U107" s="199">
        <v>8783.59</v>
      </c>
    </row>
    <row r="108" spans="1:21" ht="27.6" customHeight="1" x14ac:dyDescent="0.25">
      <c r="A108" s="200" t="s">
        <v>153</v>
      </c>
      <c r="B108" s="200" t="s">
        <v>673</v>
      </c>
      <c r="C108" s="302" t="s">
        <v>672</v>
      </c>
      <c r="D108" s="295"/>
      <c r="E108" s="296"/>
      <c r="F108" s="303" t="s">
        <v>543</v>
      </c>
      <c r="G108" s="296"/>
      <c r="H108" s="297">
        <v>-0.23</v>
      </c>
      <c r="I108" s="296"/>
      <c r="J108" s="297">
        <v>1</v>
      </c>
      <c r="K108" s="296"/>
      <c r="L108" s="199">
        <v>-13.57</v>
      </c>
      <c r="M108" s="297">
        <v>2088.77</v>
      </c>
      <c r="N108" s="296"/>
      <c r="O108" s="200" t="s">
        <v>58</v>
      </c>
      <c r="P108" s="297">
        <v>2715.4</v>
      </c>
      <c r="Q108" s="296"/>
      <c r="R108" s="305"/>
      <c r="S108" s="295"/>
      <c r="T108" s="296"/>
      <c r="U108" s="199">
        <v>-36847.980000000003</v>
      </c>
    </row>
    <row r="109" spans="1:21" ht="14.25" customHeight="1" x14ac:dyDescent="0.25">
      <c r="A109" s="200" t="s">
        <v>153</v>
      </c>
      <c r="B109" s="200" t="s">
        <v>671</v>
      </c>
      <c r="C109" s="302" t="s">
        <v>670</v>
      </c>
      <c r="D109" s="295"/>
      <c r="E109" s="296"/>
      <c r="F109" s="303" t="s">
        <v>452</v>
      </c>
      <c r="G109" s="296"/>
      <c r="H109" s="297">
        <v>-0.23</v>
      </c>
      <c r="I109" s="296"/>
      <c r="J109" s="297">
        <v>1</v>
      </c>
      <c r="K109" s="296"/>
      <c r="L109" s="199">
        <v>-13.57</v>
      </c>
      <c r="M109" s="305"/>
      <c r="N109" s="296"/>
      <c r="O109" s="200" t="s">
        <v>153</v>
      </c>
      <c r="P109" s="297">
        <v>647.28</v>
      </c>
      <c r="Q109" s="296"/>
      <c r="R109" s="297">
        <v>1</v>
      </c>
      <c r="S109" s="295"/>
      <c r="T109" s="296"/>
      <c r="U109" s="199">
        <v>-8783.59</v>
      </c>
    </row>
    <row r="110" spans="1:21" ht="14.25" customHeight="1" x14ac:dyDescent="0.25">
      <c r="A110" s="200" t="s">
        <v>153</v>
      </c>
      <c r="B110" s="200" t="s">
        <v>250</v>
      </c>
      <c r="C110" s="302" t="s">
        <v>451</v>
      </c>
      <c r="D110" s="295"/>
      <c r="E110" s="296"/>
      <c r="F110" s="303" t="s">
        <v>153</v>
      </c>
      <c r="G110" s="296"/>
      <c r="H110" s="305"/>
      <c r="I110" s="296"/>
      <c r="J110" s="305"/>
      <c r="K110" s="296"/>
      <c r="L110" s="202"/>
      <c r="M110" s="305"/>
      <c r="N110" s="296"/>
      <c r="O110" s="200" t="s">
        <v>153</v>
      </c>
      <c r="P110" s="305"/>
      <c r="Q110" s="296"/>
      <c r="R110" s="305"/>
      <c r="S110" s="295"/>
      <c r="T110" s="296"/>
      <c r="U110" s="199">
        <v>0</v>
      </c>
    </row>
    <row r="111" spans="1:21" ht="14.25" customHeight="1" x14ac:dyDescent="0.25">
      <c r="A111" s="200" t="s">
        <v>153</v>
      </c>
      <c r="B111" s="200" t="s">
        <v>153</v>
      </c>
      <c r="C111" s="298" t="s">
        <v>450</v>
      </c>
      <c r="D111" s="295"/>
      <c r="E111" s="296"/>
      <c r="F111" s="303" t="s">
        <v>153</v>
      </c>
      <c r="G111" s="296"/>
      <c r="H111" s="305"/>
      <c r="I111" s="296"/>
      <c r="J111" s="305"/>
      <c r="K111" s="296"/>
      <c r="L111" s="202"/>
      <c r="M111" s="305"/>
      <c r="N111" s="296"/>
      <c r="O111" s="200" t="s">
        <v>153</v>
      </c>
      <c r="P111" s="305"/>
      <c r="Q111" s="296"/>
      <c r="R111" s="305"/>
      <c r="S111" s="295"/>
      <c r="T111" s="296"/>
      <c r="U111" s="197">
        <v>52369.23</v>
      </c>
    </row>
    <row r="112" spans="1:21" ht="14.25" customHeight="1" x14ac:dyDescent="0.25">
      <c r="A112" s="203" t="s">
        <v>153</v>
      </c>
      <c r="B112" s="203" t="s">
        <v>153</v>
      </c>
      <c r="C112" s="302" t="s">
        <v>449</v>
      </c>
      <c r="D112" s="295"/>
      <c r="E112" s="296"/>
      <c r="F112" s="303" t="s">
        <v>153</v>
      </c>
      <c r="G112" s="296"/>
      <c r="H112" s="305"/>
      <c r="I112" s="296"/>
      <c r="J112" s="302" t="s">
        <v>153</v>
      </c>
      <c r="K112" s="296"/>
      <c r="L112" s="200" t="s">
        <v>153</v>
      </c>
      <c r="M112" s="302" t="s">
        <v>153</v>
      </c>
      <c r="N112" s="296"/>
      <c r="O112" s="203" t="s">
        <v>153</v>
      </c>
      <c r="P112" s="305"/>
      <c r="Q112" s="296"/>
      <c r="R112" s="302" t="s">
        <v>153</v>
      </c>
      <c r="S112" s="295"/>
      <c r="T112" s="296"/>
      <c r="U112" s="199">
        <v>-15521.25</v>
      </c>
    </row>
    <row r="113" spans="1:21" ht="17.45" customHeight="1" x14ac:dyDescent="0.25">
      <c r="A113" s="203" t="s">
        <v>153</v>
      </c>
      <c r="B113" s="200" t="s">
        <v>153</v>
      </c>
      <c r="C113" s="302" t="s">
        <v>581</v>
      </c>
      <c r="D113" s="295"/>
      <c r="E113" s="296"/>
      <c r="F113" s="303" t="s">
        <v>262</v>
      </c>
      <c r="G113" s="296"/>
      <c r="H113" s="305"/>
      <c r="I113" s="296"/>
      <c r="J113" s="297">
        <v>1</v>
      </c>
      <c r="K113" s="296"/>
      <c r="L113" s="202"/>
      <c r="M113" s="305"/>
      <c r="N113" s="296"/>
      <c r="O113" s="200" t="s">
        <v>153</v>
      </c>
      <c r="P113" s="305"/>
      <c r="Q113" s="296"/>
      <c r="R113" s="306" t="s">
        <v>153</v>
      </c>
      <c r="S113" s="295"/>
      <c r="T113" s="296"/>
      <c r="U113" s="199">
        <v>-15986.89</v>
      </c>
    </row>
    <row r="114" spans="1:21" ht="17.45" customHeight="1" x14ac:dyDescent="0.25">
      <c r="A114" s="203" t="s">
        <v>153</v>
      </c>
      <c r="B114" s="200" t="s">
        <v>153</v>
      </c>
      <c r="C114" s="302" t="s">
        <v>580</v>
      </c>
      <c r="D114" s="295"/>
      <c r="E114" s="296"/>
      <c r="F114" s="303" t="s">
        <v>262</v>
      </c>
      <c r="G114" s="296"/>
      <c r="H114" s="305"/>
      <c r="I114" s="296"/>
      <c r="J114" s="297">
        <v>1</v>
      </c>
      <c r="K114" s="296"/>
      <c r="L114" s="202"/>
      <c r="M114" s="305"/>
      <c r="N114" s="296"/>
      <c r="O114" s="200" t="s">
        <v>153</v>
      </c>
      <c r="P114" s="305"/>
      <c r="Q114" s="296"/>
      <c r="R114" s="306" t="s">
        <v>153</v>
      </c>
      <c r="S114" s="295"/>
      <c r="T114" s="296"/>
      <c r="U114" s="199">
        <v>-9312.75</v>
      </c>
    </row>
    <row r="115" spans="1:21" ht="14.25" customHeight="1" x14ac:dyDescent="0.25">
      <c r="A115" s="198" t="s">
        <v>153</v>
      </c>
      <c r="B115" s="198" t="s">
        <v>153</v>
      </c>
      <c r="C115" s="298" t="s">
        <v>344</v>
      </c>
      <c r="D115" s="295"/>
      <c r="E115" s="295"/>
      <c r="F115" s="295"/>
      <c r="G115" s="295"/>
      <c r="H115" s="295"/>
      <c r="I115" s="295"/>
      <c r="J115" s="295"/>
      <c r="K115" s="295"/>
      <c r="L115" s="296"/>
      <c r="M115" s="299" t="s">
        <v>153</v>
      </c>
      <c r="N115" s="295"/>
      <c r="O115" s="296"/>
      <c r="P115" s="300">
        <v>1000.74</v>
      </c>
      <c r="Q115" s="296"/>
      <c r="R115" s="301"/>
      <c r="S115" s="295"/>
      <c r="T115" s="296"/>
      <c r="U115" s="197">
        <v>-77668.87</v>
      </c>
    </row>
    <row r="116" spans="1:21" ht="38.85" customHeight="1" x14ac:dyDescent="0.25">
      <c r="A116" s="206" t="s">
        <v>696</v>
      </c>
      <c r="B116" s="205" t="s">
        <v>695</v>
      </c>
      <c r="C116" s="298" t="s">
        <v>694</v>
      </c>
      <c r="D116" s="295"/>
      <c r="E116" s="296"/>
      <c r="F116" s="307" t="s">
        <v>133</v>
      </c>
      <c r="G116" s="296"/>
      <c r="H116" s="308">
        <v>59</v>
      </c>
      <c r="I116" s="296"/>
      <c r="J116" s="308">
        <v>1</v>
      </c>
      <c r="K116" s="296"/>
      <c r="L116" s="197">
        <v>59</v>
      </c>
      <c r="M116" s="301"/>
      <c r="N116" s="296"/>
      <c r="O116" s="204"/>
      <c r="P116" s="301"/>
      <c r="Q116" s="296"/>
      <c r="R116" s="301"/>
      <c r="S116" s="295"/>
      <c r="T116" s="296"/>
      <c r="U116" s="202"/>
    </row>
    <row r="117" spans="1:21" ht="14.25" customHeight="1" x14ac:dyDescent="0.25">
      <c r="A117" s="200" t="s">
        <v>153</v>
      </c>
      <c r="B117" s="200" t="s">
        <v>150</v>
      </c>
      <c r="C117" s="302" t="s">
        <v>459</v>
      </c>
      <c r="D117" s="295"/>
      <c r="E117" s="296"/>
      <c r="F117" s="303" t="s">
        <v>452</v>
      </c>
      <c r="G117" s="296"/>
      <c r="H117" s="305"/>
      <c r="I117" s="296"/>
      <c r="J117" s="305"/>
      <c r="K117" s="296"/>
      <c r="L117" s="199">
        <v>12.98</v>
      </c>
      <c r="M117" s="305"/>
      <c r="N117" s="296"/>
      <c r="O117" s="200" t="s">
        <v>153</v>
      </c>
      <c r="P117" s="305"/>
      <c r="Q117" s="296"/>
      <c r="R117" s="305"/>
      <c r="S117" s="295"/>
      <c r="T117" s="296"/>
      <c r="U117" s="199">
        <v>6737.66</v>
      </c>
    </row>
    <row r="118" spans="1:21" ht="14.25" customHeight="1" x14ac:dyDescent="0.25">
      <c r="A118" s="200" t="s">
        <v>153</v>
      </c>
      <c r="B118" s="200" t="s">
        <v>638</v>
      </c>
      <c r="C118" s="302" t="s">
        <v>637</v>
      </c>
      <c r="D118" s="295"/>
      <c r="E118" s="296"/>
      <c r="F118" s="303" t="s">
        <v>452</v>
      </c>
      <c r="G118" s="296"/>
      <c r="H118" s="297">
        <v>0.22</v>
      </c>
      <c r="I118" s="296"/>
      <c r="J118" s="297">
        <v>1</v>
      </c>
      <c r="K118" s="296"/>
      <c r="L118" s="199">
        <v>12.98</v>
      </c>
      <c r="M118" s="305"/>
      <c r="N118" s="296"/>
      <c r="O118" s="200" t="s">
        <v>153</v>
      </c>
      <c r="P118" s="297">
        <v>519.08000000000004</v>
      </c>
      <c r="Q118" s="296"/>
      <c r="R118" s="297">
        <v>1</v>
      </c>
      <c r="S118" s="295"/>
      <c r="T118" s="296"/>
      <c r="U118" s="199">
        <v>6737.66</v>
      </c>
    </row>
    <row r="119" spans="1:21" ht="14.25" customHeight="1" x14ac:dyDescent="0.25">
      <c r="A119" s="200" t="s">
        <v>153</v>
      </c>
      <c r="B119" s="200" t="s">
        <v>159</v>
      </c>
      <c r="C119" s="302" t="s">
        <v>454</v>
      </c>
      <c r="D119" s="295"/>
      <c r="E119" s="296"/>
      <c r="F119" s="303" t="s">
        <v>153</v>
      </c>
      <c r="G119" s="296"/>
      <c r="H119" s="305"/>
      <c r="I119" s="296"/>
      <c r="J119" s="305"/>
      <c r="K119" s="296"/>
      <c r="L119" s="202"/>
      <c r="M119" s="305"/>
      <c r="N119" s="296"/>
      <c r="O119" s="200" t="s">
        <v>153</v>
      </c>
      <c r="P119" s="305"/>
      <c r="Q119" s="296"/>
      <c r="R119" s="305"/>
      <c r="S119" s="295"/>
      <c r="T119" s="296"/>
      <c r="U119" s="199">
        <v>36847.980000000003</v>
      </c>
    </row>
    <row r="120" spans="1:21" ht="14.25" customHeight="1" x14ac:dyDescent="0.25">
      <c r="A120" s="200" t="s">
        <v>153</v>
      </c>
      <c r="B120" s="200" t="s">
        <v>161</v>
      </c>
      <c r="C120" s="302" t="s">
        <v>453</v>
      </c>
      <c r="D120" s="295"/>
      <c r="E120" s="296"/>
      <c r="F120" s="303" t="s">
        <v>452</v>
      </c>
      <c r="G120" s="296"/>
      <c r="H120" s="305"/>
      <c r="I120" s="296"/>
      <c r="J120" s="305"/>
      <c r="K120" s="296"/>
      <c r="L120" s="199">
        <v>13.57</v>
      </c>
      <c r="M120" s="305"/>
      <c r="N120" s="296"/>
      <c r="O120" s="200" t="s">
        <v>153</v>
      </c>
      <c r="P120" s="305"/>
      <c r="Q120" s="296"/>
      <c r="R120" s="305"/>
      <c r="S120" s="295"/>
      <c r="T120" s="296"/>
      <c r="U120" s="199">
        <v>8783.59</v>
      </c>
    </row>
    <row r="121" spans="1:21" ht="27.6" customHeight="1" x14ac:dyDescent="0.25">
      <c r="A121" s="200" t="s">
        <v>153</v>
      </c>
      <c r="B121" s="200" t="s">
        <v>673</v>
      </c>
      <c r="C121" s="302" t="s">
        <v>672</v>
      </c>
      <c r="D121" s="295"/>
      <c r="E121" s="296"/>
      <c r="F121" s="303" t="s">
        <v>543</v>
      </c>
      <c r="G121" s="296"/>
      <c r="H121" s="297">
        <v>0.23</v>
      </c>
      <c r="I121" s="296"/>
      <c r="J121" s="297">
        <v>1</v>
      </c>
      <c r="K121" s="296"/>
      <c r="L121" s="199">
        <v>13.57</v>
      </c>
      <c r="M121" s="297">
        <v>2088.77</v>
      </c>
      <c r="N121" s="296"/>
      <c r="O121" s="200" t="s">
        <v>58</v>
      </c>
      <c r="P121" s="297">
        <v>2715.4</v>
      </c>
      <c r="Q121" s="296"/>
      <c r="R121" s="305"/>
      <c r="S121" s="295"/>
      <c r="T121" s="296"/>
      <c r="U121" s="199">
        <v>36847.980000000003</v>
      </c>
    </row>
    <row r="122" spans="1:21" ht="14.25" customHeight="1" x14ac:dyDescent="0.25">
      <c r="A122" s="200" t="s">
        <v>153</v>
      </c>
      <c r="B122" s="200" t="s">
        <v>671</v>
      </c>
      <c r="C122" s="302" t="s">
        <v>670</v>
      </c>
      <c r="D122" s="295"/>
      <c r="E122" s="296"/>
      <c r="F122" s="303" t="s">
        <v>452</v>
      </c>
      <c r="G122" s="296"/>
      <c r="H122" s="297">
        <v>0.23</v>
      </c>
      <c r="I122" s="296"/>
      <c r="J122" s="297">
        <v>1</v>
      </c>
      <c r="K122" s="296"/>
      <c r="L122" s="199">
        <v>13.57</v>
      </c>
      <c r="M122" s="305"/>
      <c r="N122" s="296"/>
      <c r="O122" s="200" t="s">
        <v>153</v>
      </c>
      <c r="P122" s="297">
        <v>647.28</v>
      </c>
      <c r="Q122" s="296"/>
      <c r="R122" s="297">
        <v>1</v>
      </c>
      <c r="S122" s="295"/>
      <c r="T122" s="296"/>
      <c r="U122" s="199">
        <v>8783.59</v>
      </c>
    </row>
    <row r="123" spans="1:21" ht="14.25" customHeight="1" x14ac:dyDescent="0.25">
      <c r="A123" s="200" t="s">
        <v>153</v>
      </c>
      <c r="B123" s="200" t="s">
        <v>250</v>
      </c>
      <c r="C123" s="302" t="s">
        <v>451</v>
      </c>
      <c r="D123" s="295"/>
      <c r="E123" s="296"/>
      <c r="F123" s="303" t="s">
        <v>153</v>
      </c>
      <c r="G123" s="296"/>
      <c r="H123" s="305"/>
      <c r="I123" s="296"/>
      <c r="J123" s="305"/>
      <c r="K123" s="296"/>
      <c r="L123" s="202"/>
      <c r="M123" s="305"/>
      <c r="N123" s="296"/>
      <c r="O123" s="200" t="s">
        <v>153</v>
      </c>
      <c r="P123" s="305"/>
      <c r="Q123" s="296"/>
      <c r="R123" s="305"/>
      <c r="S123" s="295"/>
      <c r="T123" s="296"/>
      <c r="U123" s="199">
        <v>0</v>
      </c>
    </row>
    <row r="124" spans="1:21" ht="14.25" customHeight="1" x14ac:dyDescent="0.25">
      <c r="A124" s="200" t="s">
        <v>153</v>
      </c>
      <c r="B124" s="200" t="s">
        <v>153</v>
      </c>
      <c r="C124" s="298" t="s">
        <v>450</v>
      </c>
      <c r="D124" s="295"/>
      <c r="E124" s="296"/>
      <c r="F124" s="303" t="s">
        <v>153</v>
      </c>
      <c r="G124" s="296"/>
      <c r="H124" s="305"/>
      <c r="I124" s="296"/>
      <c r="J124" s="305"/>
      <c r="K124" s="296"/>
      <c r="L124" s="202"/>
      <c r="M124" s="305"/>
      <c r="N124" s="296"/>
      <c r="O124" s="200" t="s">
        <v>153</v>
      </c>
      <c r="P124" s="305"/>
      <c r="Q124" s="296"/>
      <c r="R124" s="305"/>
      <c r="S124" s="295"/>
      <c r="T124" s="296"/>
      <c r="U124" s="197">
        <v>52369.23</v>
      </c>
    </row>
    <row r="125" spans="1:21" ht="14.25" customHeight="1" x14ac:dyDescent="0.25">
      <c r="A125" s="203" t="s">
        <v>153</v>
      </c>
      <c r="B125" s="203" t="s">
        <v>153</v>
      </c>
      <c r="C125" s="302" t="s">
        <v>449</v>
      </c>
      <c r="D125" s="295"/>
      <c r="E125" s="296"/>
      <c r="F125" s="303" t="s">
        <v>153</v>
      </c>
      <c r="G125" s="296"/>
      <c r="H125" s="305"/>
      <c r="I125" s="296"/>
      <c r="J125" s="302" t="s">
        <v>153</v>
      </c>
      <c r="K125" s="296"/>
      <c r="L125" s="200" t="s">
        <v>153</v>
      </c>
      <c r="M125" s="302" t="s">
        <v>153</v>
      </c>
      <c r="N125" s="296"/>
      <c r="O125" s="203" t="s">
        <v>153</v>
      </c>
      <c r="P125" s="305"/>
      <c r="Q125" s="296"/>
      <c r="R125" s="302" t="s">
        <v>153</v>
      </c>
      <c r="S125" s="295"/>
      <c r="T125" s="296"/>
      <c r="U125" s="199">
        <v>15521.25</v>
      </c>
    </row>
    <row r="126" spans="1:21" ht="17.45" customHeight="1" x14ac:dyDescent="0.25">
      <c r="A126" s="203" t="s">
        <v>153</v>
      </c>
      <c r="B126" s="200" t="s">
        <v>153</v>
      </c>
      <c r="C126" s="302" t="s">
        <v>581</v>
      </c>
      <c r="D126" s="295"/>
      <c r="E126" s="296"/>
      <c r="F126" s="303" t="s">
        <v>262</v>
      </c>
      <c r="G126" s="296"/>
      <c r="H126" s="305"/>
      <c r="I126" s="296"/>
      <c r="J126" s="297">
        <v>1</v>
      </c>
      <c r="K126" s="296"/>
      <c r="L126" s="202"/>
      <c r="M126" s="305"/>
      <c r="N126" s="296"/>
      <c r="O126" s="200" t="s">
        <v>153</v>
      </c>
      <c r="P126" s="305"/>
      <c r="Q126" s="296"/>
      <c r="R126" s="306" t="s">
        <v>153</v>
      </c>
      <c r="S126" s="295"/>
      <c r="T126" s="296"/>
      <c r="U126" s="199">
        <v>15986.89</v>
      </c>
    </row>
    <row r="127" spans="1:21" ht="17.45" customHeight="1" x14ac:dyDescent="0.25">
      <c r="A127" s="203" t="s">
        <v>153</v>
      </c>
      <c r="B127" s="200" t="s">
        <v>153</v>
      </c>
      <c r="C127" s="302" t="s">
        <v>580</v>
      </c>
      <c r="D127" s="295"/>
      <c r="E127" s="296"/>
      <c r="F127" s="303" t="s">
        <v>262</v>
      </c>
      <c r="G127" s="296"/>
      <c r="H127" s="305"/>
      <c r="I127" s="296"/>
      <c r="J127" s="297">
        <v>1</v>
      </c>
      <c r="K127" s="296"/>
      <c r="L127" s="202"/>
      <c r="M127" s="305"/>
      <c r="N127" s="296"/>
      <c r="O127" s="200" t="s">
        <v>153</v>
      </c>
      <c r="P127" s="305"/>
      <c r="Q127" s="296"/>
      <c r="R127" s="306" t="s">
        <v>153</v>
      </c>
      <c r="S127" s="295"/>
      <c r="T127" s="296"/>
      <c r="U127" s="199">
        <v>9312.75</v>
      </c>
    </row>
    <row r="128" spans="1:21" ht="14.25" customHeight="1" x14ac:dyDescent="0.25">
      <c r="A128" s="198" t="s">
        <v>153</v>
      </c>
      <c r="B128" s="198" t="s">
        <v>153</v>
      </c>
      <c r="C128" s="298" t="s">
        <v>344</v>
      </c>
      <c r="D128" s="295"/>
      <c r="E128" s="295"/>
      <c r="F128" s="295"/>
      <c r="G128" s="295"/>
      <c r="H128" s="295"/>
      <c r="I128" s="295"/>
      <c r="J128" s="295"/>
      <c r="K128" s="295"/>
      <c r="L128" s="296"/>
      <c r="M128" s="299" t="s">
        <v>153</v>
      </c>
      <c r="N128" s="295"/>
      <c r="O128" s="296"/>
      <c r="P128" s="300">
        <v>1316.42</v>
      </c>
      <c r="Q128" s="296"/>
      <c r="R128" s="301"/>
      <c r="S128" s="295"/>
      <c r="T128" s="296"/>
      <c r="U128" s="197">
        <v>77668.87</v>
      </c>
    </row>
    <row r="129" spans="1:21" ht="50.25" customHeight="1" x14ac:dyDescent="0.25">
      <c r="A129" s="206" t="s">
        <v>693</v>
      </c>
      <c r="B129" s="205" t="s">
        <v>692</v>
      </c>
      <c r="C129" s="298" t="s">
        <v>691</v>
      </c>
      <c r="D129" s="295"/>
      <c r="E129" s="296"/>
      <c r="F129" s="307" t="s">
        <v>133</v>
      </c>
      <c r="G129" s="296"/>
      <c r="H129" s="308">
        <v>20</v>
      </c>
      <c r="I129" s="296"/>
      <c r="J129" s="308">
        <v>1</v>
      </c>
      <c r="K129" s="296"/>
      <c r="L129" s="197">
        <v>20</v>
      </c>
      <c r="M129" s="301"/>
      <c r="N129" s="296"/>
      <c r="O129" s="204"/>
      <c r="P129" s="301"/>
      <c r="Q129" s="296"/>
      <c r="R129" s="301"/>
      <c r="S129" s="295"/>
      <c r="T129" s="296"/>
      <c r="U129" s="202"/>
    </row>
    <row r="130" spans="1:21" ht="14.25" customHeight="1" x14ac:dyDescent="0.25">
      <c r="A130" s="200" t="s">
        <v>153</v>
      </c>
      <c r="B130" s="200" t="s">
        <v>150</v>
      </c>
      <c r="C130" s="302" t="s">
        <v>459</v>
      </c>
      <c r="D130" s="295"/>
      <c r="E130" s="296"/>
      <c r="F130" s="303" t="s">
        <v>452</v>
      </c>
      <c r="G130" s="296"/>
      <c r="H130" s="305"/>
      <c r="I130" s="296"/>
      <c r="J130" s="305"/>
      <c r="K130" s="296"/>
      <c r="L130" s="199">
        <v>119.6</v>
      </c>
      <c r="M130" s="305"/>
      <c r="N130" s="296"/>
      <c r="O130" s="200" t="s">
        <v>153</v>
      </c>
      <c r="P130" s="305"/>
      <c r="Q130" s="296"/>
      <c r="R130" s="305"/>
      <c r="S130" s="295"/>
      <c r="T130" s="296"/>
      <c r="U130" s="199">
        <v>62081.97</v>
      </c>
    </row>
    <row r="131" spans="1:21" ht="14.25" customHeight="1" x14ac:dyDescent="0.25">
      <c r="A131" s="200" t="s">
        <v>153</v>
      </c>
      <c r="B131" s="200" t="s">
        <v>638</v>
      </c>
      <c r="C131" s="302" t="s">
        <v>637</v>
      </c>
      <c r="D131" s="295"/>
      <c r="E131" s="296"/>
      <c r="F131" s="303" t="s">
        <v>452</v>
      </c>
      <c r="G131" s="296"/>
      <c r="H131" s="297">
        <v>5.98</v>
      </c>
      <c r="I131" s="296"/>
      <c r="J131" s="297">
        <v>1</v>
      </c>
      <c r="K131" s="296"/>
      <c r="L131" s="199">
        <v>119.6</v>
      </c>
      <c r="M131" s="305"/>
      <c r="N131" s="296"/>
      <c r="O131" s="200" t="s">
        <v>153</v>
      </c>
      <c r="P131" s="297">
        <v>519.08000000000004</v>
      </c>
      <c r="Q131" s="296"/>
      <c r="R131" s="297">
        <v>1</v>
      </c>
      <c r="S131" s="295"/>
      <c r="T131" s="296"/>
      <c r="U131" s="199">
        <v>62081.97</v>
      </c>
    </row>
    <row r="132" spans="1:21" ht="14.25" customHeight="1" x14ac:dyDescent="0.25">
      <c r="A132" s="200" t="s">
        <v>153</v>
      </c>
      <c r="B132" s="200" t="s">
        <v>159</v>
      </c>
      <c r="C132" s="302" t="s">
        <v>454</v>
      </c>
      <c r="D132" s="295"/>
      <c r="E132" s="296"/>
      <c r="F132" s="303" t="s">
        <v>153</v>
      </c>
      <c r="G132" s="296"/>
      <c r="H132" s="305"/>
      <c r="I132" s="296"/>
      <c r="J132" s="305"/>
      <c r="K132" s="296"/>
      <c r="L132" s="202"/>
      <c r="M132" s="305"/>
      <c r="N132" s="296"/>
      <c r="O132" s="200" t="s">
        <v>153</v>
      </c>
      <c r="P132" s="305"/>
      <c r="Q132" s="296"/>
      <c r="R132" s="305"/>
      <c r="S132" s="295"/>
      <c r="T132" s="296"/>
      <c r="U132" s="199">
        <v>92145.76</v>
      </c>
    </row>
    <row r="133" spans="1:21" ht="14.25" customHeight="1" x14ac:dyDescent="0.25">
      <c r="A133" s="200" t="s">
        <v>153</v>
      </c>
      <c r="B133" s="200" t="s">
        <v>161</v>
      </c>
      <c r="C133" s="302" t="s">
        <v>453</v>
      </c>
      <c r="D133" s="295"/>
      <c r="E133" s="296"/>
      <c r="F133" s="303" t="s">
        <v>452</v>
      </c>
      <c r="G133" s="296"/>
      <c r="H133" s="305"/>
      <c r="I133" s="296"/>
      <c r="J133" s="305"/>
      <c r="K133" s="296"/>
      <c r="L133" s="199">
        <v>40</v>
      </c>
      <c r="M133" s="305"/>
      <c r="N133" s="296"/>
      <c r="O133" s="200" t="s">
        <v>153</v>
      </c>
      <c r="P133" s="305"/>
      <c r="Q133" s="296"/>
      <c r="R133" s="305"/>
      <c r="S133" s="295"/>
      <c r="T133" s="296"/>
      <c r="U133" s="199">
        <v>25218.720000000001</v>
      </c>
    </row>
    <row r="134" spans="1:21" ht="27.6" customHeight="1" x14ac:dyDescent="0.25">
      <c r="A134" s="200" t="s">
        <v>153</v>
      </c>
      <c r="B134" s="200" t="s">
        <v>673</v>
      </c>
      <c r="C134" s="302" t="s">
        <v>672</v>
      </c>
      <c r="D134" s="295"/>
      <c r="E134" s="296"/>
      <c r="F134" s="303" t="s">
        <v>543</v>
      </c>
      <c r="G134" s="296"/>
      <c r="H134" s="297">
        <v>1.6</v>
      </c>
      <c r="I134" s="296"/>
      <c r="J134" s="297">
        <v>1</v>
      </c>
      <c r="K134" s="296"/>
      <c r="L134" s="199">
        <v>32</v>
      </c>
      <c r="M134" s="297">
        <v>2088.77</v>
      </c>
      <c r="N134" s="296"/>
      <c r="O134" s="200" t="s">
        <v>58</v>
      </c>
      <c r="P134" s="297">
        <v>2715.4</v>
      </c>
      <c r="Q134" s="296"/>
      <c r="R134" s="305"/>
      <c r="S134" s="295"/>
      <c r="T134" s="296"/>
      <c r="U134" s="199">
        <v>86892.800000000003</v>
      </c>
    </row>
    <row r="135" spans="1:21" ht="14.25" customHeight="1" x14ac:dyDescent="0.25">
      <c r="A135" s="200" t="s">
        <v>153</v>
      </c>
      <c r="B135" s="200" t="s">
        <v>671</v>
      </c>
      <c r="C135" s="302" t="s">
        <v>670</v>
      </c>
      <c r="D135" s="295"/>
      <c r="E135" s="296"/>
      <c r="F135" s="303" t="s">
        <v>452</v>
      </c>
      <c r="G135" s="296"/>
      <c r="H135" s="297">
        <v>1.6</v>
      </c>
      <c r="I135" s="296"/>
      <c r="J135" s="297">
        <v>1</v>
      </c>
      <c r="K135" s="296"/>
      <c r="L135" s="199">
        <v>32</v>
      </c>
      <c r="M135" s="305"/>
      <c r="N135" s="296"/>
      <c r="O135" s="200" t="s">
        <v>153</v>
      </c>
      <c r="P135" s="297">
        <v>647.28</v>
      </c>
      <c r="Q135" s="296"/>
      <c r="R135" s="297">
        <v>1</v>
      </c>
      <c r="S135" s="295"/>
      <c r="T135" s="296"/>
      <c r="U135" s="199">
        <v>20712.96</v>
      </c>
    </row>
    <row r="136" spans="1:21" ht="18.95" customHeight="1" x14ac:dyDescent="0.25">
      <c r="A136" s="200" t="s">
        <v>153</v>
      </c>
      <c r="B136" s="200" t="s">
        <v>545</v>
      </c>
      <c r="C136" s="302" t="s">
        <v>544</v>
      </c>
      <c r="D136" s="295"/>
      <c r="E136" s="296"/>
      <c r="F136" s="303" t="s">
        <v>543</v>
      </c>
      <c r="G136" s="296"/>
      <c r="H136" s="297">
        <v>0.4</v>
      </c>
      <c r="I136" s="296"/>
      <c r="J136" s="297">
        <v>1</v>
      </c>
      <c r="K136" s="296"/>
      <c r="L136" s="199">
        <v>8</v>
      </c>
      <c r="M136" s="305"/>
      <c r="N136" s="296"/>
      <c r="O136" s="200" t="s">
        <v>153</v>
      </c>
      <c r="P136" s="297">
        <v>656.62</v>
      </c>
      <c r="Q136" s="296"/>
      <c r="R136" s="305"/>
      <c r="S136" s="295"/>
      <c r="T136" s="296"/>
      <c r="U136" s="199">
        <v>5252.96</v>
      </c>
    </row>
    <row r="137" spans="1:21" ht="14.25" customHeight="1" x14ac:dyDescent="0.25">
      <c r="A137" s="200" t="s">
        <v>153</v>
      </c>
      <c r="B137" s="200" t="s">
        <v>542</v>
      </c>
      <c r="C137" s="302" t="s">
        <v>541</v>
      </c>
      <c r="D137" s="295"/>
      <c r="E137" s="296"/>
      <c r="F137" s="303" t="s">
        <v>452</v>
      </c>
      <c r="G137" s="296"/>
      <c r="H137" s="297">
        <v>0.4</v>
      </c>
      <c r="I137" s="296"/>
      <c r="J137" s="297">
        <v>1</v>
      </c>
      <c r="K137" s="296"/>
      <c r="L137" s="199">
        <v>8</v>
      </c>
      <c r="M137" s="305"/>
      <c r="N137" s="296"/>
      <c r="O137" s="200" t="s">
        <v>153</v>
      </c>
      <c r="P137" s="297">
        <v>563.22</v>
      </c>
      <c r="Q137" s="296"/>
      <c r="R137" s="297">
        <v>1</v>
      </c>
      <c r="S137" s="295"/>
      <c r="T137" s="296"/>
      <c r="U137" s="199">
        <v>4505.76</v>
      </c>
    </row>
    <row r="138" spans="1:21" ht="14.25" customHeight="1" x14ac:dyDescent="0.25">
      <c r="A138" s="200" t="s">
        <v>153</v>
      </c>
      <c r="B138" s="200" t="s">
        <v>250</v>
      </c>
      <c r="C138" s="302" t="s">
        <v>451</v>
      </c>
      <c r="D138" s="295"/>
      <c r="E138" s="296"/>
      <c r="F138" s="303" t="s">
        <v>153</v>
      </c>
      <c r="G138" s="296"/>
      <c r="H138" s="305"/>
      <c r="I138" s="296"/>
      <c r="J138" s="305"/>
      <c r="K138" s="296"/>
      <c r="L138" s="202"/>
      <c r="M138" s="305"/>
      <c r="N138" s="296"/>
      <c r="O138" s="200" t="s">
        <v>153</v>
      </c>
      <c r="P138" s="305"/>
      <c r="Q138" s="296"/>
      <c r="R138" s="305"/>
      <c r="S138" s="295"/>
      <c r="T138" s="296"/>
      <c r="U138" s="199">
        <v>3617.01</v>
      </c>
    </row>
    <row r="139" spans="1:21" ht="14.25" customHeight="1" x14ac:dyDescent="0.25">
      <c r="A139" s="200" t="s">
        <v>153</v>
      </c>
      <c r="B139" s="200" t="s">
        <v>683</v>
      </c>
      <c r="C139" s="302" t="s">
        <v>682</v>
      </c>
      <c r="D139" s="295"/>
      <c r="E139" s="296"/>
      <c r="F139" s="303" t="s">
        <v>361</v>
      </c>
      <c r="G139" s="296"/>
      <c r="H139" s="297">
        <v>0.06</v>
      </c>
      <c r="I139" s="296"/>
      <c r="J139" s="297">
        <v>1</v>
      </c>
      <c r="K139" s="296"/>
      <c r="L139" s="199">
        <v>1.2</v>
      </c>
      <c r="M139" s="297">
        <v>1031.73</v>
      </c>
      <c r="N139" s="296"/>
      <c r="O139" s="200" t="s">
        <v>681</v>
      </c>
      <c r="P139" s="297">
        <v>1423.79</v>
      </c>
      <c r="Q139" s="296"/>
      <c r="R139" s="305"/>
      <c r="S139" s="295"/>
      <c r="T139" s="296"/>
      <c r="U139" s="199">
        <v>1708.55</v>
      </c>
    </row>
    <row r="140" spans="1:21" ht="14.25" customHeight="1" x14ac:dyDescent="0.25">
      <c r="A140" s="200" t="s">
        <v>153</v>
      </c>
      <c r="B140" s="200" t="s">
        <v>633</v>
      </c>
      <c r="C140" s="302" t="s">
        <v>632</v>
      </c>
      <c r="D140" s="295"/>
      <c r="E140" s="296"/>
      <c r="F140" s="303" t="s">
        <v>405</v>
      </c>
      <c r="G140" s="296"/>
      <c r="H140" s="297">
        <v>0.1</v>
      </c>
      <c r="I140" s="296"/>
      <c r="J140" s="297">
        <v>1</v>
      </c>
      <c r="K140" s="296"/>
      <c r="L140" s="199">
        <v>2</v>
      </c>
      <c r="M140" s="297">
        <v>238.29</v>
      </c>
      <c r="N140" s="296"/>
      <c r="O140" s="200" t="s">
        <v>629</v>
      </c>
      <c r="P140" s="297">
        <v>424.16</v>
      </c>
      <c r="Q140" s="296"/>
      <c r="R140" s="305"/>
      <c r="S140" s="295"/>
      <c r="T140" s="296"/>
      <c r="U140" s="199">
        <v>848.32</v>
      </c>
    </row>
    <row r="141" spans="1:21" ht="14.25" customHeight="1" x14ac:dyDescent="0.25">
      <c r="A141" s="200" t="s">
        <v>153</v>
      </c>
      <c r="B141" s="200" t="s">
        <v>631</v>
      </c>
      <c r="C141" s="302" t="s">
        <v>630</v>
      </c>
      <c r="D141" s="295"/>
      <c r="E141" s="296"/>
      <c r="F141" s="303" t="s">
        <v>405</v>
      </c>
      <c r="G141" s="296"/>
      <c r="H141" s="297">
        <v>0.03</v>
      </c>
      <c r="I141" s="296"/>
      <c r="J141" s="297">
        <v>1</v>
      </c>
      <c r="K141" s="296"/>
      <c r="L141" s="199">
        <v>0.6</v>
      </c>
      <c r="M141" s="297">
        <v>58.53</v>
      </c>
      <c r="N141" s="296"/>
      <c r="O141" s="200" t="s">
        <v>629</v>
      </c>
      <c r="P141" s="297">
        <v>104.18</v>
      </c>
      <c r="Q141" s="296"/>
      <c r="R141" s="305"/>
      <c r="S141" s="295"/>
      <c r="T141" s="296"/>
      <c r="U141" s="199">
        <v>62.51</v>
      </c>
    </row>
    <row r="142" spans="1:21" ht="14.25" customHeight="1" x14ac:dyDescent="0.25">
      <c r="A142" s="200" t="s">
        <v>153</v>
      </c>
      <c r="B142" s="200" t="s">
        <v>680</v>
      </c>
      <c r="C142" s="302" t="s">
        <v>679</v>
      </c>
      <c r="D142" s="295"/>
      <c r="E142" s="296"/>
      <c r="F142" s="303" t="s">
        <v>345</v>
      </c>
      <c r="G142" s="296"/>
      <c r="H142" s="297">
        <v>4.0000000000000002E-4</v>
      </c>
      <c r="I142" s="296"/>
      <c r="J142" s="297">
        <v>1</v>
      </c>
      <c r="K142" s="296"/>
      <c r="L142" s="199">
        <v>8.0000000000000002E-3</v>
      </c>
      <c r="M142" s="297">
        <v>61265.39</v>
      </c>
      <c r="N142" s="296"/>
      <c r="O142" s="200" t="s">
        <v>678</v>
      </c>
      <c r="P142" s="297">
        <v>93123.39</v>
      </c>
      <c r="Q142" s="296"/>
      <c r="R142" s="305"/>
      <c r="S142" s="295"/>
      <c r="T142" s="296"/>
      <c r="U142" s="199">
        <v>744.99</v>
      </c>
    </row>
    <row r="143" spans="1:21" ht="14.25" customHeight="1" x14ac:dyDescent="0.25">
      <c r="A143" s="200" t="s">
        <v>153</v>
      </c>
      <c r="B143" s="200" t="s">
        <v>628</v>
      </c>
      <c r="C143" s="302" t="s">
        <v>627</v>
      </c>
      <c r="D143" s="295"/>
      <c r="E143" s="296"/>
      <c r="F143" s="303" t="s">
        <v>345</v>
      </c>
      <c r="G143" s="296"/>
      <c r="H143" s="297">
        <v>1E-4</v>
      </c>
      <c r="I143" s="296"/>
      <c r="J143" s="297">
        <v>1</v>
      </c>
      <c r="K143" s="296"/>
      <c r="L143" s="199">
        <v>2E-3</v>
      </c>
      <c r="M143" s="297">
        <v>80020.98</v>
      </c>
      <c r="N143" s="296"/>
      <c r="O143" s="200" t="s">
        <v>626</v>
      </c>
      <c r="P143" s="297">
        <v>108028.32</v>
      </c>
      <c r="Q143" s="296"/>
      <c r="R143" s="305"/>
      <c r="S143" s="295"/>
      <c r="T143" s="296"/>
      <c r="U143" s="199">
        <v>216.06</v>
      </c>
    </row>
    <row r="144" spans="1:21" ht="14.25" customHeight="1" x14ac:dyDescent="0.25">
      <c r="A144" s="200" t="s">
        <v>153</v>
      </c>
      <c r="B144" s="200" t="s">
        <v>529</v>
      </c>
      <c r="C144" s="302" t="s">
        <v>528</v>
      </c>
      <c r="D144" s="295"/>
      <c r="E144" s="296"/>
      <c r="F144" s="303" t="s">
        <v>405</v>
      </c>
      <c r="G144" s="296"/>
      <c r="H144" s="297">
        <v>0.02</v>
      </c>
      <c r="I144" s="296"/>
      <c r="J144" s="297">
        <v>1</v>
      </c>
      <c r="K144" s="296"/>
      <c r="L144" s="199">
        <v>0.4</v>
      </c>
      <c r="M144" s="297">
        <v>56.11</v>
      </c>
      <c r="N144" s="296"/>
      <c r="O144" s="200" t="s">
        <v>527</v>
      </c>
      <c r="P144" s="297">
        <v>91.46</v>
      </c>
      <c r="Q144" s="296"/>
      <c r="R144" s="305"/>
      <c r="S144" s="295"/>
      <c r="T144" s="296"/>
      <c r="U144" s="199">
        <v>36.58</v>
      </c>
    </row>
    <row r="145" spans="1:21" ht="14.25" customHeight="1" x14ac:dyDescent="0.25">
      <c r="A145" s="200" t="s">
        <v>153</v>
      </c>
      <c r="B145" s="200" t="s">
        <v>153</v>
      </c>
      <c r="C145" s="298" t="s">
        <v>450</v>
      </c>
      <c r="D145" s="295"/>
      <c r="E145" s="296"/>
      <c r="F145" s="303" t="s">
        <v>153</v>
      </c>
      <c r="G145" s="296"/>
      <c r="H145" s="305"/>
      <c r="I145" s="296"/>
      <c r="J145" s="305"/>
      <c r="K145" s="296"/>
      <c r="L145" s="202"/>
      <c r="M145" s="305"/>
      <c r="N145" s="296"/>
      <c r="O145" s="200" t="s">
        <v>153</v>
      </c>
      <c r="P145" s="305"/>
      <c r="Q145" s="296"/>
      <c r="R145" s="305"/>
      <c r="S145" s="295"/>
      <c r="T145" s="296"/>
      <c r="U145" s="197">
        <v>183063.46</v>
      </c>
    </row>
    <row r="146" spans="1:21" ht="14.25" customHeight="1" x14ac:dyDescent="0.25">
      <c r="A146" s="203" t="s">
        <v>153</v>
      </c>
      <c r="B146" s="203" t="s">
        <v>153</v>
      </c>
      <c r="C146" s="302" t="s">
        <v>449</v>
      </c>
      <c r="D146" s="295"/>
      <c r="E146" s="296"/>
      <c r="F146" s="303" t="s">
        <v>153</v>
      </c>
      <c r="G146" s="296"/>
      <c r="H146" s="305"/>
      <c r="I146" s="296"/>
      <c r="J146" s="302" t="s">
        <v>153</v>
      </c>
      <c r="K146" s="296"/>
      <c r="L146" s="200" t="s">
        <v>153</v>
      </c>
      <c r="M146" s="302" t="s">
        <v>153</v>
      </c>
      <c r="N146" s="296"/>
      <c r="O146" s="203" t="s">
        <v>153</v>
      </c>
      <c r="P146" s="305"/>
      <c r="Q146" s="296"/>
      <c r="R146" s="302" t="s">
        <v>153</v>
      </c>
      <c r="S146" s="295"/>
      <c r="T146" s="296"/>
      <c r="U146" s="199">
        <v>87300.69</v>
      </c>
    </row>
    <row r="147" spans="1:21" ht="17.45" customHeight="1" x14ac:dyDescent="0.25">
      <c r="A147" s="203" t="s">
        <v>153</v>
      </c>
      <c r="B147" s="200" t="s">
        <v>153</v>
      </c>
      <c r="C147" s="302" t="s">
        <v>581</v>
      </c>
      <c r="D147" s="295"/>
      <c r="E147" s="296"/>
      <c r="F147" s="303" t="s">
        <v>262</v>
      </c>
      <c r="G147" s="296"/>
      <c r="H147" s="305"/>
      <c r="I147" s="296"/>
      <c r="J147" s="297">
        <v>1</v>
      </c>
      <c r="K147" s="296"/>
      <c r="L147" s="202"/>
      <c r="M147" s="305"/>
      <c r="N147" s="296"/>
      <c r="O147" s="200" t="s">
        <v>153</v>
      </c>
      <c r="P147" s="305"/>
      <c r="Q147" s="296"/>
      <c r="R147" s="306" t="s">
        <v>153</v>
      </c>
      <c r="S147" s="295"/>
      <c r="T147" s="296"/>
      <c r="U147" s="199">
        <v>89919.71</v>
      </c>
    </row>
    <row r="148" spans="1:21" ht="17.45" customHeight="1" x14ac:dyDescent="0.25">
      <c r="A148" s="203" t="s">
        <v>153</v>
      </c>
      <c r="B148" s="200" t="s">
        <v>153</v>
      </c>
      <c r="C148" s="302" t="s">
        <v>580</v>
      </c>
      <c r="D148" s="295"/>
      <c r="E148" s="296"/>
      <c r="F148" s="303" t="s">
        <v>262</v>
      </c>
      <c r="G148" s="296"/>
      <c r="H148" s="305"/>
      <c r="I148" s="296"/>
      <c r="J148" s="297">
        <v>1</v>
      </c>
      <c r="K148" s="296"/>
      <c r="L148" s="202"/>
      <c r="M148" s="305"/>
      <c r="N148" s="296"/>
      <c r="O148" s="200" t="s">
        <v>153</v>
      </c>
      <c r="P148" s="305"/>
      <c r="Q148" s="296"/>
      <c r="R148" s="306" t="s">
        <v>153</v>
      </c>
      <c r="S148" s="295"/>
      <c r="T148" s="296"/>
      <c r="U148" s="199">
        <v>52380.41</v>
      </c>
    </row>
    <row r="149" spans="1:21" ht="14.25" customHeight="1" x14ac:dyDescent="0.25">
      <c r="A149" s="198" t="s">
        <v>153</v>
      </c>
      <c r="B149" s="198" t="s">
        <v>153</v>
      </c>
      <c r="C149" s="298" t="s">
        <v>344</v>
      </c>
      <c r="D149" s="295"/>
      <c r="E149" s="295"/>
      <c r="F149" s="295"/>
      <c r="G149" s="295"/>
      <c r="H149" s="295"/>
      <c r="I149" s="295"/>
      <c r="J149" s="295"/>
      <c r="K149" s="295"/>
      <c r="L149" s="296"/>
      <c r="M149" s="299" t="s">
        <v>153</v>
      </c>
      <c r="N149" s="295"/>
      <c r="O149" s="296"/>
      <c r="P149" s="300">
        <v>16268.18</v>
      </c>
      <c r="Q149" s="296"/>
      <c r="R149" s="301"/>
      <c r="S149" s="295"/>
      <c r="T149" s="296"/>
      <c r="U149" s="197">
        <v>325363.58</v>
      </c>
    </row>
    <row r="150" spans="1:21" ht="28.35" customHeight="1" x14ac:dyDescent="0.25">
      <c r="A150" s="206" t="s">
        <v>690</v>
      </c>
      <c r="B150" s="205" t="s">
        <v>688</v>
      </c>
      <c r="C150" s="298" t="s">
        <v>687</v>
      </c>
      <c r="D150" s="295"/>
      <c r="E150" s="296"/>
      <c r="F150" s="307" t="s">
        <v>133</v>
      </c>
      <c r="G150" s="296"/>
      <c r="H150" s="308">
        <v>-20</v>
      </c>
      <c r="I150" s="296"/>
      <c r="J150" s="308">
        <v>1</v>
      </c>
      <c r="K150" s="296"/>
      <c r="L150" s="197">
        <v>-20</v>
      </c>
      <c r="M150" s="301"/>
      <c r="N150" s="296"/>
      <c r="O150" s="204"/>
      <c r="P150" s="301"/>
      <c r="Q150" s="296"/>
      <c r="R150" s="301"/>
      <c r="S150" s="295"/>
      <c r="T150" s="296"/>
      <c r="U150" s="202"/>
    </row>
    <row r="151" spans="1:21" ht="14.25" customHeight="1" x14ac:dyDescent="0.25">
      <c r="A151" s="200" t="s">
        <v>153</v>
      </c>
      <c r="B151" s="200" t="s">
        <v>150</v>
      </c>
      <c r="C151" s="302" t="s">
        <v>459</v>
      </c>
      <c r="D151" s="295"/>
      <c r="E151" s="296"/>
      <c r="F151" s="303" t="s">
        <v>452</v>
      </c>
      <c r="G151" s="296"/>
      <c r="H151" s="305"/>
      <c r="I151" s="296"/>
      <c r="J151" s="305"/>
      <c r="K151" s="296"/>
      <c r="L151" s="199">
        <v>16.600000000000001</v>
      </c>
      <c r="M151" s="305"/>
      <c r="N151" s="296"/>
      <c r="O151" s="200" t="s">
        <v>153</v>
      </c>
      <c r="P151" s="305"/>
      <c r="Q151" s="296"/>
      <c r="R151" s="305"/>
      <c r="S151" s="295"/>
      <c r="T151" s="296"/>
      <c r="U151" s="199">
        <v>8616.73</v>
      </c>
    </row>
    <row r="152" spans="1:21" ht="14.25" customHeight="1" x14ac:dyDescent="0.25">
      <c r="A152" s="200" t="s">
        <v>153</v>
      </c>
      <c r="B152" s="200" t="s">
        <v>638</v>
      </c>
      <c r="C152" s="302" t="s">
        <v>637</v>
      </c>
      <c r="D152" s="295"/>
      <c r="E152" s="296"/>
      <c r="F152" s="303" t="s">
        <v>452</v>
      </c>
      <c r="G152" s="296"/>
      <c r="H152" s="297">
        <v>-0.83</v>
      </c>
      <c r="I152" s="296"/>
      <c r="J152" s="297">
        <v>1</v>
      </c>
      <c r="K152" s="296"/>
      <c r="L152" s="199">
        <v>-16.600000000000001</v>
      </c>
      <c r="M152" s="305"/>
      <c r="N152" s="296"/>
      <c r="O152" s="200" t="s">
        <v>153</v>
      </c>
      <c r="P152" s="297">
        <v>519.08000000000004</v>
      </c>
      <c r="Q152" s="296"/>
      <c r="R152" s="297">
        <v>1</v>
      </c>
      <c r="S152" s="295"/>
      <c r="T152" s="296"/>
      <c r="U152" s="199">
        <v>-8616.73</v>
      </c>
    </row>
    <row r="153" spans="1:21" ht="14.25" customHeight="1" x14ac:dyDescent="0.25">
      <c r="A153" s="200" t="s">
        <v>153</v>
      </c>
      <c r="B153" s="200" t="s">
        <v>159</v>
      </c>
      <c r="C153" s="302" t="s">
        <v>454</v>
      </c>
      <c r="D153" s="295"/>
      <c r="E153" s="296"/>
      <c r="F153" s="303" t="s">
        <v>153</v>
      </c>
      <c r="G153" s="296"/>
      <c r="H153" s="305"/>
      <c r="I153" s="296"/>
      <c r="J153" s="305"/>
      <c r="K153" s="296"/>
      <c r="L153" s="202"/>
      <c r="M153" s="305"/>
      <c r="N153" s="296"/>
      <c r="O153" s="200" t="s">
        <v>153</v>
      </c>
      <c r="P153" s="305"/>
      <c r="Q153" s="296"/>
      <c r="R153" s="305"/>
      <c r="S153" s="295"/>
      <c r="T153" s="296"/>
      <c r="U153" s="199">
        <v>38558.68</v>
      </c>
    </row>
    <row r="154" spans="1:21" ht="14.25" customHeight="1" x14ac:dyDescent="0.25">
      <c r="A154" s="200" t="s">
        <v>153</v>
      </c>
      <c r="B154" s="200" t="s">
        <v>161</v>
      </c>
      <c r="C154" s="302" t="s">
        <v>453</v>
      </c>
      <c r="D154" s="295"/>
      <c r="E154" s="296"/>
      <c r="F154" s="303" t="s">
        <v>452</v>
      </c>
      <c r="G154" s="296"/>
      <c r="H154" s="305"/>
      <c r="I154" s="296"/>
      <c r="J154" s="305"/>
      <c r="K154" s="296"/>
      <c r="L154" s="199">
        <v>14.2</v>
      </c>
      <c r="M154" s="305"/>
      <c r="N154" s="296"/>
      <c r="O154" s="200" t="s">
        <v>153</v>
      </c>
      <c r="P154" s="305"/>
      <c r="Q154" s="296"/>
      <c r="R154" s="305"/>
      <c r="S154" s="295"/>
      <c r="T154" s="296"/>
      <c r="U154" s="199">
        <v>9191.3799999999992</v>
      </c>
    </row>
    <row r="155" spans="1:21" ht="27.6" customHeight="1" x14ac:dyDescent="0.25">
      <c r="A155" s="200" t="s">
        <v>153</v>
      </c>
      <c r="B155" s="200" t="s">
        <v>673</v>
      </c>
      <c r="C155" s="302" t="s">
        <v>672</v>
      </c>
      <c r="D155" s="295"/>
      <c r="E155" s="296"/>
      <c r="F155" s="303" t="s">
        <v>543</v>
      </c>
      <c r="G155" s="296"/>
      <c r="H155" s="297">
        <v>-0.71</v>
      </c>
      <c r="I155" s="296"/>
      <c r="J155" s="297">
        <v>1</v>
      </c>
      <c r="K155" s="296"/>
      <c r="L155" s="199">
        <v>-14.2</v>
      </c>
      <c r="M155" s="297">
        <v>2088.77</v>
      </c>
      <c r="N155" s="296"/>
      <c r="O155" s="200" t="s">
        <v>58</v>
      </c>
      <c r="P155" s="297">
        <v>2715.4</v>
      </c>
      <c r="Q155" s="296"/>
      <c r="R155" s="305"/>
      <c r="S155" s="295"/>
      <c r="T155" s="296"/>
      <c r="U155" s="199">
        <v>-38558.68</v>
      </c>
    </row>
    <row r="156" spans="1:21" ht="14.25" customHeight="1" x14ac:dyDescent="0.25">
      <c r="A156" s="200" t="s">
        <v>153</v>
      </c>
      <c r="B156" s="200" t="s">
        <v>671</v>
      </c>
      <c r="C156" s="302" t="s">
        <v>670</v>
      </c>
      <c r="D156" s="295"/>
      <c r="E156" s="296"/>
      <c r="F156" s="303" t="s">
        <v>452</v>
      </c>
      <c r="G156" s="296"/>
      <c r="H156" s="297">
        <v>-0.71</v>
      </c>
      <c r="I156" s="296"/>
      <c r="J156" s="297">
        <v>1</v>
      </c>
      <c r="K156" s="296"/>
      <c r="L156" s="199">
        <v>-14.2</v>
      </c>
      <c r="M156" s="305"/>
      <c r="N156" s="296"/>
      <c r="O156" s="200" t="s">
        <v>153</v>
      </c>
      <c r="P156" s="297">
        <v>647.28</v>
      </c>
      <c r="Q156" s="296"/>
      <c r="R156" s="297">
        <v>1</v>
      </c>
      <c r="S156" s="295"/>
      <c r="T156" s="296"/>
      <c r="U156" s="199">
        <v>-9191.3799999999992</v>
      </c>
    </row>
    <row r="157" spans="1:21" ht="14.25" customHeight="1" x14ac:dyDescent="0.25">
      <c r="A157" s="200" t="s">
        <v>153</v>
      </c>
      <c r="B157" s="200" t="s">
        <v>250</v>
      </c>
      <c r="C157" s="302" t="s">
        <v>451</v>
      </c>
      <c r="D157" s="295"/>
      <c r="E157" s="296"/>
      <c r="F157" s="303" t="s">
        <v>153</v>
      </c>
      <c r="G157" s="296"/>
      <c r="H157" s="305"/>
      <c r="I157" s="296"/>
      <c r="J157" s="305"/>
      <c r="K157" s="296"/>
      <c r="L157" s="202"/>
      <c r="M157" s="305"/>
      <c r="N157" s="296"/>
      <c r="O157" s="200" t="s">
        <v>153</v>
      </c>
      <c r="P157" s="305"/>
      <c r="Q157" s="296"/>
      <c r="R157" s="305"/>
      <c r="S157" s="295"/>
      <c r="T157" s="296"/>
      <c r="U157" s="199">
        <v>0</v>
      </c>
    </row>
    <row r="158" spans="1:21" ht="14.25" customHeight="1" x14ac:dyDescent="0.25">
      <c r="A158" s="200" t="s">
        <v>153</v>
      </c>
      <c r="B158" s="200" t="s">
        <v>153</v>
      </c>
      <c r="C158" s="298" t="s">
        <v>450</v>
      </c>
      <c r="D158" s="295"/>
      <c r="E158" s="296"/>
      <c r="F158" s="303" t="s">
        <v>153</v>
      </c>
      <c r="G158" s="296"/>
      <c r="H158" s="305"/>
      <c r="I158" s="296"/>
      <c r="J158" s="305"/>
      <c r="K158" s="296"/>
      <c r="L158" s="202"/>
      <c r="M158" s="305"/>
      <c r="N158" s="296"/>
      <c r="O158" s="200" t="s">
        <v>153</v>
      </c>
      <c r="P158" s="305"/>
      <c r="Q158" s="296"/>
      <c r="R158" s="305"/>
      <c r="S158" s="295"/>
      <c r="T158" s="296"/>
      <c r="U158" s="197">
        <v>56366.79</v>
      </c>
    </row>
    <row r="159" spans="1:21" ht="14.25" customHeight="1" x14ac:dyDescent="0.25">
      <c r="A159" s="203" t="s">
        <v>153</v>
      </c>
      <c r="B159" s="203" t="s">
        <v>153</v>
      </c>
      <c r="C159" s="302" t="s">
        <v>449</v>
      </c>
      <c r="D159" s="295"/>
      <c r="E159" s="296"/>
      <c r="F159" s="303" t="s">
        <v>153</v>
      </c>
      <c r="G159" s="296"/>
      <c r="H159" s="305"/>
      <c r="I159" s="296"/>
      <c r="J159" s="302" t="s">
        <v>153</v>
      </c>
      <c r="K159" s="296"/>
      <c r="L159" s="200" t="s">
        <v>153</v>
      </c>
      <c r="M159" s="302" t="s">
        <v>153</v>
      </c>
      <c r="N159" s="296"/>
      <c r="O159" s="203" t="s">
        <v>153</v>
      </c>
      <c r="P159" s="305"/>
      <c r="Q159" s="296"/>
      <c r="R159" s="302" t="s">
        <v>153</v>
      </c>
      <c r="S159" s="295"/>
      <c r="T159" s="296"/>
      <c r="U159" s="199">
        <v>-17808.11</v>
      </c>
    </row>
    <row r="160" spans="1:21" ht="17.45" customHeight="1" x14ac:dyDescent="0.25">
      <c r="A160" s="203" t="s">
        <v>153</v>
      </c>
      <c r="B160" s="200" t="s">
        <v>153</v>
      </c>
      <c r="C160" s="302" t="s">
        <v>581</v>
      </c>
      <c r="D160" s="295"/>
      <c r="E160" s="296"/>
      <c r="F160" s="303" t="s">
        <v>262</v>
      </c>
      <c r="G160" s="296"/>
      <c r="H160" s="305"/>
      <c r="I160" s="296"/>
      <c r="J160" s="297">
        <v>1</v>
      </c>
      <c r="K160" s="296"/>
      <c r="L160" s="202"/>
      <c r="M160" s="305"/>
      <c r="N160" s="296"/>
      <c r="O160" s="200" t="s">
        <v>153</v>
      </c>
      <c r="P160" s="305"/>
      <c r="Q160" s="296"/>
      <c r="R160" s="306" t="s">
        <v>153</v>
      </c>
      <c r="S160" s="295"/>
      <c r="T160" s="296"/>
      <c r="U160" s="199">
        <v>-18342.349999999999</v>
      </c>
    </row>
    <row r="161" spans="1:21" ht="17.45" customHeight="1" x14ac:dyDescent="0.25">
      <c r="A161" s="203" t="s">
        <v>153</v>
      </c>
      <c r="B161" s="200" t="s">
        <v>153</v>
      </c>
      <c r="C161" s="302" t="s">
        <v>580</v>
      </c>
      <c r="D161" s="295"/>
      <c r="E161" s="296"/>
      <c r="F161" s="303" t="s">
        <v>262</v>
      </c>
      <c r="G161" s="296"/>
      <c r="H161" s="305"/>
      <c r="I161" s="296"/>
      <c r="J161" s="297">
        <v>1</v>
      </c>
      <c r="K161" s="296"/>
      <c r="L161" s="202"/>
      <c r="M161" s="305"/>
      <c r="N161" s="296"/>
      <c r="O161" s="200" t="s">
        <v>153</v>
      </c>
      <c r="P161" s="305"/>
      <c r="Q161" s="296"/>
      <c r="R161" s="306" t="s">
        <v>153</v>
      </c>
      <c r="S161" s="295"/>
      <c r="T161" s="296"/>
      <c r="U161" s="199">
        <v>-10684.87</v>
      </c>
    </row>
    <row r="162" spans="1:21" ht="14.25" customHeight="1" x14ac:dyDescent="0.25">
      <c r="A162" s="198" t="s">
        <v>153</v>
      </c>
      <c r="B162" s="198" t="s">
        <v>153</v>
      </c>
      <c r="C162" s="298" t="s">
        <v>344</v>
      </c>
      <c r="D162" s="295"/>
      <c r="E162" s="295"/>
      <c r="F162" s="295"/>
      <c r="G162" s="295"/>
      <c r="H162" s="295"/>
      <c r="I162" s="295"/>
      <c r="J162" s="295"/>
      <c r="K162" s="295"/>
      <c r="L162" s="296"/>
      <c r="M162" s="299" t="s">
        <v>153</v>
      </c>
      <c r="N162" s="295"/>
      <c r="O162" s="296"/>
      <c r="P162" s="300">
        <v>3201.21</v>
      </c>
      <c r="Q162" s="296"/>
      <c r="R162" s="301"/>
      <c r="S162" s="295"/>
      <c r="T162" s="296"/>
      <c r="U162" s="197">
        <v>-85394.01</v>
      </c>
    </row>
    <row r="163" spans="1:21" ht="28.35" customHeight="1" x14ac:dyDescent="0.25">
      <c r="A163" s="206" t="s">
        <v>689</v>
      </c>
      <c r="B163" s="205" t="s">
        <v>688</v>
      </c>
      <c r="C163" s="298" t="s">
        <v>687</v>
      </c>
      <c r="D163" s="295"/>
      <c r="E163" s="296"/>
      <c r="F163" s="307" t="s">
        <v>133</v>
      </c>
      <c r="G163" s="296"/>
      <c r="H163" s="308">
        <v>20</v>
      </c>
      <c r="I163" s="296"/>
      <c r="J163" s="308">
        <v>1</v>
      </c>
      <c r="K163" s="296"/>
      <c r="L163" s="197">
        <v>20</v>
      </c>
      <c r="M163" s="301"/>
      <c r="N163" s="296"/>
      <c r="O163" s="204"/>
      <c r="P163" s="301"/>
      <c r="Q163" s="296"/>
      <c r="R163" s="301"/>
      <c r="S163" s="295"/>
      <c r="T163" s="296"/>
      <c r="U163" s="202"/>
    </row>
    <row r="164" spans="1:21" ht="14.25" customHeight="1" x14ac:dyDescent="0.25">
      <c r="A164" s="200" t="s">
        <v>153</v>
      </c>
      <c r="B164" s="200" t="s">
        <v>150</v>
      </c>
      <c r="C164" s="302" t="s">
        <v>459</v>
      </c>
      <c r="D164" s="295"/>
      <c r="E164" s="296"/>
      <c r="F164" s="303" t="s">
        <v>452</v>
      </c>
      <c r="G164" s="296"/>
      <c r="H164" s="305"/>
      <c r="I164" s="296"/>
      <c r="J164" s="305"/>
      <c r="K164" s="296"/>
      <c r="L164" s="199">
        <v>16.600000000000001</v>
      </c>
      <c r="M164" s="305"/>
      <c r="N164" s="296"/>
      <c r="O164" s="200" t="s">
        <v>153</v>
      </c>
      <c r="P164" s="305"/>
      <c r="Q164" s="296"/>
      <c r="R164" s="305"/>
      <c r="S164" s="295"/>
      <c r="T164" s="296"/>
      <c r="U164" s="199">
        <v>8616.73</v>
      </c>
    </row>
    <row r="165" spans="1:21" ht="14.25" customHeight="1" x14ac:dyDescent="0.25">
      <c r="A165" s="200" t="s">
        <v>153</v>
      </c>
      <c r="B165" s="200" t="s">
        <v>638</v>
      </c>
      <c r="C165" s="302" t="s">
        <v>637</v>
      </c>
      <c r="D165" s="295"/>
      <c r="E165" s="296"/>
      <c r="F165" s="303" t="s">
        <v>452</v>
      </c>
      <c r="G165" s="296"/>
      <c r="H165" s="297">
        <v>0.83</v>
      </c>
      <c r="I165" s="296"/>
      <c r="J165" s="297">
        <v>1</v>
      </c>
      <c r="K165" s="296"/>
      <c r="L165" s="199">
        <v>16.600000000000001</v>
      </c>
      <c r="M165" s="305"/>
      <c r="N165" s="296"/>
      <c r="O165" s="200" t="s">
        <v>153</v>
      </c>
      <c r="P165" s="297">
        <v>519.08000000000004</v>
      </c>
      <c r="Q165" s="296"/>
      <c r="R165" s="297">
        <v>1</v>
      </c>
      <c r="S165" s="295"/>
      <c r="T165" s="296"/>
      <c r="U165" s="199">
        <v>8616.73</v>
      </c>
    </row>
    <row r="166" spans="1:21" ht="14.25" customHeight="1" x14ac:dyDescent="0.25">
      <c r="A166" s="200" t="s">
        <v>153</v>
      </c>
      <c r="B166" s="200" t="s">
        <v>159</v>
      </c>
      <c r="C166" s="302" t="s">
        <v>454</v>
      </c>
      <c r="D166" s="295"/>
      <c r="E166" s="296"/>
      <c r="F166" s="303" t="s">
        <v>153</v>
      </c>
      <c r="G166" s="296"/>
      <c r="H166" s="305"/>
      <c r="I166" s="296"/>
      <c r="J166" s="305"/>
      <c r="K166" s="296"/>
      <c r="L166" s="202"/>
      <c r="M166" s="305"/>
      <c r="N166" s="296"/>
      <c r="O166" s="200" t="s">
        <v>153</v>
      </c>
      <c r="P166" s="305"/>
      <c r="Q166" s="296"/>
      <c r="R166" s="305"/>
      <c r="S166" s="295"/>
      <c r="T166" s="296"/>
      <c r="U166" s="199">
        <v>38558.68</v>
      </c>
    </row>
    <row r="167" spans="1:21" ht="14.25" customHeight="1" x14ac:dyDescent="0.25">
      <c r="A167" s="200" t="s">
        <v>153</v>
      </c>
      <c r="B167" s="200" t="s">
        <v>161</v>
      </c>
      <c r="C167" s="302" t="s">
        <v>453</v>
      </c>
      <c r="D167" s="295"/>
      <c r="E167" s="296"/>
      <c r="F167" s="303" t="s">
        <v>452</v>
      </c>
      <c r="G167" s="296"/>
      <c r="H167" s="305"/>
      <c r="I167" s="296"/>
      <c r="J167" s="305"/>
      <c r="K167" s="296"/>
      <c r="L167" s="199">
        <v>14.2</v>
      </c>
      <c r="M167" s="305"/>
      <c r="N167" s="296"/>
      <c r="O167" s="200" t="s">
        <v>153</v>
      </c>
      <c r="P167" s="305"/>
      <c r="Q167" s="296"/>
      <c r="R167" s="305"/>
      <c r="S167" s="295"/>
      <c r="T167" s="296"/>
      <c r="U167" s="199">
        <v>9191.3799999999992</v>
      </c>
    </row>
    <row r="168" spans="1:21" ht="27.6" customHeight="1" x14ac:dyDescent="0.25">
      <c r="A168" s="200" t="s">
        <v>153</v>
      </c>
      <c r="B168" s="200" t="s">
        <v>673</v>
      </c>
      <c r="C168" s="302" t="s">
        <v>672</v>
      </c>
      <c r="D168" s="295"/>
      <c r="E168" s="296"/>
      <c r="F168" s="303" t="s">
        <v>543</v>
      </c>
      <c r="G168" s="296"/>
      <c r="H168" s="297">
        <v>0.71</v>
      </c>
      <c r="I168" s="296"/>
      <c r="J168" s="297">
        <v>1</v>
      </c>
      <c r="K168" s="296"/>
      <c r="L168" s="199">
        <v>14.2</v>
      </c>
      <c r="M168" s="297">
        <v>2088.77</v>
      </c>
      <c r="N168" s="296"/>
      <c r="O168" s="200" t="s">
        <v>58</v>
      </c>
      <c r="P168" s="297">
        <v>2715.4</v>
      </c>
      <c r="Q168" s="296"/>
      <c r="R168" s="305"/>
      <c r="S168" s="295"/>
      <c r="T168" s="296"/>
      <c r="U168" s="199">
        <v>38558.68</v>
      </c>
    </row>
    <row r="169" spans="1:21" ht="14.25" customHeight="1" x14ac:dyDescent="0.25">
      <c r="A169" s="200" t="s">
        <v>153</v>
      </c>
      <c r="B169" s="200" t="s">
        <v>671</v>
      </c>
      <c r="C169" s="302" t="s">
        <v>670</v>
      </c>
      <c r="D169" s="295"/>
      <c r="E169" s="296"/>
      <c r="F169" s="303" t="s">
        <v>452</v>
      </c>
      <c r="G169" s="296"/>
      <c r="H169" s="297">
        <v>0.71</v>
      </c>
      <c r="I169" s="296"/>
      <c r="J169" s="297">
        <v>1</v>
      </c>
      <c r="K169" s="296"/>
      <c r="L169" s="199">
        <v>14.2</v>
      </c>
      <c r="M169" s="305"/>
      <c r="N169" s="296"/>
      <c r="O169" s="200" t="s">
        <v>153</v>
      </c>
      <c r="P169" s="297">
        <v>647.28</v>
      </c>
      <c r="Q169" s="296"/>
      <c r="R169" s="297">
        <v>1</v>
      </c>
      <c r="S169" s="295"/>
      <c r="T169" s="296"/>
      <c r="U169" s="199">
        <v>9191.3799999999992</v>
      </c>
    </row>
    <row r="170" spans="1:21" ht="14.25" customHeight="1" x14ac:dyDescent="0.25">
      <c r="A170" s="200" t="s">
        <v>153</v>
      </c>
      <c r="B170" s="200" t="s">
        <v>250</v>
      </c>
      <c r="C170" s="302" t="s">
        <v>451</v>
      </c>
      <c r="D170" s="295"/>
      <c r="E170" s="296"/>
      <c r="F170" s="303" t="s">
        <v>153</v>
      </c>
      <c r="G170" s="296"/>
      <c r="H170" s="305"/>
      <c r="I170" s="296"/>
      <c r="J170" s="305"/>
      <c r="K170" s="296"/>
      <c r="L170" s="202"/>
      <c r="M170" s="305"/>
      <c r="N170" s="296"/>
      <c r="O170" s="200" t="s">
        <v>153</v>
      </c>
      <c r="P170" s="305"/>
      <c r="Q170" s="296"/>
      <c r="R170" s="305"/>
      <c r="S170" s="295"/>
      <c r="T170" s="296"/>
      <c r="U170" s="199">
        <v>0</v>
      </c>
    </row>
    <row r="171" spans="1:21" ht="14.25" customHeight="1" x14ac:dyDescent="0.25">
      <c r="A171" s="200" t="s">
        <v>153</v>
      </c>
      <c r="B171" s="200" t="s">
        <v>153</v>
      </c>
      <c r="C171" s="298" t="s">
        <v>450</v>
      </c>
      <c r="D171" s="295"/>
      <c r="E171" s="296"/>
      <c r="F171" s="303" t="s">
        <v>153</v>
      </c>
      <c r="G171" s="296"/>
      <c r="H171" s="305"/>
      <c r="I171" s="296"/>
      <c r="J171" s="305"/>
      <c r="K171" s="296"/>
      <c r="L171" s="202"/>
      <c r="M171" s="305"/>
      <c r="N171" s="296"/>
      <c r="O171" s="200" t="s">
        <v>153</v>
      </c>
      <c r="P171" s="305"/>
      <c r="Q171" s="296"/>
      <c r="R171" s="305"/>
      <c r="S171" s="295"/>
      <c r="T171" s="296"/>
      <c r="U171" s="197">
        <v>56366.79</v>
      </c>
    </row>
    <row r="172" spans="1:21" ht="14.25" customHeight="1" x14ac:dyDescent="0.25">
      <c r="A172" s="203" t="s">
        <v>153</v>
      </c>
      <c r="B172" s="203" t="s">
        <v>153</v>
      </c>
      <c r="C172" s="302" t="s">
        <v>449</v>
      </c>
      <c r="D172" s="295"/>
      <c r="E172" s="296"/>
      <c r="F172" s="303" t="s">
        <v>153</v>
      </c>
      <c r="G172" s="296"/>
      <c r="H172" s="305"/>
      <c r="I172" s="296"/>
      <c r="J172" s="302" t="s">
        <v>153</v>
      </c>
      <c r="K172" s="296"/>
      <c r="L172" s="200" t="s">
        <v>153</v>
      </c>
      <c r="M172" s="302" t="s">
        <v>153</v>
      </c>
      <c r="N172" s="296"/>
      <c r="O172" s="203" t="s">
        <v>153</v>
      </c>
      <c r="P172" s="305"/>
      <c r="Q172" s="296"/>
      <c r="R172" s="302" t="s">
        <v>153</v>
      </c>
      <c r="S172" s="295"/>
      <c r="T172" s="296"/>
      <c r="U172" s="199">
        <v>17808.11</v>
      </c>
    </row>
    <row r="173" spans="1:21" ht="17.45" customHeight="1" x14ac:dyDescent="0.25">
      <c r="A173" s="203" t="s">
        <v>153</v>
      </c>
      <c r="B173" s="200" t="s">
        <v>153</v>
      </c>
      <c r="C173" s="302" t="s">
        <v>581</v>
      </c>
      <c r="D173" s="295"/>
      <c r="E173" s="296"/>
      <c r="F173" s="303" t="s">
        <v>262</v>
      </c>
      <c r="G173" s="296"/>
      <c r="H173" s="305"/>
      <c r="I173" s="296"/>
      <c r="J173" s="297">
        <v>1</v>
      </c>
      <c r="K173" s="296"/>
      <c r="L173" s="202"/>
      <c r="M173" s="305"/>
      <c r="N173" s="296"/>
      <c r="O173" s="200" t="s">
        <v>153</v>
      </c>
      <c r="P173" s="305"/>
      <c r="Q173" s="296"/>
      <c r="R173" s="306" t="s">
        <v>153</v>
      </c>
      <c r="S173" s="295"/>
      <c r="T173" s="296"/>
      <c r="U173" s="199">
        <v>18342.349999999999</v>
      </c>
    </row>
    <row r="174" spans="1:21" ht="17.45" customHeight="1" x14ac:dyDescent="0.25">
      <c r="A174" s="203" t="s">
        <v>153</v>
      </c>
      <c r="B174" s="200" t="s">
        <v>153</v>
      </c>
      <c r="C174" s="302" t="s">
        <v>580</v>
      </c>
      <c r="D174" s="295"/>
      <c r="E174" s="296"/>
      <c r="F174" s="303" t="s">
        <v>262</v>
      </c>
      <c r="G174" s="296"/>
      <c r="H174" s="305"/>
      <c r="I174" s="296"/>
      <c r="J174" s="297">
        <v>1</v>
      </c>
      <c r="K174" s="296"/>
      <c r="L174" s="202"/>
      <c r="M174" s="305"/>
      <c r="N174" s="296"/>
      <c r="O174" s="200" t="s">
        <v>153</v>
      </c>
      <c r="P174" s="305"/>
      <c r="Q174" s="296"/>
      <c r="R174" s="306" t="s">
        <v>153</v>
      </c>
      <c r="S174" s="295"/>
      <c r="T174" s="296"/>
      <c r="U174" s="199">
        <v>10684.87</v>
      </c>
    </row>
    <row r="175" spans="1:21" ht="14.25" customHeight="1" x14ac:dyDescent="0.25">
      <c r="A175" s="198" t="s">
        <v>153</v>
      </c>
      <c r="B175" s="198" t="s">
        <v>153</v>
      </c>
      <c r="C175" s="298" t="s">
        <v>344</v>
      </c>
      <c r="D175" s="295"/>
      <c r="E175" s="295"/>
      <c r="F175" s="295"/>
      <c r="G175" s="295"/>
      <c r="H175" s="295"/>
      <c r="I175" s="295"/>
      <c r="J175" s="295"/>
      <c r="K175" s="295"/>
      <c r="L175" s="296"/>
      <c r="M175" s="299" t="s">
        <v>153</v>
      </c>
      <c r="N175" s="295"/>
      <c r="O175" s="296"/>
      <c r="P175" s="300">
        <v>4269.7</v>
      </c>
      <c r="Q175" s="296"/>
      <c r="R175" s="301"/>
      <c r="S175" s="295"/>
      <c r="T175" s="296"/>
      <c r="U175" s="197">
        <v>85394.01</v>
      </c>
    </row>
    <row r="176" spans="1:21" ht="50.25" customHeight="1" x14ac:dyDescent="0.25">
      <c r="A176" s="206" t="s">
        <v>686</v>
      </c>
      <c r="B176" s="205" t="s">
        <v>685</v>
      </c>
      <c r="C176" s="298" t="s">
        <v>684</v>
      </c>
      <c r="D176" s="295"/>
      <c r="E176" s="296"/>
      <c r="F176" s="307" t="s">
        <v>133</v>
      </c>
      <c r="G176" s="296"/>
      <c r="H176" s="308">
        <v>10</v>
      </c>
      <c r="I176" s="296"/>
      <c r="J176" s="308">
        <v>1</v>
      </c>
      <c r="K176" s="296"/>
      <c r="L176" s="197">
        <v>10</v>
      </c>
      <c r="M176" s="301"/>
      <c r="N176" s="296"/>
      <c r="O176" s="204"/>
      <c r="P176" s="301"/>
      <c r="Q176" s="296"/>
      <c r="R176" s="301"/>
      <c r="S176" s="295"/>
      <c r="T176" s="296"/>
      <c r="U176" s="202"/>
    </row>
    <row r="177" spans="1:21" ht="14.25" customHeight="1" x14ac:dyDescent="0.25">
      <c r="A177" s="200" t="s">
        <v>153</v>
      </c>
      <c r="B177" s="200" t="s">
        <v>150</v>
      </c>
      <c r="C177" s="302" t="s">
        <v>459</v>
      </c>
      <c r="D177" s="295"/>
      <c r="E177" s="296"/>
      <c r="F177" s="303" t="s">
        <v>452</v>
      </c>
      <c r="G177" s="296"/>
      <c r="H177" s="305"/>
      <c r="I177" s="296"/>
      <c r="J177" s="305"/>
      <c r="K177" s="296"/>
      <c r="L177" s="199">
        <v>90</v>
      </c>
      <c r="M177" s="305"/>
      <c r="N177" s="296"/>
      <c r="O177" s="200" t="s">
        <v>153</v>
      </c>
      <c r="P177" s="305"/>
      <c r="Q177" s="296"/>
      <c r="R177" s="305"/>
      <c r="S177" s="295"/>
      <c r="T177" s="296"/>
      <c r="U177" s="199">
        <v>46717.2</v>
      </c>
    </row>
    <row r="178" spans="1:21" ht="14.25" customHeight="1" x14ac:dyDescent="0.25">
      <c r="A178" s="200" t="s">
        <v>153</v>
      </c>
      <c r="B178" s="200" t="s">
        <v>638</v>
      </c>
      <c r="C178" s="302" t="s">
        <v>637</v>
      </c>
      <c r="D178" s="295"/>
      <c r="E178" s="296"/>
      <c r="F178" s="303" t="s">
        <v>452</v>
      </c>
      <c r="G178" s="296"/>
      <c r="H178" s="297">
        <v>9</v>
      </c>
      <c r="I178" s="296"/>
      <c r="J178" s="297">
        <v>1</v>
      </c>
      <c r="K178" s="296"/>
      <c r="L178" s="199">
        <v>90</v>
      </c>
      <c r="M178" s="305"/>
      <c r="N178" s="296"/>
      <c r="O178" s="200" t="s">
        <v>153</v>
      </c>
      <c r="P178" s="297">
        <v>519.08000000000004</v>
      </c>
      <c r="Q178" s="296"/>
      <c r="R178" s="297">
        <v>1</v>
      </c>
      <c r="S178" s="295"/>
      <c r="T178" s="296"/>
      <c r="U178" s="199">
        <v>46717.2</v>
      </c>
    </row>
    <row r="179" spans="1:21" ht="14.25" customHeight="1" x14ac:dyDescent="0.25">
      <c r="A179" s="200" t="s">
        <v>153</v>
      </c>
      <c r="B179" s="200" t="s">
        <v>159</v>
      </c>
      <c r="C179" s="302" t="s">
        <v>454</v>
      </c>
      <c r="D179" s="295"/>
      <c r="E179" s="296"/>
      <c r="F179" s="303" t="s">
        <v>153</v>
      </c>
      <c r="G179" s="296"/>
      <c r="H179" s="305"/>
      <c r="I179" s="296"/>
      <c r="J179" s="305"/>
      <c r="K179" s="296"/>
      <c r="L179" s="202"/>
      <c r="M179" s="305"/>
      <c r="N179" s="296"/>
      <c r="O179" s="200" t="s">
        <v>153</v>
      </c>
      <c r="P179" s="305"/>
      <c r="Q179" s="296"/>
      <c r="R179" s="305"/>
      <c r="S179" s="295"/>
      <c r="T179" s="296"/>
      <c r="U179" s="199">
        <v>74605.78</v>
      </c>
    </row>
    <row r="180" spans="1:21" ht="14.25" customHeight="1" x14ac:dyDescent="0.25">
      <c r="A180" s="200" t="s">
        <v>153</v>
      </c>
      <c r="B180" s="200" t="s">
        <v>161</v>
      </c>
      <c r="C180" s="302" t="s">
        <v>453</v>
      </c>
      <c r="D180" s="295"/>
      <c r="E180" s="296"/>
      <c r="F180" s="303" t="s">
        <v>452</v>
      </c>
      <c r="G180" s="296"/>
      <c r="H180" s="305"/>
      <c r="I180" s="296"/>
      <c r="J180" s="305"/>
      <c r="K180" s="296"/>
      <c r="L180" s="199">
        <v>32.1</v>
      </c>
      <c r="M180" s="305"/>
      <c r="N180" s="296"/>
      <c r="O180" s="200" t="s">
        <v>153</v>
      </c>
      <c r="P180" s="305"/>
      <c r="Q180" s="296"/>
      <c r="R180" s="305"/>
      <c r="S180" s="295"/>
      <c r="T180" s="296"/>
      <c r="U180" s="199">
        <v>20264.919999999998</v>
      </c>
    </row>
    <row r="181" spans="1:21" ht="27.6" customHeight="1" x14ac:dyDescent="0.25">
      <c r="A181" s="200" t="s">
        <v>153</v>
      </c>
      <c r="B181" s="200" t="s">
        <v>673</v>
      </c>
      <c r="C181" s="302" t="s">
        <v>672</v>
      </c>
      <c r="D181" s="295"/>
      <c r="E181" s="296"/>
      <c r="F181" s="303" t="s">
        <v>543</v>
      </c>
      <c r="G181" s="296"/>
      <c r="H181" s="297">
        <v>2.6</v>
      </c>
      <c r="I181" s="296"/>
      <c r="J181" s="297">
        <v>1</v>
      </c>
      <c r="K181" s="296"/>
      <c r="L181" s="199">
        <v>26</v>
      </c>
      <c r="M181" s="297">
        <v>2088.77</v>
      </c>
      <c r="N181" s="296"/>
      <c r="O181" s="200" t="s">
        <v>58</v>
      </c>
      <c r="P181" s="297">
        <v>2715.4</v>
      </c>
      <c r="Q181" s="296"/>
      <c r="R181" s="305"/>
      <c r="S181" s="295"/>
      <c r="T181" s="296"/>
      <c r="U181" s="199">
        <v>70600.399999999994</v>
      </c>
    </row>
    <row r="182" spans="1:21" ht="14.25" customHeight="1" x14ac:dyDescent="0.25">
      <c r="A182" s="200" t="s">
        <v>153</v>
      </c>
      <c r="B182" s="200" t="s">
        <v>671</v>
      </c>
      <c r="C182" s="302" t="s">
        <v>670</v>
      </c>
      <c r="D182" s="295"/>
      <c r="E182" s="296"/>
      <c r="F182" s="303" t="s">
        <v>452</v>
      </c>
      <c r="G182" s="296"/>
      <c r="H182" s="297">
        <v>2.6</v>
      </c>
      <c r="I182" s="296"/>
      <c r="J182" s="297">
        <v>1</v>
      </c>
      <c r="K182" s="296"/>
      <c r="L182" s="199">
        <v>26</v>
      </c>
      <c r="M182" s="305"/>
      <c r="N182" s="296"/>
      <c r="O182" s="200" t="s">
        <v>153</v>
      </c>
      <c r="P182" s="297">
        <v>647.28</v>
      </c>
      <c r="Q182" s="296"/>
      <c r="R182" s="297">
        <v>1</v>
      </c>
      <c r="S182" s="295"/>
      <c r="T182" s="296"/>
      <c r="U182" s="199">
        <v>16829.28</v>
      </c>
    </row>
    <row r="183" spans="1:21" ht="18.95" customHeight="1" x14ac:dyDescent="0.25">
      <c r="A183" s="200" t="s">
        <v>153</v>
      </c>
      <c r="B183" s="200" t="s">
        <v>545</v>
      </c>
      <c r="C183" s="302" t="s">
        <v>544</v>
      </c>
      <c r="D183" s="295"/>
      <c r="E183" s="296"/>
      <c r="F183" s="303" t="s">
        <v>543</v>
      </c>
      <c r="G183" s="296"/>
      <c r="H183" s="297">
        <v>0.61</v>
      </c>
      <c r="I183" s="296"/>
      <c r="J183" s="297">
        <v>1</v>
      </c>
      <c r="K183" s="296"/>
      <c r="L183" s="199">
        <v>6.1</v>
      </c>
      <c r="M183" s="305"/>
      <c r="N183" s="296"/>
      <c r="O183" s="200" t="s">
        <v>153</v>
      </c>
      <c r="P183" s="297">
        <v>656.62</v>
      </c>
      <c r="Q183" s="296"/>
      <c r="R183" s="305"/>
      <c r="S183" s="295"/>
      <c r="T183" s="296"/>
      <c r="U183" s="199">
        <v>4005.38</v>
      </c>
    </row>
    <row r="184" spans="1:21" ht="14.25" customHeight="1" x14ac:dyDescent="0.25">
      <c r="A184" s="200" t="s">
        <v>153</v>
      </c>
      <c r="B184" s="200" t="s">
        <v>542</v>
      </c>
      <c r="C184" s="302" t="s">
        <v>541</v>
      </c>
      <c r="D184" s="295"/>
      <c r="E184" s="296"/>
      <c r="F184" s="303" t="s">
        <v>452</v>
      </c>
      <c r="G184" s="296"/>
      <c r="H184" s="297">
        <v>0.61</v>
      </c>
      <c r="I184" s="296"/>
      <c r="J184" s="297">
        <v>1</v>
      </c>
      <c r="K184" s="296"/>
      <c r="L184" s="199">
        <v>6.1</v>
      </c>
      <c r="M184" s="305"/>
      <c r="N184" s="296"/>
      <c r="O184" s="200" t="s">
        <v>153</v>
      </c>
      <c r="P184" s="297">
        <v>563.22</v>
      </c>
      <c r="Q184" s="296"/>
      <c r="R184" s="297">
        <v>1</v>
      </c>
      <c r="S184" s="295"/>
      <c r="T184" s="296"/>
      <c r="U184" s="199">
        <v>3435.64</v>
      </c>
    </row>
    <row r="185" spans="1:21" ht="14.25" customHeight="1" x14ac:dyDescent="0.25">
      <c r="A185" s="200" t="s">
        <v>153</v>
      </c>
      <c r="B185" s="200" t="s">
        <v>250</v>
      </c>
      <c r="C185" s="302" t="s">
        <v>451</v>
      </c>
      <c r="D185" s="295"/>
      <c r="E185" s="296"/>
      <c r="F185" s="303" t="s">
        <v>153</v>
      </c>
      <c r="G185" s="296"/>
      <c r="H185" s="305"/>
      <c r="I185" s="296"/>
      <c r="J185" s="305"/>
      <c r="K185" s="296"/>
      <c r="L185" s="202"/>
      <c r="M185" s="305"/>
      <c r="N185" s="296"/>
      <c r="O185" s="200" t="s">
        <v>153</v>
      </c>
      <c r="P185" s="305"/>
      <c r="Q185" s="296"/>
      <c r="R185" s="305"/>
      <c r="S185" s="295"/>
      <c r="T185" s="296"/>
      <c r="U185" s="199">
        <v>1808.49</v>
      </c>
    </row>
    <row r="186" spans="1:21" ht="14.25" customHeight="1" x14ac:dyDescent="0.25">
      <c r="A186" s="200" t="s">
        <v>153</v>
      </c>
      <c r="B186" s="200" t="s">
        <v>683</v>
      </c>
      <c r="C186" s="302" t="s">
        <v>682</v>
      </c>
      <c r="D186" s="295"/>
      <c r="E186" s="296"/>
      <c r="F186" s="303" t="s">
        <v>361</v>
      </c>
      <c r="G186" s="296"/>
      <c r="H186" s="297">
        <v>0.06</v>
      </c>
      <c r="I186" s="296"/>
      <c r="J186" s="297">
        <v>1</v>
      </c>
      <c r="K186" s="296"/>
      <c r="L186" s="199">
        <v>0.6</v>
      </c>
      <c r="M186" s="297">
        <v>1031.73</v>
      </c>
      <c r="N186" s="296"/>
      <c r="O186" s="200" t="s">
        <v>681</v>
      </c>
      <c r="P186" s="297">
        <v>1423.79</v>
      </c>
      <c r="Q186" s="296"/>
      <c r="R186" s="305"/>
      <c r="S186" s="295"/>
      <c r="T186" s="296"/>
      <c r="U186" s="199">
        <v>854.27</v>
      </c>
    </row>
    <row r="187" spans="1:21" ht="14.25" customHeight="1" x14ac:dyDescent="0.25">
      <c r="A187" s="200" t="s">
        <v>153</v>
      </c>
      <c r="B187" s="200" t="s">
        <v>633</v>
      </c>
      <c r="C187" s="302" t="s">
        <v>632</v>
      </c>
      <c r="D187" s="295"/>
      <c r="E187" s="296"/>
      <c r="F187" s="303" t="s">
        <v>405</v>
      </c>
      <c r="G187" s="296"/>
      <c r="H187" s="297">
        <v>0.1</v>
      </c>
      <c r="I187" s="296"/>
      <c r="J187" s="297">
        <v>1</v>
      </c>
      <c r="K187" s="296"/>
      <c r="L187" s="199">
        <v>1</v>
      </c>
      <c r="M187" s="297">
        <v>238.29</v>
      </c>
      <c r="N187" s="296"/>
      <c r="O187" s="200" t="s">
        <v>629</v>
      </c>
      <c r="P187" s="297">
        <v>424.16</v>
      </c>
      <c r="Q187" s="296"/>
      <c r="R187" s="305"/>
      <c r="S187" s="295"/>
      <c r="T187" s="296"/>
      <c r="U187" s="199">
        <v>424.16</v>
      </c>
    </row>
    <row r="188" spans="1:21" ht="14.25" customHeight="1" x14ac:dyDescent="0.25">
      <c r="A188" s="200" t="s">
        <v>153</v>
      </c>
      <c r="B188" s="200" t="s">
        <v>631</v>
      </c>
      <c r="C188" s="302" t="s">
        <v>630</v>
      </c>
      <c r="D188" s="295"/>
      <c r="E188" s="296"/>
      <c r="F188" s="303" t="s">
        <v>405</v>
      </c>
      <c r="G188" s="296"/>
      <c r="H188" s="297">
        <v>0.03</v>
      </c>
      <c r="I188" s="296"/>
      <c r="J188" s="297">
        <v>1</v>
      </c>
      <c r="K188" s="296"/>
      <c r="L188" s="199">
        <v>0.3</v>
      </c>
      <c r="M188" s="297">
        <v>58.53</v>
      </c>
      <c r="N188" s="296"/>
      <c r="O188" s="200" t="s">
        <v>629</v>
      </c>
      <c r="P188" s="297">
        <v>104.18</v>
      </c>
      <c r="Q188" s="296"/>
      <c r="R188" s="305"/>
      <c r="S188" s="295"/>
      <c r="T188" s="296"/>
      <c r="U188" s="199">
        <v>31.25</v>
      </c>
    </row>
    <row r="189" spans="1:21" ht="14.25" customHeight="1" x14ac:dyDescent="0.25">
      <c r="A189" s="200" t="s">
        <v>153</v>
      </c>
      <c r="B189" s="200" t="s">
        <v>680</v>
      </c>
      <c r="C189" s="302" t="s">
        <v>679</v>
      </c>
      <c r="D189" s="295"/>
      <c r="E189" s="296"/>
      <c r="F189" s="303" t="s">
        <v>345</v>
      </c>
      <c r="G189" s="296"/>
      <c r="H189" s="297">
        <v>4.0000000000000002E-4</v>
      </c>
      <c r="I189" s="296"/>
      <c r="J189" s="297">
        <v>1</v>
      </c>
      <c r="K189" s="296"/>
      <c r="L189" s="199">
        <v>4.0000000000000001E-3</v>
      </c>
      <c r="M189" s="297">
        <v>61265.39</v>
      </c>
      <c r="N189" s="296"/>
      <c r="O189" s="200" t="s">
        <v>678</v>
      </c>
      <c r="P189" s="297">
        <v>93123.39</v>
      </c>
      <c r="Q189" s="296"/>
      <c r="R189" s="305"/>
      <c r="S189" s="295"/>
      <c r="T189" s="296"/>
      <c r="U189" s="199">
        <v>372.49</v>
      </c>
    </row>
    <row r="190" spans="1:21" ht="14.25" customHeight="1" x14ac:dyDescent="0.25">
      <c r="A190" s="200" t="s">
        <v>153</v>
      </c>
      <c r="B190" s="200" t="s">
        <v>628</v>
      </c>
      <c r="C190" s="302" t="s">
        <v>627</v>
      </c>
      <c r="D190" s="295"/>
      <c r="E190" s="296"/>
      <c r="F190" s="303" t="s">
        <v>345</v>
      </c>
      <c r="G190" s="296"/>
      <c r="H190" s="297">
        <v>1E-4</v>
      </c>
      <c r="I190" s="296"/>
      <c r="J190" s="297">
        <v>1</v>
      </c>
      <c r="K190" s="296"/>
      <c r="L190" s="199">
        <v>1E-3</v>
      </c>
      <c r="M190" s="297">
        <v>80020.98</v>
      </c>
      <c r="N190" s="296"/>
      <c r="O190" s="200" t="s">
        <v>626</v>
      </c>
      <c r="P190" s="297">
        <v>108028.32</v>
      </c>
      <c r="Q190" s="296"/>
      <c r="R190" s="305"/>
      <c r="S190" s="295"/>
      <c r="T190" s="296"/>
      <c r="U190" s="199">
        <v>108.03</v>
      </c>
    </row>
    <row r="191" spans="1:21" ht="14.25" customHeight="1" x14ac:dyDescent="0.25">
      <c r="A191" s="200" t="s">
        <v>153</v>
      </c>
      <c r="B191" s="200" t="s">
        <v>529</v>
      </c>
      <c r="C191" s="302" t="s">
        <v>528</v>
      </c>
      <c r="D191" s="295"/>
      <c r="E191" s="296"/>
      <c r="F191" s="303" t="s">
        <v>405</v>
      </c>
      <c r="G191" s="296"/>
      <c r="H191" s="297">
        <v>0.02</v>
      </c>
      <c r="I191" s="296"/>
      <c r="J191" s="297">
        <v>1</v>
      </c>
      <c r="K191" s="296"/>
      <c r="L191" s="199">
        <v>0.2</v>
      </c>
      <c r="M191" s="297">
        <v>56.11</v>
      </c>
      <c r="N191" s="296"/>
      <c r="O191" s="200" t="s">
        <v>527</v>
      </c>
      <c r="P191" s="297">
        <v>91.46</v>
      </c>
      <c r="Q191" s="296"/>
      <c r="R191" s="305"/>
      <c r="S191" s="295"/>
      <c r="T191" s="296"/>
      <c r="U191" s="199">
        <v>18.29</v>
      </c>
    </row>
    <row r="192" spans="1:21" ht="14.25" customHeight="1" x14ac:dyDescent="0.25">
      <c r="A192" s="200" t="s">
        <v>153</v>
      </c>
      <c r="B192" s="200" t="s">
        <v>153</v>
      </c>
      <c r="C192" s="298" t="s">
        <v>450</v>
      </c>
      <c r="D192" s="295"/>
      <c r="E192" s="296"/>
      <c r="F192" s="303" t="s">
        <v>153</v>
      </c>
      <c r="G192" s="296"/>
      <c r="H192" s="305"/>
      <c r="I192" s="296"/>
      <c r="J192" s="305"/>
      <c r="K192" s="296"/>
      <c r="L192" s="202"/>
      <c r="M192" s="305"/>
      <c r="N192" s="296"/>
      <c r="O192" s="200" t="s">
        <v>153</v>
      </c>
      <c r="P192" s="305"/>
      <c r="Q192" s="296"/>
      <c r="R192" s="305"/>
      <c r="S192" s="295"/>
      <c r="T192" s="296"/>
      <c r="U192" s="197">
        <v>143396.39000000001</v>
      </c>
    </row>
    <row r="193" spans="1:21" ht="14.25" customHeight="1" x14ac:dyDescent="0.25">
      <c r="A193" s="203" t="s">
        <v>153</v>
      </c>
      <c r="B193" s="203" t="s">
        <v>153</v>
      </c>
      <c r="C193" s="302" t="s">
        <v>449</v>
      </c>
      <c r="D193" s="295"/>
      <c r="E193" s="296"/>
      <c r="F193" s="303" t="s">
        <v>153</v>
      </c>
      <c r="G193" s="296"/>
      <c r="H193" s="305"/>
      <c r="I193" s="296"/>
      <c r="J193" s="302" t="s">
        <v>153</v>
      </c>
      <c r="K193" s="296"/>
      <c r="L193" s="200" t="s">
        <v>153</v>
      </c>
      <c r="M193" s="302" t="s">
        <v>153</v>
      </c>
      <c r="N193" s="296"/>
      <c r="O193" s="203" t="s">
        <v>153</v>
      </c>
      <c r="P193" s="305"/>
      <c r="Q193" s="296"/>
      <c r="R193" s="302" t="s">
        <v>153</v>
      </c>
      <c r="S193" s="295"/>
      <c r="T193" s="296"/>
      <c r="U193" s="199">
        <v>66982.12</v>
      </c>
    </row>
    <row r="194" spans="1:21" ht="17.45" customHeight="1" x14ac:dyDescent="0.25">
      <c r="A194" s="203" t="s">
        <v>153</v>
      </c>
      <c r="B194" s="200" t="s">
        <v>153</v>
      </c>
      <c r="C194" s="302" t="s">
        <v>581</v>
      </c>
      <c r="D194" s="295"/>
      <c r="E194" s="296"/>
      <c r="F194" s="303" t="s">
        <v>262</v>
      </c>
      <c r="G194" s="296"/>
      <c r="H194" s="305"/>
      <c r="I194" s="296"/>
      <c r="J194" s="297">
        <v>1</v>
      </c>
      <c r="K194" s="296"/>
      <c r="L194" s="202"/>
      <c r="M194" s="305"/>
      <c r="N194" s="296"/>
      <c r="O194" s="200" t="s">
        <v>153</v>
      </c>
      <c r="P194" s="305"/>
      <c r="Q194" s="296"/>
      <c r="R194" s="306" t="s">
        <v>153</v>
      </c>
      <c r="S194" s="295"/>
      <c r="T194" s="296"/>
      <c r="U194" s="199">
        <v>68991.58</v>
      </c>
    </row>
    <row r="195" spans="1:21" ht="17.45" customHeight="1" x14ac:dyDescent="0.25">
      <c r="A195" s="203" t="s">
        <v>153</v>
      </c>
      <c r="B195" s="200" t="s">
        <v>153</v>
      </c>
      <c r="C195" s="302" t="s">
        <v>580</v>
      </c>
      <c r="D195" s="295"/>
      <c r="E195" s="296"/>
      <c r="F195" s="303" t="s">
        <v>262</v>
      </c>
      <c r="G195" s="296"/>
      <c r="H195" s="305"/>
      <c r="I195" s="296"/>
      <c r="J195" s="297">
        <v>1</v>
      </c>
      <c r="K195" s="296"/>
      <c r="L195" s="202"/>
      <c r="M195" s="305"/>
      <c r="N195" s="296"/>
      <c r="O195" s="200" t="s">
        <v>153</v>
      </c>
      <c r="P195" s="305"/>
      <c r="Q195" s="296"/>
      <c r="R195" s="306" t="s">
        <v>153</v>
      </c>
      <c r="S195" s="295"/>
      <c r="T195" s="296"/>
      <c r="U195" s="199">
        <v>40189.269999999997</v>
      </c>
    </row>
    <row r="196" spans="1:21" ht="14.25" customHeight="1" x14ac:dyDescent="0.25">
      <c r="A196" s="198" t="s">
        <v>153</v>
      </c>
      <c r="B196" s="198" t="s">
        <v>153</v>
      </c>
      <c r="C196" s="298" t="s">
        <v>344</v>
      </c>
      <c r="D196" s="295"/>
      <c r="E196" s="295"/>
      <c r="F196" s="295"/>
      <c r="G196" s="295"/>
      <c r="H196" s="295"/>
      <c r="I196" s="295"/>
      <c r="J196" s="295"/>
      <c r="K196" s="295"/>
      <c r="L196" s="296"/>
      <c r="M196" s="299" t="s">
        <v>153</v>
      </c>
      <c r="N196" s="295"/>
      <c r="O196" s="296"/>
      <c r="P196" s="300">
        <v>25257.72</v>
      </c>
      <c r="Q196" s="296"/>
      <c r="R196" s="301"/>
      <c r="S196" s="295"/>
      <c r="T196" s="296"/>
      <c r="U196" s="197">
        <v>252577.24</v>
      </c>
    </row>
    <row r="197" spans="1:21" ht="28.35" customHeight="1" x14ac:dyDescent="0.25">
      <c r="A197" s="206" t="s">
        <v>677</v>
      </c>
      <c r="B197" s="205" t="s">
        <v>675</v>
      </c>
      <c r="C197" s="298" t="s">
        <v>674</v>
      </c>
      <c r="D197" s="295"/>
      <c r="E197" s="296"/>
      <c r="F197" s="307" t="s">
        <v>133</v>
      </c>
      <c r="G197" s="296"/>
      <c r="H197" s="308">
        <v>-10</v>
      </c>
      <c r="I197" s="296"/>
      <c r="J197" s="308">
        <v>1</v>
      </c>
      <c r="K197" s="296"/>
      <c r="L197" s="197">
        <v>-10</v>
      </c>
      <c r="M197" s="301"/>
      <c r="N197" s="296"/>
      <c r="O197" s="204"/>
      <c r="P197" s="301"/>
      <c r="Q197" s="296"/>
      <c r="R197" s="301"/>
      <c r="S197" s="295"/>
      <c r="T197" s="296"/>
      <c r="U197" s="202"/>
    </row>
    <row r="198" spans="1:21" ht="14.25" customHeight="1" x14ac:dyDescent="0.25">
      <c r="A198" s="200" t="s">
        <v>153</v>
      </c>
      <c r="B198" s="200" t="s">
        <v>150</v>
      </c>
      <c r="C198" s="302" t="s">
        <v>459</v>
      </c>
      <c r="D198" s="295"/>
      <c r="E198" s="296"/>
      <c r="F198" s="303" t="s">
        <v>452</v>
      </c>
      <c r="G198" s="296"/>
      <c r="H198" s="305"/>
      <c r="I198" s="296"/>
      <c r="J198" s="305"/>
      <c r="K198" s="296"/>
      <c r="L198" s="199">
        <v>14.4</v>
      </c>
      <c r="M198" s="305"/>
      <c r="N198" s="296"/>
      <c r="O198" s="200" t="s">
        <v>153</v>
      </c>
      <c r="P198" s="305"/>
      <c r="Q198" s="296"/>
      <c r="R198" s="305"/>
      <c r="S198" s="295"/>
      <c r="T198" s="296"/>
      <c r="U198" s="199">
        <v>7474.75</v>
      </c>
    </row>
    <row r="199" spans="1:21" ht="14.25" customHeight="1" x14ac:dyDescent="0.25">
      <c r="A199" s="200" t="s">
        <v>153</v>
      </c>
      <c r="B199" s="200" t="s">
        <v>638</v>
      </c>
      <c r="C199" s="302" t="s">
        <v>637</v>
      </c>
      <c r="D199" s="295"/>
      <c r="E199" s="296"/>
      <c r="F199" s="303" t="s">
        <v>452</v>
      </c>
      <c r="G199" s="296"/>
      <c r="H199" s="297">
        <v>-1.44</v>
      </c>
      <c r="I199" s="296"/>
      <c r="J199" s="297">
        <v>1</v>
      </c>
      <c r="K199" s="296"/>
      <c r="L199" s="199">
        <v>-14.4</v>
      </c>
      <c r="M199" s="305"/>
      <c r="N199" s="296"/>
      <c r="O199" s="200" t="s">
        <v>153</v>
      </c>
      <c r="P199" s="297">
        <v>519.08000000000004</v>
      </c>
      <c r="Q199" s="296"/>
      <c r="R199" s="297">
        <v>1</v>
      </c>
      <c r="S199" s="295"/>
      <c r="T199" s="296"/>
      <c r="U199" s="199">
        <v>-7474.75</v>
      </c>
    </row>
    <row r="200" spans="1:21" ht="14.25" customHeight="1" x14ac:dyDescent="0.25">
      <c r="A200" s="200" t="s">
        <v>153</v>
      </c>
      <c r="B200" s="200" t="s">
        <v>159</v>
      </c>
      <c r="C200" s="302" t="s">
        <v>454</v>
      </c>
      <c r="D200" s="295"/>
      <c r="E200" s="296"/>
      <c r="F200" s="303" t="s">
        <v>153</v>
      </c>
      <c r="G200" s="296"/>
      <c r="H200" s="305"/>
      <c r="I200" s="296"/>
      <c r="J200" s="305"/>
      <c r="K200" s="296"/>
      <c r="L200" s="202"/>
      <c r="M200" s="305"/>
      <c r="N200" s="296"/>
      <c r="O200" s="200" t="s">
        <v>153</v>
      </c>
      <c r="P200" s="305"/>
      <c r="Q200" s="296"/>
      <c r="R200" s="305"/>
      <c r="S200" s="295"/>
      <c r="T200" s="296"/>
      <c r="U200" s="199">
        <v>32041.72</v>
      </c>
    </row>
    <row r="201" spans="1:21" ht="14.25" customHeight="1" x14ac:dyDescent="0.25">
      <c r="A201" s="200" t="s">
        <v>153</v>
      </c>
      <c r="B201" s="200" t="s">
        <v>161</v>
      </c>
      <c r="C201" s="302" t="s">
        <v>453</v>
      </c>
      <c r="D201" s="295"/>
      <c r="E201" s="296"/>
      <c r="F201" s="303" t="s">
        <v>452</v>
      </c>
      <c r="G201" s="296"/>
      <c r="H201" s="305"/>
      <c r="I201" s="296"/>
      <c r="J201" s="305"/>
      <c r="K201" s="296"/>
      <c r="L201" s="199">
        <v>11.8</v>
      </c>
      <c r="M201" s="305"/>
      <c r="N201" s="296"/>
      <c r="O201" s="200" t="s">
        <v>153</v>
      </c>
      <c r="P201" s="305"/>
      <c r="Q201" s="296"/>
      <c r="R201" s="305"/>
      <c r="S201" s="295"/>
      <c r="T201" s="296"/>
      <c r="U201" s="199">
        <v>7637.9</v>
      </c>
    </row>
    <row r="202" spans="1:21" ht="27.6" customHeight="1" x14ac:dyDescent="0.25">
      <c r="A202" s="200" t="s">
        <v>153</v>
      </c>
      <c r="B202" s="200" t="s">
        <v>673</v>
      </c>
      <c r="C202" s="302" t="s">
        <v>672</v>
      </c>
      <c r="D202" s="295"/>
      <c r="E202" s="296"/>
      <c r="F202" s="303" t="s">
        <v>543</v>
      </c>
      <c r="G202" s="296"/>
      <c r="H202" s="297">
        <v>-1.18</v>
      </c>
      <c r="I202" s="296"/>
      <c r="J202" s="297">
        <v>1</v>
      </c>
      <c r="K202" s="296"/>
      <c r="L202" s="199">
        <v>-11.8</v>
      </c>
      <c r="M202" s="297">
        <v>2088.77</v>
      </c>
      <c r="N202" s="296"/>
      <c r="O202" s="200" t="s">
        <v>58</v>
      </c>
      <c r="P202" s="297">
        <v>2715.4</v>
      </c>
      <c r="Q202" s="296"/>
      <c r="R202" s="305"/>
      <c r="S202" s="295"/>
      <c r="T202" s="296"/>
      <c r="U202" s="199">
        <v>-32041.72</v>
      </c>
    </row>
    <row r="203" spans="1:21" ht="14.25" customHeight="1" x14ac:dyDescent="0.25">
      <c r="A203" s="200" t="s">
        <v>153</v>
      </c>
      <c r="B203" s="200" t="s">
        <v>671</v>
      </c>
      <c r="C203" s="302" t="s">
        <v>670</v>
      </c>
      <c r="D203" s="295"/>
      <c r="E203" s="296"/>
      <c r="F203" s="303" t="s">
        <v>452</v>
      </c>
      <c r="G203" s="296"/>
      <c r="H203" s="297">
        <v>-1.18</v>
      </c>
      <c r="I203" s="296"/>
      <c r="J203" s="297">
        <v>1</v>
      </c>
      <c r="K203" s="296"/>
      <c r="L203" s="199">
        <v>-11.8</v>
      </c>
      <c r="M203" s="305"/>
      <c r="N203" s="296"/>
      <c r="O203" s="200" t="s">
        <v>153</v>
      </c>
      <c r="P203" s="297">
        <v>647.28</v>
      </c>
      <c r="Q203" s="296"/>
      <c r="R203" s="297">
        <v>1</v>
      </c>
      <c r="S203" s="295"/>
      <c r="T203" s="296"/>
      <c r="U203" s="199">
        <v>-7637.9</v>
      </c>
    </row>
    <row r="204" spans="1:21" ht="14.25" customHeight="1" x14ac:dyDescent="0.25">
      <c r="A204" s="200" t="s">
        <v>153</v>
      </c>
      <c r="B204" s="200" t="s">
        <v>250</v>
      </c>
      <c r="C204" s="302" t="s">
        <v>451</v>
      </c>
      <c r="D204" s="295"/>
      <c r="E204" s="296"/>
      <c r="F204" s="303" t="s">
        <v>153</v>
      </c>
      <c r="G204" s="296"/>
      <c r="H204" s="305"/>
      <c r="I204" s="296"/>
      <c r="J204" s="305"/>
      <c r="K204" s="296"/>
      <c r="L204" s="202"/>
      <c r="M204" s="305"/>
      <c r="N204" s="296"/>
      <c r="O204" s="200" t="s">
        <v>153</v>
      </c>
      <c r="P204" s="305"/>
      <c r="Q204" s="296"/>
      <c r="R204" s="305"/>
      <c r="S204" s="295"/>
      <c r="T204" s="296"/>
      <c r="U204" s="199">
        <v>0</v>
      </c>
    </row>
    <row r="205" spans="1:21" ht="14.25" customHeight="1" x14ac:dyDescent="0.25">
      <c r="A205" s="200" t="s">
        <v>153</v>
      </c>
      <c r="B205" s="200" t="s">
        <v>153</v>
      </c>
      <c r="C205" s="298" t="s">
        <v>450</v>
      </c>
      <c r="D205" s="295"/>
      <c r="E205" s="296"/>
      <c r="F205" s="303" t="s">
        <v>153</v>
      </c>
      <c r="G205" s="296"/>
      <c r="H205" s="305"/>
      <c r="I205" s="296"/>
      <c r="J205" s="305"/>
      <c r="K205" s="296"/>
      <c r="L205" s="202"/>
      <c r="M205" s="305"/>
      <c r="N205" s="296"/>
      <c r="O205" s="200" t="s">
        <v>153</v>
      </c>
      <c r="P205" s="305"/>
      <c r="Q205" s="296"/>
      <c r="R205" s="305"/>
      <c r="S205" s="295"/>
      <c r="T205" s="296"/>
      <c r="U205" s="197">
        <v>47154.37</v>
      </c>
    </row>
    <row r="206" spans="1:21" ht="14.25" customHeight="1" x14ac:dyDescent="0.25">
      <c r="A206" s="203" t="s">
        <v>153</v>
      </c>
      <c r="B206" s="203" t="s">
        <v>153</v>
      </c>
      <c r="C206" s="302" t="s">
        <v>449</v>
      </c>
      <c r="D206" s="295"/>
      <c r="E206" s="296"/>
      <c r="F206" s="303" t="s">
        <v>153</v>
      </c>
      <c r="G206" s="296"/>
      <c r="H206" s="305"/>
      <c r="I206" s="296"/>
      <c r="J206" s="302" t="s">
        <v>153</v>
      </c>
      <c r="K206" s="296"/>
      <c r="L206" s="200" t="s">
        <v>153</v>
      </c>
      <c r="M206" s="302" t="s">
        <v>153</v>
      </c>
      <c r="N206" s="296"/>
      <c r="O206" s="203" t="s">
        <v>153</v>
      </c>
      <c r="P206" s="305"/>
      <c r="Q206" s="296"/>
      <c r="R206" s="302" t="s">
        <v>153</v>
      </c>
      <c r="S206" s="295"/>
      <c r="T206" s="296"/>
      <c r="U206" s="199">
        <v>-15112.65</v>
      </c>
    </row>
    <row r="207" spans="1:21" ht="17.45" customHeight="1" x14ac:dyDescent="0.25">
      <c r="A207" s="203" t="s">
        <v>153</v>
      </c>
      <c r="B207" s="200" t="s">
        <v>153</v>
      </c>
      <c r="C207" s="302" t="s">
        <v>581</v>
      </c>
      <c r="D207" s="295"/>
      <c r="E207" s="296"/>
      <c r="F207" s="303" t="s">
        <v>262</v>
      </c>
      <c r="G207" s="296"/>
      <c r="H207" s="305"/>
      <c r="I207" s="296"/>
      <c r="J207" s="297">
        <v>1</v>
      </c>
      <c r="K207" s="296"/>
      <c r="L207" s="202"/>
      <c r="M207" s="305"/>
      <c r="N207" s="296"/>
      <c r="O207" s="200" t="s">
        <v>153</v>
      </c>
      <c r="P207" s="305"/>
      <c r="Q207" s="296"/>
      <c r="R207" s="306" t="s">
        <v>153</v>
      </c>
      <c r="S207" s="295"/>
      <c r="T207" s="296"/>
      <c r="U207" s="199">
        <v>-15566.03</v>
      </c>
    </row>
    <row r="208" spans="1:21" ht="17.45" customHeight="1" x14ac:dyDescent="0.25">
      <c r="A208" s="203" t="s">
        <v>153</v>
      </c>
      <c r="B208" s="200" t="s">
        <v>153</v>
      </c>
      <c r="C208" s="302" t="s">
        <v>580</v>
      </c>
      <c r="D208" s="295"/>
      <c r="E208" s="296"/>
      <c r="F208" s="303" t="s">
        <v>262</v>
      </c>
      <c r="G208" s="296"/>
      <c r="H208" s="305"/>
      <c r="I208" s="296"/>
      <c r="J208" s="297">
        <v>1</v>
      </c>
      <c r="K208" s="296"/>
      <c r="L208" s="202"/>
      <c r="M208" s="305"/>
      <c r="N208" s="296"/>
      <c r="O208" s="200" t="s">
        <v>153</v>
      </c>
      <c r="P208" s="305"/>
      <c r="Q208" s="296"/>
      <c r="R208" s="306" t="s">
        <v>153</v>
      </c>
      <c r="S208" s="295"/>
      <c r="T208" s="296"/>
      <c r="U208" s="199">
        <v>-9067.59</v>
      </c>
    </row>
    <row r="209" spans="1:21" ht="14.25" customHeight="1" x14ac:dyDescent="0.25">
      <c r="A209" s="198" t="s">
        <v>153</v>
      </c>
      <c r="B209" s="198" t="s">
        <v>153</v>
      </c>
      <c r="C209" s="298" t="s">
        <v>344</v>
      </c>
      <c r="D209" s="295"/>
      <c r="E209" s="295"/>
      <c r="F209" s="295"/>
      <c r="G209" s="295"/>
      <c r="H209" s="295"/>
      <c r="I209" s="295"/>
      <c r="J209" s="295"/>
      <c r="K209" s="295"/>
      <c r="L209" s="296"/>
      <c r="M209" s="299" t="s">
        <v>153</v>
      </c>
      <c r="N209" s="295"/>
      <c r="O209" s="296"/>
      <c r="P209" s="300">
        <v>5365.28</v>
      </c>
      <c r="Q209" s="296"/>
      <c r="R209" s="301"/>
      <c r="S209" s="295"/>
      <c r="T209" s="296"/>
      <c r="U209" s="197">
        <v>-71787.990000000005</v>
      </c>
    </row>
    <row r="210" spans="1:21" ht="28.35" customHeight="1" x14ac:dyDescent="0.25">
      <c r="A210" s="206" t="s">
        <v>676</v>
      </c>
      <c r="B210" s="205" t="s">
        <v>675</v>
      </c>
      <c r="C210" s="298" t="s">
        <v>674</v>
      </c>
      <c r="D210" s="295"/>
      <c r="E210" s="296"/>
      <c r="F210" s="307" t="s">
        <v>133</v>
      </c>
      <c r="G210" s="296"/>
      <c r="H210" s="308">
        <v>10</v>
      </c>
      <c r="I210" s="296"/>
      <c r="J210" s="308">
        <v>1</v>
      </c>
      <c r="K210" s="296"/>
      <c r="L210" s="197">
        <v>10</v>
      </c>
      <c r="M210" s="301"/>
      <c r="N210" s="296"/>
      <c r="O210" s="204"/>
      <c r="P210" s="301"/>
      <c r="Q210" s="296"/>
      <c r="R210" s="301"/>
      <c r="S210" s="295"/>
      <c r="T210" s="296"/>
      <c r="U210" s="202"/>
    </row>
    <row r="211" spans="1:21" ht="14.25" customHeight="1" x14ac:dyDescent="0.25">
      <c r="A211" s="200" t="s">
        <v>153</v>
      </c>
      <c r="B211" s="200" t="s">
        <v>150</v>
      </c>
      <c r="C211" s="302" t="s">
        <v>459</v>
      </c>
      <c r="D211" s="295"/>
      <c r="E211" s="296"/>
      <c r="F211" s="303" t="s">
        <v>452</v>
      </c>
      <c r="G211" s="296"/>
      <c r="H211" s="305"/>
      <c r="I211" s="296"/>
      <c r="J211" s="305"/>
      <c r="K211" s="296"/>
      <c r="L211" s="199">
        <v>14.4</v>
      </c>
      <c r="M211" s="305"/>
      <c r="N211" s="296"/>
      <c r="O211" s="200" t="s">
        <v>153</v>
      </c>
      <c r="P211" s="305"/>
      <c r="Q211" s="296"/>
      <c r="R211" s="305"/>
      <c r="S211" s="295"/>
      <c r="T211" s="296"/>
      <c r="U211" s="199">
        <v>7474.75</v>
      </c>
    </row>
    <row r="212" spans="1:21" ht="14.25" customHeight="1" x14ac:dyDescent="0.25">
      <c r="A212" s="200" t="s">
        <v>153</v>
      </c>
      <c r="B212" s="200" t="s">
        <v>638</v>
      </c>
      <c r="C212" s="302" t="s">
        <v>637</v>
      </c>
      <c r="D212" s="295"/>
      <c r="E212" s="296"/>
      <c r="F212" s="303" t="s">
        <v>452</v>
      </c>
      <c r="G212" s="296"/>
      <c r="H212" s="297">
        <v>1.44</v>
      </c>
      <c r="I212" s="296"/>
      <c r="J212" s="297">
        <v>1</v>
      </c>
      <c r="K212" s="296"/>
      <c r="L212" s="199">
        <v>14.4</v>
      </c>
      <c r="M212" s="305"/>
      <c r="N212" s="296"/>
      <c r="O212" s="200" t="s">
        <v>153</v>
      </c>
      <c r="P212" s="297">
        <v>519.08000000000004</v>
      </c>
      <c r="Q212" s="296"/>
      <c r="R212" s="297">
        <v>1</v>
      </c>
      <c r="S212" s="295"/>
      <c r="T212" s="296"/>
      <c r="U212" s="199">
        <v>7474.75</v>
      </c>
    </row>
    <row r="213" spans="1:21" ht="14.25" customHeight="1" x14ac:dyDescent="0.25">
      <c r="A213" s="200" t="s">
        <v>153</v>
      </c>
      <c r="B213" s="200" t="s">
        <v>159</v>
      </c>
      <c r="C213" s="302" t="s">
        <v>454</v>
      </c>
      <c r="D213" s="295"/>
      <c r="E213" s="296"/>
      <c r="F213" s="303" t="s">
        <v>153</v>
      </c>
      <c r="G213" s="296"/>
      <c r="H213" s="305"/>
      <c r="I213" s="296"/>
      <c r="J213" s="305"/>
      <c r="K213" s="296"/>
      <c r="L213" s="202"/>
      <c r="M213" s="305"/>
      <c r="N213" s="296"/>
      <c r="O213" s="200" t="s">
        <v>153</v>
      </c>
      <c r="P213" s="305"/>
      <c r="Q213" s="296"/>
      <c r="R213" s="305"/>
      <c r="S213" s="295"/>
      <c r="T213" s="296"/>
      <c r="U213" s="199">
        <v>32041.72</v>
      </c>
    </row>
    <row r="214" spans="1:21" ht="14.25" customHeight="1" x14ac:dyDescent="0.25">
      <c r="A214" s="200" t="s">
        <v>153</v>
      </c>
      <c r="B214" s="200" t="s">
        <v>161</v>
      </c>
      <c r="C214" s="302" t="s">
        <v>453</v>
      </c>
      <c r="D214" s="295"/>
      <c r="E214" s="296"/>
      <c r="F214" s="303" t="s">
        <v>452</v>
      </c>
      <c r="G214" s="296"/>
      <c r="H214" s="305"/>
      <c r="I214" s="296"/>
      <c r="J214" s="305"/>
      <c r="K214" s="296"/>
      <c r="L214" s="199">
        <v>11.8</v>
      </c>
      <c r="M214" s="305"/>
      <c r="N214" s="296"/>
      <c r="O214" s="200" t="s">
        <v>153</v>
      </c>
      <c r="P214" s="305"/>
      <c r="Q214" s="296"/>
      <c r="R214" s="305"/>
      <c r="S214" s="295"/>
      <c r="T214" s="296"/>
      <c r="U214" s="199">
        <v>7637.9</v>
      </c>
    </row>
    <row r="215" spans="1:21" ht="27.6" customHeight="1" x14ac:dyDescent="0.25">
      <c r="A215" s="200" t="s">
        <v>153</v>
      </c>
      <c r="B215" s="200" t="s">
        <v>673</v>
      </c>
      <c r="C215" s="302" t="s">
        <v>672</v>
      </c>
      <c r="D215" s="295"/>
      <c r="E215" s="296"/>
      <c r="F215" s="303" t="s">
        <v>543</v>
      </c>
      <c r="G215" s="296"/>
      <c r="H215" s="297">
        <v>1.18</v>
      </c>
      <c r="I215" s="296"/>
      <c r="J215" s="297">
        <v>1</v>
      </c>
      <c r="K215" s="296"/>
      <c r="L215" s="199">
        <v>11.8</v>
      </c>
      <c r="M215" s="297">
        <v>2088.77</v>
      </c>
      <c r="N215" s="296"/>
      <c r="O215" s="200" t="s">
        <v>58</v>
      </c>
      <c r="P215" s="297">
        <v>2715.4</v>
      </c>
      <c r="Q215" s="296"/>
      <c r="R215" s="305"/>
      <c r="S215" s="295"/>
      <c r="T215" s="296"/>
      <c r="U215" s="199">
        <v>32041.72</v>
      </c>
    </row>
    <row r="216" spans="1:21" ht="14.25" customHeight="1" x14ac:dyDescent="0.25">
      <c r="A216" s="200" t="s">
        <v>153</v>
      </c>
      <c r="B216" s="200" t="s">
        <v>671</v>
      </c>
      <c r="C216" s="302" t="s">
        <v>670</v>
      </c>
      <c r="D216" s="295"/>
      <c r="E216" s="296"/>
      <c r="F216" s="303" t="s">
        <v>452</v>
      </c>
      <c r="G216" s="296"/>
      <c r="H216" s="297">
        <v>1.18</v>
      </c>
      <c r="I216" s="296"/>
      <c r="J216" s="297">
        <v>1</v>
      </c>
      <c r="K216" s="296"/>
      <c r="L216" s="199">
        <v>11.8</v>
      </c>
      <c r="M216" s="305"/>
      <c r="N216" s="296"/>
      <c r="O216" s="200" t="s">
        <v>153</v>
      </c>
      <c r="P216" s="297">
        <v>647.28</v>
      </c>
      <c r="Q216" s="296"/>
      <c r="R216" s="297">
        <v>1</v>
      </c>
      <c r="S216" s="295"/>
      <c r="T216" s="296"/>
      <c r="U216" s="199">
        <v>7637.9</v>
      </c>
    </row>
    <row r="217" spans="1:21" ht="14.25" customHeight="1" x14ac:dyDescent="0.25">
      <c r="A217" s="200" t="s">
        <v>153</v>
      </c>
      <c r="B217" s="200" t="s">
        <v>250</v>
      </c>
      <c r="C217" s="302" t="s">
        <v>451</v>
      </c>
      <c r="D217" s="295"/>
      <c r="E217" s="296"/>
      <c r="F217" s="303" t="s">
        <v>153</v>
      </c>
      <c r="G217" s="296"/>
      <c r="H217" s="305"/>
      <c r="I217" s="296"/>
      <c r="J217" s="305"/>
      <c r="K217" s="296"/>
      <c r="L217" s="202"/>
      <c r="M217" s="305"/>
      <c r="N217" s="296"/>
      <c r="O217" s="200" t="s">
        <v>153</v>
      </c>
      <c r="P217" s="305"/>
      <c r="Q217" s="296"/>
      <c r="R217" s="305"/>
      <c r="S217" s="295"/>
      <c r="T217" s="296"/>
      <c r="U217" s="199">
        <v>0</v>
      </c>
    </row>
    <row r="218" spans="1:21" ht="14.25" customHeight="1" x14ac:dyDescent="0.25">
      <c r="A218" s="200" t="s">
        <v>153</v>
      </c>
      <c r="B218" s="200" t="s">
        <v>153</v>
      </c>
      <c r="C218" s="298" t="s">
        <v>450</v>
      </c>
      <c r="D218" s="295"/>
      <c r="E218" s="296"/>
      <c r="F218" s="303" t="s">
        <v>153</v>
      </c>
      <c r="G218" s="296"/>
      <c r="H218" s="305"/>
      <c r="I218" s="296"/>
      <c r="J218" s="305"/>
      <c r="K218" s="296"/>
      <c r="L218" s="202"/>
      <c r="M218" s="305"/>
      <c r="N218" s="296"/>
      <c r="O218" s="200" t="s">
        <v>153</v>
      </c>
      <c r="P218" s="305"/>
      <c r="Q218" s="296"/>
      <c r="R218" s="305"/>
      <c r="S218" s="295"/>
      <c r="T218" s="296"/>
      <c r="U218" s="197">
        <v>47154.37</v>
      </c>
    </row>
    <row r="219" spans="1:21" ht="14.25" customHeight="1" x14ac:dyDescent="0.25">
      <c r="A219" s="203" t="s">
        <v>153</v>
      </c>
      <c r="B219" s="203" t="s">
        <v>153</v>
      </c>
      <c r="C219" s="302" t="s">
        <v>449</v>
      </c>
      <c r="D219" s="295"/>
      <c r="E219" s="296"/>
      <c r="F219" s="303" t="s">
        <v>153</v>
      </c>
      <c r="G219" s="296"/>
      <c r="H219" s="305"/>
      <c r="I219" s="296"/>
      <c r="J219" s="302" t="s">
        <v>153</v>
      </c>
      <c r="K219" s="296"/>
      <c r="L219" s="200" t="s">
        <v>153</v>
      </c>
      <c r="M219" s="302" t="s">
        <v>153</v>
      </c>
      <c r="N219" s="296"/>
      <c r="O219" s="203" t="s">
        <v>153</v>
      </c>
      <c r="P219" s="305"/>
      <c r="Q219" s="296"/>
      <c r="R219" s="302" t="s">
        <v>153</v>
      </c>
      <c r="S219" s="295"/>
      <c r="T219" s="296"/>
      <c r="U219" s="199">
        <v>15112.65</v>
      </c>
    </row>
    <row r="220" spans="1:21" ht="17.45" customHeight="1" x14ac:dyDescent="0.25">
      <c r="A220" s="203" t="s">
        <v>153</v>
      </c>
      <c r="B220" s="200" t="s">
        <v>153</v>
      </c>
      <c r="C220" s="302" t="s">
        <v>581</v>
      </c>
      <c r="D220" s="295"/>
      <c r="E220" s="296"/>
      <c r="F220" s="303" t="s">
        <v>262</v>
      </c>
      <c r="G220" s="296"/>
      <c r="H220" s="305"/>
      <c r="I220" s="296"/>
      <c r="J220" s="297">
        <v>1</v>
      </c>
      <c r="K220" s="296"/>
      <c r="L220" s="202"/>
      <c r="M220" s="305"/>
      <c r="N220" s="296"/>
      <c r="O220" s="200" t="s">
        <v>153</v>
      </c>
      <c r="P220" s="305"/>
      <c r="Q220" s="296"/>
      <c r="R220" s="306" t="s">
        <v>153</v>
      </c>
      <c r="S220" s="295"/>
      <c r="T220" s="296"/>
      <c r="U220" s="199">
        <v>15566.03</v>
      </c>
    </row>
    <row r="221" spans="1:21" ht="17.45" customHeight="1" x14ac:dyDescent="0.25">
      <c r="A221" s="203" t="s">
        <v>153</v>
      </c>
      <c r="B221" s="200" t="s">
        <v>153</v>
      </c>
      <c r="C221" s="302" t="s">
        <v>580</v>
      </c>
      <c r="D221" s="295"/>
      <c r="E221" s="296"/>
      <c r="F221" s="303" t="s">
        <v>262</v>
      </c>
      <c r="G221" s="296"/>
      <c r="H221" s="305"/>
      <c r="I221" s="296"/>
      <c r="J221" s="297">
        <v>1</v>
      </c>
      <c r="K221" s="296"/>
      <c r="L221" s="202"/>
      <c r="M221" s="305"/>
      <c r="N221" s="296"/>
      <c r="O221" s="200" t="s">
        <v>153</v>
      </c>
      <c r="P221" s="305"/>
      <c r="Q221" s="296"/>
      <c r="R221" s="306" t="s">
        <v>153</v>
      </c>
      <c r="S221" s="295"/>
      <c r="T221" s="296"/>
      <c r="U221" s="199">
        <v>9067.59</v>
      </c>
    </row>
    <row r="222" spans="1:21" ht="14.25" customHeight="1" x14ac:dyDescent="0.25">
      <c r="A222" s="198" t="s">
        <v>153</v>
      </c>
      <c r="B222" s="198" t="s">
        <v>153</v>
      </c>
      <c r="C222" s="298" t="s">
        <v>344</v>
      </c>
      <c r="D222" s="295"/>
      <c r="E222" s="295"/>
      <c r="F222" s="295"/>
      <c r="G222" s="295"/>
      <c r="H222" s="295"/>
      <c r="I222" s="295"/>
      <c r="J222" s="295"/>
      <c r="K222" s="295"/>
      <c r="L222" s="296"/>
      <c r="M222" s="299" t="s">
        <v>153</v>
      </c>
      <c r="N222" s="295"/>
      <c r="O222" s="296"/>
      <c r="P222" s="300">
        <v>7178.8</v>
      </c>
      <c r="Q222" s="296"/>
      <c r="R222" s="301"/>
      <c r="S222" s="295"/>
      <c r="T222" s="296"/>
      <c r="U222" s="197">
        <v>71787.990000000005</v>
      </c>
    </row>
    <row r="223" spans="1:21" ht="60.75" customHeight="1" x14ac:dyDescent="0.25">
      <c r="A223" s="206" t="s">
        <v>669</v>
      </c>
      <c r="B223" s="205" t="s">
        <v>668</v>
      </c>
      <c r="C223" s="298" t="s">
        <v>667</v>
      </c>
      <c r="D223" s="295"/>
      <c r="E223" s="296"/>
      <c r="F223" s="307" t="s">
        <v>132</v>
      </c>
      <c r="G223" s="296"/>
      <c r="H223" s="308">
        <v>4</v>
      </c>
      <c r="I223" s="296"/>
      <c r="J223" s="308">
        <v>1</v>
      </c>
      <c r="K223" s="296"/>
      <c r="L223" s="197">
        <v>4</v>
      </c>
      <c r="M223" s="301"/>
      <c r="N223" s="296"/>
      <c r="O223" s="204"/>
      <c r="P223" s="301"/>
      <c r="Q223" s="296"/>
      <c r="R223" s="301"/>
      <c r="S223" s="295"/>
      <c r="T223" s="296"/>
      <c r="U223" s="202"/>
    </row>
    <row r="224" spans="1:21" ht="14.25" customHeight="1" x14ac:dyDescent="0.25">
      <c r="A224" s="200" t="s">
        <v>153</v>
      </c>
      <c r="B224" s="200" t="s">
        <v>150</v>
      </c>
      <c r="C224" s="302" t="s">
        <v>459</v>
      </c>
      <c r="D224" s="295"/>
      <c r="E224" s="296"/>
      <c r="F224" s="303" t="s">
        <v>452</v>
      </c>
      <c r="G224" s="296"/>
      <c r="H224" s="305"/>
      <c r="I224" s="296"/>
      <c r="J224" s="305"/>
      <c r="K224" s="296"/>
      <c r="L224" s="199">
        <v>204.4</v>
      </c>
      <c r="M224" s="305"/>
      <c r="N224" s="296"/>
      <c r="O224" s="200" t="s">
        <v>153</v>
      </c>
      <c r="P224" s="305"/>
      <c r="Q224" s="296"/>
      <c r="R224" s="305"/>
      <c r="S224" s="295"/>
      <c r="T224" s="296"/>
      <c r="U224" s="199">
        <v>113832.4</v>
      </c>
    </row>
    <row r="225" spans="1:21" ht="14.25" customHeight="1" x14ac:dyDescent="0.25">
      <c r="A225" s="200" t="s">
        <v>153</v>
      </c>
      <c r="B225" s="200" t="s">
        <v>666</v>
      </c>
      <c r="C225" s="302" t="s">
        <v>665</v>
      </c>
      <c r="D225" s="295"/>
      <c r="E225" s="296"/>
      <c r="F225" s="303" t="s">
        <v>452</v>
      </c>
      <c r="G225" s="296"/>
      <c r="H225" s="297">
        <v>51.1</v>
      </c>
      <c r="I225" s="296"/>
      <c r="J225" s="297">
        <v>1</v>
      </c>
      <c r="K225" s="296"/>
      <c r="L225" s="199">
        <v>204.4</v>
      </c>
      <c r="M225" s="305"/>
      <c r="N225" s="296"/>
      <c r="O225" s="200" t="s">
        <v>153</v>
      </c>
      <c r="P225" s="297">
        <v>556.91</v>
      </c>
      <c r="Q225" s="296"/>
      <c r="R225" s="297">
        <v>1</v>
      </c>
      <c r="S225" s="295"/>
      <c r="T225" s="296"/>
      <c r="U225" s="199">
        <v>113832.4</v>
      </c>
    </row>
    <row r="226" spans="1:21" ht="14.25" customHeight="1" x14ac:dyDescent="0.25">
      <c r="A226" s="200" t="s">
        <v>153</v>
      </c>
      <c r="B226" s="200" t="s">
        <v>159</v>
      </c>
      <c r="C226" s="302" t="s">
        <v>454</v>
      </c>
      <c r="D226" s="295"/>
      <c r="E226" s="296"/>
      <c r="F226" s="303" t="s">
        <v>153</v>
      </c>
      <c r="G226" s="296"/>
      <c r="H226" s="305"/>
      <c r="I226" s="296"/>
      <c r="J226" s="305"/>
      <c r="K226" s="296"/>
      <c r="L226" s="202"/>
      <c r="M226" s="305"/>
      <c r="N226" s="296"/>
      <c r="O226" s="200" t="s">
        <v>153</v>
      </c>
      <c r="P226" s="305"/>
      <c r="Q226" s="296"/>
      <c r="R226" s="305"/>
      <c r="S226" s="295"/>
      <c r="T226" s="296"/>
      <c r="U226" s="199">
        <v>51132.7</v>
      </c>
    </row>
    <row r="227" spans="1:21" ht="14.25" customHeight="1" x14ac:dyDescent="0.25">
      <c r="A227" s="200" t="s">
        <v>153</v>
      </c>
      <c r="B227" s="200" t="s">
        <v>161</v>
      </c>
      <c r="C227" s="302" t="s">
        <v>453</v>
      </c>
      <c r="D227" s="295"/>
      <c r="E227" s="296"/>
      <c r="F227" s="303" t="s">
        <v>452</v>
      </c>
      <c r="G227" s="296"/>
      <c r="H227" s="305"/>
      <c r="I227" s="296"/>
      <c r="J227" s="305"/>
      <c r="K227" s="296"/>
      <c r="L227" s="199">
        <v>90.92</v>
      </c>
      <c r="M227" s="305"/>
      <c r="N227" s="296"/>
      <c r="O227" s="200" t="s">
        <v>153</v>
      </c>
      <c r="P227" s="305"/>
      <c r="Q227" s="296"/>
      <c r="R227" s="305"/>
      <c r="S227" s="295"/>
      <c r="T227" s="296"/>
      <c r="U227" s="199">
        <v>51207.97</v>
      </c>
    </row>
    <row r="228" spans="1:21" ht="14.25" customHeight="1" x14ac:dyDescent="0.25">
      <c r="A228" s="200" t="s">
        <v>153</v>
      </c>
      <c r="B228" s="200" t="s">
        <v>636</v>
      </c>
      <c r="C228" s="302" t="s">
        <v>635</v>
      </c>
      <c r="D228" s="295"/>
      <c r="E228" s="296"/>
      <c r="F228" s="303" t="s">
        <v>543</v>
      </c>
      <c r="G228" s="296"/>
      <c r="H228" s="297">
        <v>13</v>
      </c>
      <c r="I228" s="296"/>
      <c r="J228" s="297">
        <v>1</v>
      </c>
      <c r="K228" s="296"/>
      <c r="L228" s="199">
        <v>52</v>
      </c>
      <c r="M228" s="297">
        <v>346.73</v>
      </c>
      <c r="N228" s="296"/>
      <c r="O228" s="200" t="s">
        <v>634</v>
      </c>
      <c r="P228" s="297">
        <v>506.23</v>
      </c>
      <c r="Q228" s="296"/>
      <c r="R228" s="305"/>
      <c r="S228" s="295"/>
      <c r="T228" s="296"/>
      <c r="U228" s="199">
        <v>26323.96</v>
      </c>
    </row>
    <row r="229" spans="1:21" ht="14.25" customHeight="1" x14ac:dyDescent="0.25">
      <c r="A229" s="200" t="s">
        <v>153</v>
      </c>
      <c r="B229" s="200" t="s">
        <v>542</v>
      </c>
      <c r="C229" s="302" t="s">
        <v>541</v>
      </c>
      <c r="D229" s="295"/>
      <c r="E229" s="296"/>
      <c r="F229" s="303" t="s">
        <v>452</v>
      </c>
      <c r="G229" s="296"/>
      <c r="H229" s="297">
        <v>13</v>
      </c>
      <c r="I229" s="296"/>
      <c r="J229" s="297">
        <v>1</v>
      </c>
      <c r="K229" s="296"/>
      <c r="L229" s="199">
        <v>52</v>
      </c>
      <c r="M229" s="305"/>
      <c r="N229" s="296"/>
      <c r="O229" s="200" t="s">
        <v>153</v>
      </c>
      <c r="P229" s="297">
        <v>563.22</v>
      </c>
      <c r="Q229" s="296"/>
      <c r="R229" s="297">
        <v>1</v>
      </c>
      <c r="S229" s="295"/>
      <c r="T229" s="296"/>
      <c r="U229" s="199">
        <v>29287.439999999999</v>
      </c>
    </row>
    <row r="230" spans="1:21" ht="18.95" customHeight="1" x14ac:dyDescent="0.25">
      <c r="A230" s="200" t="s">
        <v>153</v>
      </c>
      <c r="B230" s="200" t="s">
        <v>545</v>
      </c>
      <c r="C230" s="302" t="s">
        <v>544</v>
      </c>
      <c r="D230" s="295"/>
      <c r="E230" s="296"/>
      <c r="F230" s="303" t="s">
        <v>543</v>
      </c>
      <c r="G230" s="296"/>
      <c r="H230" s="297">
        <v>2.86</v>
      </c>
      <c r="I230" s="296"/>
      <c r="J230" s="297">
        <v>1</v>
      </c>
      <c r="K230" s="296"/>
      <c r="L230" s="199">
        <v>11.44</v>
      </c>
      <c r="M230" s="305"/>
      <c r="N230" s="296"/>
      <c r="O230" s="200" t="s">
        <v>153</v>
      </c>
      <c r="P230" s="297">
        <v>656.62</v>
      </c>
      <c r="Q230" s="296"/>
      <c r="R230" s="305"/>
      <c r="S230" s="295"/>
      <c r="T230" s="296"/>
      <c r="U230" s="199">
        <v>7511.73</v>
      </c>
    </row>
    <row r="231" spans="1:21" ht="14.25" customHeight="1" x14ac:dyDescent="0.25">
      <c r="A231" s="200" t="s">
        <v>153</v>
      </c>
      <c r="B231" s="200" t="s">
        <v>542</v>
      </c>
      <c r="C231" s="302" t="s">
        <v>541</v>
      </c>
      <c r="D231" s="295"/>
      <c r="E231" s="296"/>
      <c r="F231" s="303" t="s">
        <v>452</v>
      </c>
      <c r="G231" s="296"/>
      <c r="H231" s="297">
        <v>2.86</v>
      </c>
      <c r="I231" s="296"/>
      <c r="J231" s="297">
        <v>1</v>
      </c>
      <c r="K231" s="296"/>
      <c r="L231" s="199">
        <v>11.44</v>
      </c>
      <c r="M231" s="305"/>
      <c r="N231" s="296"/>
      <c r="O231" s="200" t="s">
        <v>153</v>
      </c>
      <c r="P231" s="297">
        <v>563.22</v>
      </c>
      <c r="Q231" s="296"/>
      <c r="R231" s="297">
        <v>1</v>
      </c>
      <c r="S231" s="295"/>
      <c r="T231" s="296"/>
      <c r="U231" s="199">
        <v>6443.24</v>
      </c>
    </row>
    <row r="232" spans="1:21" ht="18.95" customHeight="1" x14ac:dyDescent="0.25">
      <c r="A232" s="200" t="s">
        <v>153</v>
      </c>
      <c r="B232" s="200" t="s">
        <v>664</v>
      </c>
      <c r="C232" s="302" t="s">
        <v>663</v>
      </c>
      <c r="D232" s="295"/>
      <c r="E232" s="296"/>
      <c r="F232" s="303" t="s">
        <v>543</v>
      </c>
      <c r="G232" s="296"/>
      <c r="H232" s="297">
        <v>6.87</v>
      </c>
      <c r="I232" s="296"/>
      <c r="J232" s="297">
        <v>1</v>
      </c>
      <c r="K232" s="296"/>
      <c r="L232" s="199">
        <v>27.48</v>
      </c>
      <c r="M232" s="297">
        <v>487.94</v>
      </c>
      <c r="N232" s="296"/>
      <c r="O232" s="200" t="s">
        <v>662</v>
      </c>
      <c r="P232" s="297">
        <v>629.44000000000005</v>
      </c>
      <c r="Q232" s="296"/>
      <c r="R232" s="305"/>
      <c r="S232" s="295"/>
      <c r="T232" s="296"/>
      <c r="U232" s="199">
        <v>17297.009999999998</v>
      </c>
    </row>
    <row r="233" spans="1:21" ht="14.25" customHeight="1" x14ac:dyDescent="0.25">
      <c r="A233" s="200" t="s">
        <v>153</v>
      </c>
      <c r="B233" s="200" t="s">
        <v>542</v>
      </c>
      <c r="C233" s="302" t="s">
        <v>541</v>
      </c>
      <c r="D233" s="295"/>
      <c r="E233" s="296"/>
      <c r="F233" s="303" t="s">
        <v>452</v>
      </c>
      <c r="G233" s="296"/>
      <c r="H233" s="297">
        <v>6.87</v>
      </c>
      <c r="I233" s="296"/>
      <c r="J233" s="297">
        <v>1</v>
      </c>
      <c r="K233" s="296"/>
      <c r="L233" s="199">
        <v>27.48</v>
      </c>
      <c r="M233" s="305"/>
      <c r="N233" s="296"/>
      <c r="O233" s="200" t="s">
        <v>153</v>
      </c>
      <c r="P233" s="297">
        <v>563.22</v>
      </c>
      <c r="Q233" s="296"/>
      <c r="R233" s="297">
        <v>1</v>
      </c>
      <c r="S233" s="295"/>
      <c r="T233" s="296"/>
      <c r="U233" s="199">
        <v>15477.29</v>
      </c>
    </row>
    <row r="234" spans="1:21" ht="14.25" customHeight="1" x14ac:dyDescent="0.25">
      <c r="A234" s="200" t="s">
        <v>153</v>
      </c>
      <c r="B234" s="200" t="s">
        <v>250</v>
      </c>
      <c r="C234" s="302" t="s">
        <v>451</v>
      </c>
      <c r="D234" s="295"/>
      <c r="E234" s="296"/>
      <c r="F234" s="303" t="s">
        <v>153</v>
      </c>
      <c r="G234" s="296"/>
      <c r="H234" s="305"/>
      <c r="I234" s="296"/>
      <c r="J234" s="305"/>
      <c r="K234" s="296"/>
      <c r="L234" s="202"/>
      <c r="M234" s="305"/>
      <c r="N234" s="296"/>
      <c r="O234" s="200" t="s">
        <v>153</v>
      </c>
      <c r="P234" s="305"/>
      <c r="Q234" s="296"/>
      <c r="R234" s="305"/>
      <c r="S234" s="295"/>
      <c r="T234" s="296"/>
      <c r="U234" s="199">
        <v>21200.01</v>
      </c>
    </row>
    <row r="235" spans="1:21" ht="18.95" customHeight="1" x14ac:dyDescent="0.25">
      <c r="A235" s="200" t="s">
        <v>153</v>
      </c>
      <c r="B235" s="200" t="s">
        <v>656</v>
      </c>
      <c r="C235" s="302" t="s">
        <v>655</v>
      </c>
      <c r="D235" s="295"/>
      <c r="E235" s="296"/>
      <c r="F235" s="303" t="s">
        <v>345</v>
      </c>
      <c r="G235" s="296"/>
      <c r="H235" s="297">
        <v>3.5000000000000001E-3</v>
      </c>
      <c r="I235" s="296"/>
      <c r="J235" s="297">
        <v>1</v>
      </c>
      <c r="K235" s="296"/>
      <c r="L235" s="199">
        <v>1.4E-2</v>
      </c>
      <c r="M235" s="297">
        <v>625256.9</v>
      </c>
      <c r="N235" s="296"/>
      <c r="O235" s="200" t="s">
        <v>654</v>
      </c>
      <c r="P235" s="297">
        <v>725298</v>
      </c>
      <c r="Q235" s="296"/>
      <c r="R235" s="305"/>
      <c r="S235" s="295"/>
      <c r="T235" s="296"/>
      <c r="U235" s="199">
        <v>10154.17</v>
      </c>
    </row>
    <row r="236" spans="1:21" ht="18.95" customHeight="1" x14ac:dyDescent="0.25">
      <c r="A236" s="200" t="s">
        <v>153</v>
      </c>
      <c r="B236" s="200" t="s">
        <v>653</v>
      </c>
      <c r="C236" s="302" t="s">
        <v>652</v>
      </c>
      <c r="D236" s="295"/>
      <c r="E236" s="296"/>
      <c r="F236" s="303" t="s">
        <v>133</v>
      </c>
      <c r="G236" s="296"/>
      <c r="H236" s="297">
        <v>3.4</v>
      </c>
      <c r="I236" s="296"/>
      <c r="J236" s="297">
        <v>1</v>
      </c>
      <c r="K236" s="296"/>
      <c r="L236" s="199">
        <v>13.6</v>
      </c>
      <c r="M236" s="297">
        <v>635.88</v>
      </c>
      <c r="N236" s="296"/>
      <c r="O236" s="200" t="s">
        <v>651</v>
      </c>
      <c r="P236" s="297">
        <v>788.49</v>
      </c>
      <c r="Q236" s="296"/>
      <c r="R236" s="305"/>
      <c r="S236" s="295"/>
      <c r="T236" s="296"/>
      <c r="U236" s="199">
        <v>10723.46</v>
      </c>
    </row>
    <row r="237" spans="1:21" ht="14.25" customHeight="1" x14ac:dyDescent="0.25">
      <c r="A237" s="200" t="s">
        <v>153</v>
      </c>
      <c r="B237" s="200" t="s">
        <v>650</v>
      </c>
      <c r="C237" s="302" t="s">
        <v>649</v>
      </c>
      <c r="D237" s="295"/>
      <c r="E237" s="296"/>
      <c r="F237" s="303" t="s">
        <v>405</v>
      </c>
      <c r="G237" s="296"/>
      <c r="H237" s="297">
        <v>0.06</v>
      </c>
      <c r="I237" s="296"/>
      <c r="J237" s="297">
        <v>1</v>
      </c>
      <c r="K237" s="296"/>
      <c r="L237" s="199">
        <v>0.24</v>
      </c>
      <c r="M237" s="297">
        <v>160.27000000000001</v>
      </c>
      <c r="N237" s="296"/>
      <c r="O237" s="200" t="s">
        <v>648</v>
      </c>
      <c r="P237" s="297">
        <v>217.97</v>
      </c>
      <c r="Q237" s="296"/>
      <c r="R237" s="305"/>
      <c r="S237" s="295"/>
      <c r="T237" s="296"/>
      <c r="U237" s="199">
        <v>52.31</v>
      </c>
    </row>
    <row r="238" spans="1:21" ht="14.25" customHeight="1" x14ac:dyDescent="0.25">
      <c r="A238" s="200" t="s">
        <v>153</v>
      </c>
      <c r="B238" s="200" t="s">
        <v>633</v>
      </c>
      <c r="C238" s="302" t="s">
        <v>632</v>
      </c>
      <c r="D238" s="295"/>
      <c r="E238" s="296"/>
      <c r="F238" s="303" t="s">
        <v>405</v>
      </c>
      <c r="G238" s="296"/>
      <c r="H238" s="297">
        <v>0.1</v>
      </c>
      <c r="I238" s="296"/>
      <c r="J238" s="297">
        <v>1</v>
      </c>
      <c r="K238" s="296"/>
      <c r="L238" s="199">
        <v>0.4</v>
      </c>
      <c r="M238" s="297">
        <v>238.29</v>
      </c>
      <c r="N238" s="296"/>
      <c r="O238" s="200" t="s">
        <v>629</v>
      </c>
      <c r="P238" s="297">
        <v>424.16</v>
      </c>
      <c r="Q238" s="296"/>
      <c r="R238" s="305"/>
      <c r="S238" s="295"/>
      <c r="T238" s="296"/>
      <c r="U238" s="199">
        <v>169.66</v>
      </c>
    </row>
    <row r="239" spans="1:21" ht="14.25" customHeight="1" x14ac:dyDescent="0.25">
      <c r="A239" s="200" t="s">
        <v>153</v>
      </c>
      <c r="B239" s="200" t="s">
        <v>535</v>
      </c>
      <c r="C239" s="302" t="s">
        <v>534</v>
      </c>
      <c r="D239" s="295"/>
      <c r="E239" s="296"/>
      <c r="F239" s="303" t="s">
        <v>405</v>
      </c>
      <c r="G239" s="296"/>
      <c r="H239" s="297">
        <v>0.22</v>
      </c>
      <c r="I239" s="296"/>
      <c r="J239" s="297">
        <v>1</v>
      </c>
      <c r="K239" s="296"/>
      <c r="L239" s="199">
        <v>0.88</v>
      </c>
      <c r="M239" s="297">
        <v>60.6</v>
      </c>
      <c r="N239" s="296"/>
      <c r="O239" s="200" t="s">
        <v>533</v>
      </c>
      <c r="P239" s="297">
        <v>93.32</v>
      </c>
      <c r="Q239" s="296"/>
      <c r="R239" s="305"/>
      <c r="S239" s="295"/>
      <c r="T239" s="296"/>
      <c r="U239" s="199">
        <v>82.12</v>
      </c>
    </row>
    <row r="240" spans="1:21" ht="14.25" customHeight="1" x14ac:dyDescent="0.25">
      <c r="A240" s="200" t="s">
        <v>153</v>
      </c>
      <c r="B240" s="200" t="s">
        <v>529</v>
      </c>
      <c r="C240" s="302" t="s">
        <v>528</v>
      </c>
      <c r="D240" s="295"/>
      <c r="E240" s="296"/>
      <c r="F240" s="303" t="s">
        <v>405</v>
      </c>
      <c r="G240" s="296"/>
      <c r="H240" s="297">
        <v>0.05</v>
      </c>
      <c r="I240" s="296"/>
      <c r="J240" s="297">
        <v>1</v>
      </c>
      <c r="K240" s="296"/>
      <c r="L240" s="199">
        <v>0.2</v>
      </c>
      <c r="M240" s="297">
        <v>56.11</v>
      </c>
      <c r="N240" s="296"/>
      <c r="O240" s="200" t="s">
        <v>527</v>
      </c>
      <c r="P240" s="297">
        <v>91.46</v>
      </c>
      <c r="Q240" s="296"/>
      <c r="R240" s="305"/>
      <c r="S240" s="295"/>
      <c r="T240" s="296"/>
      <c r="U240" s="199">
        <v>18.29</v>
      </c>
    </row>
    <row r="241" spans="1:21" ht="14.25" customHeight="1" x14ac:dyDescent="0.25">
      <c r="A241" s="200" t="s">
        <v>153</v>
      </c>
      <c r="B241" s="200" t="s">
        <v>153</v>
      </c>
      <c r="C241" s="298" t="s">
        <v>450</v>
      </c>
      <c r="D241" s="295"/>
      <c r="E241" s="296"/>
      <c r="F241" s="303" t="s">
        <v>153</v>
      </c>
      <c r="G241" s="296"/>
      <c r="H241" s="305"/>
      <c r="I241" s="296"/>
      <c r="J241" s="305"/>
      <c r="K241" s="296"/>
      <c r="L241" s="202"/>
      <c r="M241" s="305"/>
      <c r="N241" s="296"/>
      <c r="O241" s="200" t="s">
        <v>153</v>
      </c>
      <c r="P241" s="305"/>
      <c r="Q241" s="296"/>
      <c r="R241" s="305"/>
      <c r="S241" s="295"/>
      <c r="T241" s="296"/>
      <c r="U241" s="197">
        <v>237373.08</v>
      </c>
    </row>
    <row r="242" spans="1:21" ht="14.25" customHeight="1" x14ac:dyDescent="0.25">
      <c r="A242" s="203" t="s">
        <v>153</v>
      </c>
      <c r="B242" s="203" t="s">
        <v>153</v>
      </c>
      <c r="C242" s="302" t="s">
        <v>449</v>
      </c>
      <c r="D242" s="295"/>
      <c r="E242" s="296"/>
      <c r="F242" s="303" t="s">
        <v>153</v>
      </c>
      <c r="G242" s="296"/>
      <c r="H242" s="305"/>
      <c r="I242" s="296"/>
      <c r="J242" s="302" t="s">
        <v>153</v>
      </c>
      <c r="K242" s="296"/>
      <c r="L242" s="200" t="s">
        <v>153</v>
      </c>
      <c r="M242" s="302" t="s">
        <v>153</v>
      </c>
      <c r="N242" s="296"/>
      <c r="O242" s="203" t="s">
        <v>153</v>
      </c>
      <c r="P242" s="305"/>
      <c r="Q242" s="296"/>
      <c r="R242" s="302" t="s">
        <v>153</v>
      </c>
      <c r="S242" s="295"/>
      <c r="T242" s="296"/>
      <c r="U242" s="199">
        <v>165040.37</v>
      </c>
    </row>
    <row r="243" spans="1:21" ht="17.45" customHeight="1" x14ac:dyDescent="0.25">
      <c r="A243" s="203" t="s">
        <v>153</v>
      </c>
      <c r="B243" s="200" t="s">
        <v>153</v>
      </c>
      <c r="C243" s="302" t="s">
        <v>581</v>
      </c>
      <c r="D243" s="295"/>
      <c r="E243" s="296"/>
      <c r="F243" s="303" t="s">
        <v>262</v>
      </c>
      <c r="G243" s="296"/>
      <c r="H243" s="305"/>
      <c r="I243" s="296"/>
      <c r="J243" s="297">
        <v>1</v>
      </c>
      <c r="K243" s="296"/>
      <c r="L243" s="202"/>
      <c r="M243" s="305"/>
      <c r="N243" s="296"/>
      <c r="O243" s="200" t="s">
        <v>153</v>
      </c>
      <c r="P243" s="305"/>
      <c r="Q243" s="296"/>
      <c r="R243" s="306" t="s">
        <v>153</v>
      </c>
      <c r="S243" s="295"/>
      <c r="T243" s="296"/>
      <c r="U243" s="199">
        <v>169991.58</v>
      </c>
    </row>
    <row r="244" spans="1:21" ht="17.45" customHeight="1" x14ac:dyDescent="0.25">
      <c r="A244" s="203" t="s">
        <v>153</v>
      </c>
      <c r="B244" s="200" t="s">
        <v>153</v>
      </c>
      <c r="C244" s="302" t="s">
        <v>580</v>
      </c>
      <c r="D244" s="295"/>
      <c r="E244" s="296"/>
      <c r="F244" s="303" t="s">
        <v>262</v>
      </c>
      <c r="G244" s="296"/>
      <c r="H244" s="305"/>
      <c r="I244" s="296"/>
      <c r="J244" s="297">
        <v>1</v>
      </c>
      <c r="K244" s="296"/>
      <c r="L244" s="202"/>
      <c r="M244" s="305"/>
      <c r="N244" s="296"/>
      <c r="O244" s="200" t="s">
        <v>153</v>
      </c>
      <c r="P244" s="305"/>
      <c r="Q244" s="296"/>
      <c r="R244" s="306" t="s">
        <v>153</v>
      </c>
      <c r="S244" s="295"/>
      <c r="T244" s="296"/>
      <c r="U244" s="199">
        <v>99024.22</v>
      </c>
    </row>
    <row r="245" spans="1:21" ht="14.25" customHeight="1" x14ac:dyDescent="0.25">
      <c r="A245" s="198" t="s">
        <v>153</v>
      </c>
      <c r="B245" s="198" t="s">
        <v>153</v>
      </c>
      <c r="C245" s="298" t="s">
        <v>344</v>
      </c>
      <c r="D245" s="295"/>
      <c r="E245" s="295"/>
      <c r="F245" s="295"/>
      <c r="G245" s="295"/>
      <c r="H245" s="295"/>
      <c r="I245" s="295"/>
      <c r="J245" s="295"/>
      <c r="K245" s="295"/>
      <c r="L245" s="296"/>
      <c r="M245" s="299" t="s">
        <v>153</v>
      </c>
      <c r="N245" s="295"/>
      <c r="O245" s="296"/>
      <c r="P245" s="300">
        <v>126597.22</v>
      </c>
      <c r="Q245" s="296"/>
      <c r="R245" s="301"/>
      <c r="S245" s="295"/>
      <c r="T245" s="296"/>
      <c r="U245" s="197">
        <v>506388.88</v>
      </c>
    </row>
    <row r="246" spans="1:21" ht="38.85" customHeight="1" x14ac:dyDescent="0.25">
      <c r="A246" s="206" t="s">
        <v>661</v>
      </c>
      <c r="B246" s="205" t="s">
        <v>660</v>
      </c>
      <c r="C246" s="298" t="s">
        <v>659</v>
      </c>
      <c r="D246" s="295"/>
      <c r="E246" s="296"/>
      <c r="F246" s="307" t="s">
        <v>133</v>
      </c>
      <c r="G246" s="296"/>
      <c r="H246" s="308">
        <v>49</v>
      </c>
      <c r="I246" s="296"/>
      <c r="J246" s="308">
        <v>1</v>
      </c>
      <c r="K246" s="296"/>
      <c r="L246" s="197">
        <v>49</v>
      </c>
      <c r="M246" s="301"/>
      <c r="N246" s="296"/>
      <c r="O246" s="204"/>
      <c r="P246" s="301"/>
      <c r="Q246" s="296"/>
      <c r="R246" s="301"/>
      <c r="S246" s="295"/>
      <c r="T246" s="296"/>
      <c r="U246" s="202"/>
    </row>
    <row r="247" spans="1:21" ht="14.25" customHeight="1" x14ac:dyDescent="0.25">
      <c r="A247" s="200" t="s">
        <v>153</v>
      </c>
      <c r="B247" s="200" t="s">
        <v>150</v>
      </c>
      <c r="C247" s="302" t="s">
        <v>459</v>
      </c>
      <c r="D247" s="295"/>
      <c r="E247" s="296"/>
      <c r="F247" s="303" t="s">
        <v>452</v>
      </c>
      <c r="G247" s="296"/>
      <c r="H247" s="305"/>
      <c r="I247" s="296"/>
      <c r="J247" s="305"/>
      <c r="K247" s="296"/>
      <c r="L247" s="199">
        <v>103.88</v>
      </c>
      <c r="M247" s="305"/>
      <c r="N247" s="296"/>
      <c r="O247" s="200" t="s">
        <v>153</v>
      </c>
      <c r="P247" s="305"/>
      <c r="Q247" s="296"/>
      <c r="R247" s="305"/>
      <c r="S247" s="295"/>
      <c r="T247" s="296"/>
      <c r="U247" s="199">
        <v>58507.29</v>
      </c>
    </row>
    <row r="248" spans="1:21" ht="14.25" customHeight="1" x14ac:dyDescent="0.25">
      <c r="A248" s="200" t="s">
        <v>153</v>
      </c>
      <c r="B248" s="200" t="s">
        <v>658</v>
      </c>
      <c r="C248" s="302" t="s">
        <v>657</v>
      </c>
      <c r="D248" s="295"/>
      <c r="E248" s="296"/>
      <c r="F248" s="303" t="s">
        <v>452</v>
      </c>
      <c r="G248" s="296"/>
      <c r="H248" s="297">
        <v>2.12</v>
      </c>
      <c r="I248" s="296"/>
      <c r="J248" s="297">
        <v>1</v>
      </c>
      <c r="K248" s="296"/>
      <c r="L248" s="199">
        <v>103.88</v>
      </c>
      <c r="M248" s="305"/>
      <c r="N248" s="296"/>
      <c r="O248" s="200" t="s">
        <v>153</v>
      </c>
      <c r="P248" s="297">
        <v>563.22</v>
      </c>
      <c r="Q248" s="296"/>
      <c r="R248" s="297">
        <v>1</v>
      </c>
      <c r="S248" s="295"/>
      <c r="T248" s="296"/>
      <c r="U248" s="199">
        <v>58507.29</v>
      </c>
    </row>
    <row r="249" spans="1:21" ht="14.25" customHeight="1" x14ac:dyDescent="0.25">
      <c r="A249" s="200" t="s">
        <v>153</v>
      </c>
      <c r="B249" s="200" t="s">
        <v>159</v>
      </c>
      <c r="C249" s="302" t="s">
        <v>454</v>
      </c>
      <c r="D249" s="295"/>
      <c r="E249" s="296"/>
      <c r="F249" s="303" t="s">
        <v>153</v>
      </c>
      <c r="G249" s="296"/>
      <c r="H249" s="305"/>
      <c r="I249" s="296"/>
      <c r="J249" s="305"/>
      <c r="K249" s="296"/>
      <c r="L249" s="202"/>
      <c r="M249" s="305"/>
      <c r="N249" s="296"/>
      <c r="O249" s="200" t="s">
        <v>153</v>
      </c>
      <c r="P249" s="305"/>
      <c r="Q249" s="296"/>
      <c r="R249" s="305"/>
      <c r="S249" s="295"/>
      <c r="T249" s="296"/>
      <c r="U249" s="199">
        <v>29658.41</v>
      </c>
    </row>
    <row r="250" spans="1:21" ht="14.25" customHeight="1" x14ac:dyDescent="0.25">
      <c r="A250" s="200" t="s">
        <v>153</v>
      </c>
      <c r="B250" s="200" t="s">
        <v>161</v>
      </c>
      <c r="C250" s="302" t="s">
        <v>453</v>
      </c>
      <c r="D250" s="295"/>
      <c r="E250" s="296"/>
      <c r="F250" s="303" t="s">
        <v>452</v>
      </c>
      <c r="G250" s="296"/>
      <c r="H250" s="305"/>
      <c r="I250" s="296"/>
      <c r="J250" s="305"/>
      <c r="K250" s="296"/>
      <c r="L250" s="199">
        <v>56.84</v>
      </c>
      <c r="M250" s="305"/>
      <c r="N250" s="296"/>
      <c r="O250" s="200" t="s">
        <v>153</v>
      </c>
      <c r="P250" s="305"/>
      <c r="Q250" s="296"/>
      <c r="R250" s="305"/>
      <c r="S250" s="295"/>
      <c r="T250" s="296"/>
      <c r="U250" s="199">
        <v>32013.42</v>
      </c>
    </row>
    <row r="251" spans="1:21" ht="14.25" customHeight="1" x14ac:dyDescent="0.25">
      <c r="A251" s="200" t="s">
        <v>153</v>
      </c>
      <c r="B251" s="200" t="s">
        <v>636</v>
      </c>
      <c r="C251" s="302" t="s">
        <v>635</v>
      </c>
      <c r="D251" s="295"/>
      <c r="E251" s="296"/>
      <c r="F251" s="303" t="s">
        <v>543</v>
      </c>
      <c r="G251" s="296"/>
      <c r="H251" s="297">
        <v>1.04</v>
      </c>
      <c r="I251" s="296"/>
      <c r="J251" s="297">
        <v>1</v>
      </c>
      <c r="K251" s="296"/>
      <c r="L251" s="199">
        <v>50.96</v>
      </c>
      <c r="M251" s="297">
        <v>346.73</v>
      </c>
      <c r="N251" s="296"/>
      <c r="O251" s="200" t="s">
        <v>634</v>
      </c>
      <c r="P251" s="297">
        <v>506.23</v>
      </c>
      <c r="Q251" s="296"/>
      <c r="R251" s="305"/>
      <c r="S251" s="295"/>
      <c r="T251" s="296"/>
      <c r="U251" s="199">
        <v>25797.48</v>
      </c>
    </row>
    <row r="252" spans="1:21" ht="14.25" customHeight="1" x14ac:dyDescent="0.25">
      <c r="A252" s="200" t="s">
        <v>153</v>
      </c>
      <c r="B252" s="200" t="s">
        <v>542</v>
      </c>
      <c r="C252" s="302" t="s">
        <v>541</v>
      </c>
      <c r="D252" s="295"/>
      <c r="E252" s="296"/>
      <c r="F252" s="303" t="s">
        <v>452</v>
      </c>
      <c r="G252" s="296"/>
      <c r="H252" s="297">
        <v>1.04</v>
      </c>
      <c r="I252" s="296"/>
      <c r="J252" s="297">
        <v>1</v>
      </c>
      <c r="K252" s="296"/>
      <c r="L252" s="199">
        <v>50.96</v>
      </c>
      <c r="M252" s="305"/>
      <c r="N252" s="296"/>
      <c r="O252" s="200" t="s">
        <v>153</v>
      </c>
      <c r="P252" s="297">
        <v>563.22</v>
      </c>
      <c r="Q252" s="296"/>
      <c r="R252" s="297">
        <v>1</v>
      </c>
      <c r="S252" s="295"/>
      <c r="T252" s="296"/>
      <c r="U252" s="199">
        <v>28701.69</v>
      </c>
    </row>
    <row r="253" spans="1:21" ht="18.95" customHeight="1" x14ac:dyDescent="0.25">
      <c r="A253" s="200" t="s">
        <v>153</v>
      </c>
      <c r="B253" s="200" t="s">
        <v>545</v>
      </c>
      <c r="C253" s="302" t="s">
        <v>544</v>
      </c>
      <c r="D253" s="295"/>
      <c r="E253" s="296"/>
      <c r="F253" s="303" t="s">
        <v>543</v>
      </c>
      <c r="G253" s="296"/>
      <c r="H253" s="297">
        <v>0.12</v>
      </c>
      <c r="I253" s="296"/>
      <c r="J253" s="297">
        <v>1</v>
      </c>
      <c r="K253" s="296"/>
      <c r="L253" s="199">
        <v>5.88</v>
      </c>
      <c r="M253" s="305"/>
      <c r="N253" s="296"/>
      <c r="O253" s="200" t="s">
        <v>153</v>
      </c>
      <c r="P253" s="297">
        <v>656.62</v>
      </c>
      <c r="Q253" s="296"/>
      <c r="R253" s="305"/>
      <c r="S253" s="295"/>
      <c r="T253" s="296"/>
      <c r="U253" s="199">
        <v>3860.93</v>
      </c>
    </row>
    <row r="254" spans="1:21" ht="14.25" customHeight="1" x14ac:dyDescent="0.25">
      <c r="A254" s="200" t="s">
        <v>153</v>
      </c>
      <c r="B254" s="200" t="s">
        <v>542</v>
      </c>
      <c r="C254" s="302" t="s">
        <v>541</v>
      </c>
      <c r="D254" s="295"/>
      <c r="E254" s="296"/>
      <c r="F254" s="303" t="s">
        <v>452</v>
      </c>
      <c r="G254" s="296"/>
      <c r="H254" s="297">
        <v>0.12</v>
      </c>
      <c r="I254" s="296"/>
      <c r="J254" s="297">
        <v>1</v>
      </c>
      <c r="K254" s="296"/>
      <c r="L254" s="199">
        <v>5.88</v>
      </c>
      <c r="M254" s="305"/>
      <c r="N254" s="296"/>
      <c r="O254" s="200" t="s">
        <v>153</v>
      </c>
      <c r="P254" s="297">
        <v>563.22</v>
      </c>
      <c r="Q254" s="296"/>
      <c r="R254" s="297">
        <v>1</v>
      </c>
      <c r="S254" s="295"/>
      <c r="T254" s="296"/>
      <c r="U254" s="199">
        <v>3311.73</v>
      </c>
    </row>
    <row r="255" spans="1:21" ht="14.25" customHeight="1" x14ac:dyDescent="0.25">
      <c r="A255" s="200" t="s">
        <v>153</v>
      </c>
      <c r="B255" s="200" t="s">
        <v>250</v>
      </c>
      <c r="C255" s="302" t="s">
        <v>451</v>
      </c>
      <c r="D255" s="295"/>
      <c r="E255" s="296"/>
      <c r="F255" s="303" t="s">
        <v>153</v>
      </c>
      <c r="G255" s="296"/>
      <c r="H255" s="305"/>
      <c r="I255" s="296"/>
      <c r="J255" s="305"/>
      <c r="K255" s="296"/>
      <c r="L255" s="202"/>
      <c r="M255" s="305"/>
      <c r="N255" s="296"/>
      <c r="O255" s="200" t="s">
        <v>153</v>
      </c>
      <c r="P255" s="305"/>
      <c r="Q255" s="296"/>
      <c r="R255" s="305"/>
      <c r="S255" s="295"/>
      <c r="T255" s="296"/>
      <c r="U255" s="199">
        <v>148658.74</v>
      </c>
    </row>
    <row r="256" spans="1:21" ht="18.95" customHeight="1" x14ac:dyDescent="0.25">
      <c r="A256" s="200" t="s">
        <v>153</v>
      </c>
      <c r="B256" s="200" t="s">
        <v>656</v>
      </c>
      <c r="C256" s="302" t="s">
        <v>655</v>
      </c>
      <c r="D256" s="295"/>
      <c r="E256" s="296"/>
      <c r="F256" s="303" t="s">
        <v>345</v>
      </c>
      <c r="G256" s="296"/>
      <c r="H256" s="297">
        <v>4.0000000000000002E-4</v>
      </c>
      <c r="I256" s="296"/>
      <c r="J256" s="297">
        <v>1</v>
      </c>
      <c r="K256" s="296"/>
      <c r="L256" s="199">
        <v>1.9599999999999999E-2</v>
      </c>
      <c r="M256" s="297">
        <v>625256.9</v>
      </c>
      <c r="N256" s="296"/>
      <c r="O256" s="200" t="s">
        <v>654</v>
      </c>
      <c r="P256" s="297">
        <v>725298</v>
      </c>
      <c r="Q256" s="296"/>
      <c r="R256" s="305"/>
      <c r="S256" s="295"/>
      <c r="T256" s="296"/>
      <c r="U256" s="199">
        <v>14215.84</v>
      </c>
    </row>
    <row r="257" spans="1:21" ht="18.95" customHeight="1" x14ac:dyDescent="0.25">
      <c r="A257" s="200" t="s">
        <v>153</v>
      </c>
      <c r="B257" s="200" t="s">
        <v>653</v>
      </c>
      <c r="C257" s="302" t="s">
        <v>652</v>
      </c>
      <c r="D257" s="295"/>
      <c r="E257" s="296"/>
      <c r="F257" s="303" t="s">
        <v>133</v>
      </c>
      <c r="G257" s="296"/>
      <c r="H257" s="297">
        <v>3.4</v>
      </c>
      <c r="I257" s="296"/>
      <c r="J257" s="297">
        <v>1</v>
      </c>
      <c r="K257" s="296"/>
      <c r="L257" s="199">
        <v>166.6</v>
      </c>
      <c r="M257" s="297">
        <v>635.88</v>
      </c>
      <c r="N257" s="296"/>
      <c r="O257" s="200" t="s">
        <v>651</v>
      </c>
      <c r="P257" s="297">
        <v>788.49</v>
      </c>
      <c r="Q257" s="296"/>
      <c r="R257" s="305"/>
      <c r="S257" s="295"/>
      <c r="T257" s="296"/>
      <c r="U257" s="199">
        <v>131362.43</v>
      </c>
    </row>
    <row r="258" spans="1:21" ht="14.25" customHeight="1" x14ac:dyDescent="0.25">
      <c r="A258" s="200" t="s">
        <v>153</v>
      </c>
      <c r="B258" s="200" t="s">
        <v>650</v>
      </c>
      <c r="C258" s="302" t="s">
        <v>649</v>
      </c>
      <c r="D258" s="295"/>
      <c r="E258" s="296"/>
      <c r="F258" s="303" t="s">
        <v>405</v>
      </c>
      <c r="G258" s="296"/>
      <c r="H258" s="297">
        <v>0.06</v>
      </c>
      <c r="I258" s="296"/>
      <c r="J258" s="297">
        <v>1</v>
      </c>
      <c r="K258" s="296"/>
      <c r="L258" s="199">
        <v>2.94</v>
      </c>
      <c r="M258" s="297">
        <v>160.27000000000001</v>
      </c>
      <c r="N258" s="296"/>
      <c r="O258" s="200" t="s">
        <v>648</v>
      </c>
      <c r="P258" s="297">
        <v>217.97</v>
      </c>
      <c r="Q258" s="296"/>
      <c r="R258" s="305"/>
      <c r="S258" s="295"/>
      <c r="T258" s="296"/>
      <c r="U258" s="199">
        <v>640.83000000000004</v>
      </c>
    </row>
    <row r="259" spans="1:21" ht="14.25" customHeight="1" x14ac:dyDescent="0.25">
      <c r="A259" s="200" t="s">
        <v>153</v>
      </c>
      <c r="B259" s="200" t="s">
        <v>633</v>
      </c>
      <c r="C259" s="302" t="s">
        <v>632</v>
      </c>
      <c r="D259" s="295"/>
      <c r="E259" s="296"/>
      <c r="F259" s="303" t="s">
        <v>405</v>
      </c>
      <c r="G259" s="296"/>
      <c r="H259" s="297">
        <v>0.1</v>
      </c>
      <c r="I259" s="296"/>
      <c r="J259" s="297">
        <v>1</v>
      </c>
      <c r="K259" s="296"/>
      <c r="L259" s="199">
        <v>4.9000000000000004</v>
      </c>
      <c r="M259" s="297">
        <v>238.29</v>
      </c>
      <c r="N259" s="296"/>
      <c r="O259" s="200" t="s">
        <v>629</v>
      </c>
      <c r="P259" s="297">
        <v>424.16</v>
      </c>
      <c r="Q259" s="296"/>
      <c r="R259" s="305"/>
      <c r="S259" s="295"/>
      <c r="T259" s="296"/>
      <c r="U259" s="199">
        <v>2078.38</v>
      </c>
    </row>
    <row r="260" spans="1:21" ht="14.25" customHeight="1" x14ac:dyDescent="0.25">
      <c r="A260" s="200" t="s">
        <v>153</v>
      </c>
      <c r="B260" s="200" t="s">
        <v>535</v>
      </c>
      <c r="C260" s="302" t="s">
        <v>534</v>
      </c>
      <c r="D260" s="295"/>
      <c r="E260" s="296"/>
      <c r="F260" s="303" t="s">
        <v>405</v>
      </c>
      <c r="G260" s="296"/>
      <c r="H260" s="297">
        <v>0.03</v>
      </c>
      <c r="I260" s="296"/>
      <c r="J260" s="297">
        <v>1</v>
      </c>
      <c r="K260" s="296"/>
      <c r="L260" s="199">
        <v>1.47</v>
      </c>
      <c r="M260" s="297">
        <v>60.6</v>
      </c>
      <c r="N260" s="296"/>
      <c r="O260" s="200" t="s">
        <v>533</v>
      </c>
      <c r="P260" s="297">
        <v>93.32</v>
      </c>
      <c r="Q260" s="296"/>
      <c r="R260" s="305"/>
      <c r="S260" s="295"/>
      <c r="T260" s="296"/>
      <c r="U260" s="199">
        <v>137.18</v>
      </c>
    </row>
    <row r="261" spans="1:21" ht="14.25" customHeight="1" x14ac:dyDescent="0.25">
      <c r="A261" s="200" t="s">
        <v>153</v>
      </c>
      <c r="B261" s="200" t="s">
        <v>529</v>
      </c>
      <c r="C261" s="302" t="s">
        <v>528</v>
      </c>
      <c r="D261" s="295"/>
      <c r="E261" s="296"/>
      <c r="F261" s="303" t="s">
        <v>405</v>
      </c>
      <c r="G261" s="296"/>
      <c r="H261" s="297">
        <v>0.05</v>
      </c>
      <c r="I261" s="296"/>
      <c r="J261" s="297">
        <v>1</v>
      </c>
      <c r="K261" s="296"/>
      <c r="L261" s="199">
        <v>2.4500000000000002</v>
      </c>
      <c r="M261" s="297">
        <v>56.11</v>
      </c>
      <c r="N261" s="296"/>
      <c r="O261" s="200" t="s">
        <v>527</v>
      </c>
      <c r="P261" s="297">
        <v>91.46</v>
      </c>
      <c r="Q261" s="296"/>
      <c r="R261" s="305"/>
      <c r="S261" s="295"/>
      <c r="T261" s="296"/>
      <c r="U261" s="199">
        <v>224.08</v>
      </c>
    </row>
    <row r="262" spans="1:21" ht="14.25" customHeight="1" x14ac:dyDescent="0.25">
      <c r="A262" s="200" t="s">
        <v>153</v>
      </c>
      <c r="B262" s="200" t="s">
        <v>153</v>
      </c>
      <c r="C262" s="298" t="s">
        <v>450</v>
      </c>
      <c r="D262" s="295"/>
      <c r="E262" s="296"/>
      <c r="F262" s="303" t="s">
        <v>153</v>
      </c>
      <c r="G262" s="296"/>
      <c r="H262" s="305"/>
      <c r="I262" s="296"/>
      <c r="J262" s="305"/>
      <c r="K262" s="296"/>
      <c r="L262" s="202"/>
      <c r="M262" s="305"/>
      <c r="N262" s="296"/>
      <c r="O262" s="200" t="s">
        <v>153</v>
      </c>
      <c r="P262" s="305"/>
      <c r="Q262" s="296"/>
      <c r="R262" s="305"/>
      <c r="S262" s="295"/>
      <c r="T262" s="296"/>
      <c r="U262" s="197">
        <v>268837.86</v>
      </c>
    </row>
    <row r="263" spans="1:21" ht="14.25" customHeight="1" x14ac:dyDescent="0.25">
      <c r="A263" s="203" t="s">
        <v>153</v>
      </c>
      <c r="B263" s="203" t="s">
        <v>153</v>
      </c>
      <c r="C263" s="302" t="s">
        <v>449</v>
      </c>
      <c r="D263" s="295"/>
      <c r="E263" s="296"/>
      <c r="F263" s="303" t="s">
        <v>153</v>
      </c>
      <c r="G263" s="296"/>
      <c r="H263" s="305"/>
      <c r="I263" s="296"/>
      <c r="J263" s="302" t="s">
        <v>153</v>
      </c>
      <c r="K263" s="296"/>
      <c r="L263" s="200" t="s">
        <v>153</v>
      </c>
      <c r="M263" s="302" t="s">
        <v>153</v>
      </c>
      <c r="N263" s="296"/>
      <c r="O263" s="203" t="s">
        <v>153</v>
      </c>
      <c r="P263" s="305"/>
      <c r="Q263" s="296"/>
      <c r="R263" s="302" t="s">
        <v>153</v>
      </c>
      <c r="S263" s="295"/>
      <c r="T263" s="296"/>
      <c r="U263" s="199">
        <v>90520.71</v>
      </c>
    </row>
    <row r="264" spans="1:21" ht="17.45" customHeight="1" x14ac:dyDescent="0.25">
      <c r="A264" s="203" t="s">
        <v>153</v>
      </c>
      <c r="B264" s="200" t="s">
        <v>153</v>
      </c>
      <c r="C264" s="302" t="s">
        <v>581</v>
      </c>
      <c r="D264" s="295"/>
      <c r="E264" s="296"/>
      <c r="F264" s="303" t="s">
        <v>262</v>
      </c>
      <c r="G264" s="296"/>
      <c r="H264" s="305"/>
      <c r="I264" s="296"/>
      <c r="J264" s="297">
        <v>1</v>
      </c>
      <c r="K264" s="296"/>
      <c r="L264" s="202"/>
      <c r="M264" s="305"/>
      <c r="N264" s="296"/>
      <c r="O264" s="200" t="s">
        <v>153</v>
      </c>
      <c r="P264" s="305"/>
      <c r="Q264" s="296"/>
      <c r="R264" s="306" t="s">
        <v>153</v>
      </c>
      <c r="S264" s="295"/>
      <c r="T264" s="296"/>
      <c r="U264" s="199">
        <v>93236.33</v>
      </c>
    </row>
    <row r="265" spans="1:21" ht="17.45" customHeight="1" x14ac:dyDescent="0.25">
      <c r="A265" s="203" t="s">
        <v>153</v>
      </c>
      <c r="B265" s="200" t="s">
        <v>153</v>
      </c>
      <c r="C265" s="302" t="s">
        <v>580</v>
      </c>
      <c r="D265" s="295"/>
      <c r="E265" s="296"/>
      <c r="F265" s="303" t="s">
        <v>262</v>
      </c>
      <c r="G265" s="296"/>
      <c r="H265" s="305"/>
      <c r="I265" s="296"/>
      <c r="J265" s="297">
        <v>1</v>
      </c>
      <c r="K265" s="296"/>
      <c r="L265" s="202"/>
      <c r="M265" s="305"/>
      <c r="N265" s="296"/>
      <c r="O265" s="200" t="s">
        <v>153</v>
      </c>
      <c r="P265" s="305"/>
      <c r="Q265" s="296"/>
      <c r="R265" s="306" t="s">
        <v>153</v>
      </c>
      <c r="S265" s="295"/>
      <c r="T265" s="296"/>
      <c r="U265" s="199">
        <v>54312.43</v>
      </c>
    </row>
    <row r="266" spans="1:21" ht="14.25" customHeight="1" x14ac:dyDescent="0.25">
      <c r="A266" s="198" t="s">
        <v>153</v>
      </c>
      <c r="B266" s="198" t="s">
        <v>153</v>
      </c>
      <c r="C266" s="298" t="s">
        <v>344</v>
      </c>
      <c r="D266" s="295"/>
      <c r="E266" s="295"/>
      <c r="F266" s="295"/>
      <c r="G266" s="295"/>
      <c r="H266" s="295"/>
      <c r="I266" s="295"/>
      <c r="J266" s="295"/>
      <c r="K266" s="295"/>
      <c r="L266" s="296"/>
      <c r="M266" s="299" t="s">
        <v>153</v>
      </c>
      <c r="N266" s="295"/>
      <c r="O266" s="296"/>
      <c r="P266" s="300">
        <v>8497.69</v>
      </c>
      <c r="Q266" s="296"/>
      <c r="R266" s="301"/>
      <c r="S266" s="295"/>
      <c r="T266" s="296"/>
      <c r="U266" s="197">
        <v>416386.62</v>
      </c>
    </row>
    <row r="267" spans="1:21" ht="28.35" customHeight="1" x14ac:dyDescent="0.25">
      <c r="A267" s="206" t="s">
        <v>647</v>
      </c>
      <c r="B267" s="205" t="s">
        <v>646</v>
      </c>
      <c r="C267" s="298" t="s">
        <v>645</v>
      </c>
      <c r="D267" s="295"/>
      <c r="E267" s="296"/>
      <c r="F267" s="307" t="s">
        <v>639</v>
      </c>
      <c r="G267" s="296"/>
      <c r="H267" s="308">
        <v>6</v>
      </c>
      <c r="I267" s="296"/>
      <c r="J267" s="308">
        <v>1</v>
      </c>
      <c r="K267" s="296"/>
      <c r="L267" s="197">
        <v>6</v>
      </c>
      <c r="M267" s="301"/>
      <c r="N267" s="296"/>
      <c r="O267" s="204"/>
      <c r="P267" s="301"/>
      <c r="Q267" s="296"/>
      <c r="R267" s="301"/>
      <c r="S267" s="295"/>
      <c r="T267" s="296"/>
      <c r="U267" s="202"/>
    </row>
    <row r="268" spans="1:21" ht="14.25" customHeight="1" x14ac:dyDescent="0.25">
      <c r="A268" s="200" t="s">
        <v>153</v>
      </c>
      <c r="B268" s="200" t="s">
        <v>150</v>
      </c>
      <c r="C268" s="302" t="s">
        <v>459</v>
      </c>
      <c r="D268" s="295"/>
      <c r="E268" s="296"/>
      <c r="F268" s="303" t="s">
        <v>452</v>
      </c>
      <c r="G268" s="296"/>
      <c r="H268" s="305"/>
      <c r="I268" s="296"/>
      <c r="J268" s="305"/>
      <c r="K268" s="296"/>
      <c r="L268" s="199">
        <v>44.52</v>
      </c>
      <c r="M268" s="305"/>
      <c r="N268" s="296"/>
      <c r="O268" s="200" t="s">
        <v>153</v>
      </c>
      <c r="P268" s="305"/>
      <c r="Q268" s="296"/>
      <c r="R268" s="305"/>
      <c r="S268" s="295"/>
      <c r="T268" s="296"/>
      <c r="U268" s="199">
        <v>26196.9</v>
      </c>
    </row>
    <row r="269" spans="1:21" ht="14.25" customHeight="1" x14ac:dyDescent="0.25">
      <c r="A269" s="200" t="s">
        <v>153</v>
      </c>
      <c r="B269" s="200" t="s">
        <v>644</v>
      </c>
      <c r="C269" s="302" t="s">
        <v>643</v>
      </c>
      <c r="D269" s="295"/>
      <c r="E269" s="296"/>
      <c r="F269" s="303" t="s">
        <v>452</v>
      </c>
      <c r="G269" s="296"/>
      <c r="H269" s="297">
        <v>7.42</v>
      </c>
      <c r="I269" s="296"/>
      <c r="J269" s="297">
        <v>1</v>
      </c>
      <c r="K269" s="296"/>
      <c r="L269" s="199">
        <v>44.52</v>
      </c>
      <c r="M269" s="305"/>
      <c r="N269" s="296"/>
      <c r="O269" s="200" t="s">
        <v>153</v>
      </c>
      <c r="P269" s="297">
        <v>588.42999999999995</v>
      </c>
      <c r="Q269" s="296"/>
      <c r="R269" s="297">
        <v>1</v>
      </c>
      <c r="S269" s="295"/>
      <c r="T269" s="296"/>
      <c r="U269" s="199">
        <v>26196.9</v>
      </c>
    </row>
    <row r="270" spans="1:21" ht="14.25" customHeight="1" x14ac:dyDescent="0.25">
      <c r="A270" s="200" t="s">
        <v>153</v>
      </c>
      <c r="B270" s="200" t="s">
        <v>159</v>
      </c>
      <c r="C270" s="302" t="s">
        <v>454</v>
      </c>
      <c r="D270" s="295"/>
      <c r="E270" s="296"/>
      <c r="F270" s="303" t="s">
        <v>153</v>
      </c>
      <c r="G270" s="296"/>
      <c r="H270" s="305"/>
      <c r="I270" s="296"/>
      <c r="J270" s="305"/>
      <c r="K270" s="296"/>
      <c r="L270" s="202"/>
      <c r="M270" s="305"/>
      <c r="N270" s="296"/>
      <c r="O270" s="200" t="s">
        <v>153</v>
      </c>
      <c r="P270" s="305"/>
      <c r="Q270" s="296"/>
      <c r="R270" s="305"/>
      <c r="S270" s="295"/>
      <c r="T270" s="296"/>
      <c r="U270" s="199">
        <v>7588.37</v>
      </c>
    </row>
    <row r="271" spans="1:21" ht="14.25" customHeight="1" x14ac:dyDescent="0.25">
      <c r="A271" s="200" t="s">
        <v>153</v>
      </c>
      <c r="B271" s="200" t="s">
        <v>161</v>
      </c>
      <c r="C271" s="302" t="s">
        <v>453</v>
      </c>
      <c r="D271" s="295"/>
      <c r="E271" s="296"/>
      <c r="F271" s="303" t="s">
        <v>452</v>
      </c>
      <c r="G271" s="296"/>
      <c r="H271" s="305"/>
      <c r="I271" s="296"/>
      <c r="J271" s="305"/>
      <c r="K271" s="296"/>
      <c r="L271" s="199">
        <v>6.12</v>
      </c>
      <c r="M271" s="305"/>
      <c r="N271" s="296"/>
      <c r="O271" s="200" t="s">
        <v>153</v>
      </c>
      <c r="P271" s="305"/>
      <c r="Q271" s="296"/>
      <c r="R271" s="305"/>
      <c r="S271" s="295"/>
      <c r="T271" s="296"/>
      <c r="U271" s="199">
        <v>4154.53</v>
      </c>
    </row>
    <row r="272" spans="1:21" ht="18.95" customHeight="1" x14ac:dyDescent="0.25">
      <c r="A272" s="200" t="s">
        <v>153</v>
      </c>
      <c r="B272" s="200" t="s">
        <v>565</v>
      </c>
      <c r="C272" s="302" t="s">
        <v>564</v>
      </c>
      <c r="D272" s="295"/>
      <c r="E272" s="296"/>
      <c r="F272" s="303" t="s">
        <v>543</v>
      </c>
      <c r="G272" s="296"/>
      <c r="H272" s="297">
        <v>0.61</v>
      </c>
      <c r="I272" s="296"/>
      <c r="J272" s="297">
        <v>1</v>
      </c>
      <c r="K272" s="296"/>
      <c r="L272" s="199">
        <v>3.66</v>
      </c>
      <c r="M272" s="305"/>
      <c r="N272" s="296"/>
      <c r="O272" s="200" t="s">
        <v>153</v>
      </c>
      <c r="P272" s="297">
        <v>1631.99</v>
      </c>
      <c r="Q272" s="296"/>
      <c r="R272" s="305"/>
      <c r="S272" s="295"/>
      <c r="T272" s="296"/>
      <c r="U272" s="199">
        <v>5973.08</v>
      </c>
    </row>
    <row r="273" spans="1:21" ht="14.25" customHeight="1" x14ac:dyDescent="0.25">
      <c r="A273" s="200" t="s">
        <v>153</v>
      </c>
      <c r="B273" s="200" t="s">
        <v>563</v>
      </c>
      <c r="C273" s="302" t="s">
        <v>562</v>
      </c>
      <c r="D273" s="295"/>
      <c r="E273" s="296"/>
      <c r="F273" s="303" t="s">
        <v>452</v>
      </c>
      <c r="G273" s="296"/>
      <c r="H273" s="297">
        <v>0.61</v>
      </c>
      <c r="I273" s="296"/>
      <c r="J273" s="297">
        <v>1</v>
      </c>
      <c r="K273" s="296"/>
      <c r="L273" s="199">
        <v>3.66</v>
      </c>
      <c r="M273" s="305"/>
      <c r="N273" s="296"/>
      <c r="O273" s="200" t="s">
        <v>153</v>
      </c>
      <c r="P273" s="297">
        <v>756.56</v>
      </c>
      <c r="Q273" s="296"/>
      <c r="R273" s="297">
        <v>1</v>
      </c>
      <c r="S273" s="295"/>
      <c r="T273" s="296"/>
      <c r="U273" s="199">
        <v>2769.01</v>
      </c>
    </row>
    <row r="274" spans="1:21" ht="18.95" customHeight="1" x14ac:dyDescent="0.25">
      <c r="A274" s="200" t="s">
        <v>153</v>
      </c>
      <c r="B274" s="200" t="s">
        <v>545</v>
      </c>
      <c r="C274" s="302" t="s">
        <v>544</v>
      </c>
      <c r="D274" s="295"/>
      <c r="E274" s="296"/>
      <c r="F274" s="303" t="s">
        <v>543</v>
      </c>
      <c r="G274" s="296"/>
      <c r="H274" s="297">
        <v>0.41</v>
      </c>
      <c r="I274" s="296"/>
      <c r="J274" s="297">
        <v>1</v>
      </c>
      <c r="K274" s="296"/>
      <c r="L274" s="199">
        <v>2.46</v>
      </c>
      <c r="M274" s="305"/>
      <c r="N274" s="296"/>
      <c r="O274" s="200" t="s">
        <v>153</v>
      </c>
      <c r="P274" s="297">
        <v>656.62</v>
      </c>
      <c r="Q274" s="296"/>
      <c r="R274" s="305"/>
      <c r="S274" s="295"/>
      <c r="T274" s="296"/>
      <c r="U274" s="199">
        <v>1615.29</v>
      </c>
    </row>
    <row r="275" spans="1:21" ht="14.25" customHeight="1" x14ac:dyDescent="0.25">
      <c r="A275" s="200" t="s">
        <v>153</v>
      </c>
      <c r="B275" s="200" t="s">
        <v>542</v>
      </c>
      <c r="C275" s="302" t="s">
        <v>541</v>
      </c>
      <c r="D275" s="295"/>
      <c r="E275" s="296"/>
      <c r="F275" s="303" t="s">
        <v>452</v>
      </c>
      <c r="G275" s="296"/>
      <c r="H275" s="297">
        <v>0.41</v>
      </c>
      <c r="I275" s="296"/>
      <c r="J275" s="297">
        <v>1</v>
      </c>
      <c r="K275" s="296"/>
      <c r="L275" s="199">
        <v>2.46</v>
      </c>
      <c r="M275" s="305"/>
      <c r="N275" s="296"/>
      <c r="O275" s="200" t="s">
        <v>153</v>
      </c>
      <c r="P275" s="297">
        <v>563.22</v>
      </c>
      <c r="Q275" s="296"/>
      <c r="R275" s="297">
        <v>1</v>
      </c>
      <c r="S275" s="295"/>
      <c r="T275" s="296"/>
      <c r="U275" s="199">
        <v>1385.52</v>
      </c>
    </row>
    <row r="276" spans="1:21" ht="14.25" customHeight="1" x14ac:dyDescent="0.25">
      <c r="A276" s="200" t="s">
        <v>153</v>
      </c>
      <c r="B276" s="200" t="s">
        <v>250</v>
      </c>
      <c r="C276" s="302" t="s">
        <v>451</v>
      </c>
      <c r="D276" s="295"/>
      <c r="E276" s="296"/>
      <c r="F276" s="303" t="s">
        <v>153</v>
      </c>
      <c r="G276" s="296"/>
      <c r="H276" s="305"/>
      <c r="I276" s="296"/>
      <c r="J276" s="305"/>
      <c r="K276" s="296"/>
      <c r="L276" s="202"/>
      <c r="M276" s="305"/>
      <c r="N276" s="296"/>
      <c r="O276" s="200" t="s">
        <v>153</v>
      </c>
      <c r="P276" s="305"/>
      <c r="Q276" s="296"/>
      <c r="R276" s="305"/>
      <c r="S276" s="295"/>
      <c r="T276" s="296"/>
      <c r="U276" s="199">
        <v>187.19</v>
      </c>
    </row>
    <row r="277" spans="1:21" ht="14.25" customHeight="1" x14ac:dyDescent="0.25">
      <c r="A277" s="200" t="s">
        <v>153</v>
      </c>
      <c r="B277" s="200" t="s">
        <v>633</v>
      </c>
      <c r="C277" s="302" t="s">
        <v>632</v>
      </c>
      <c r="D277" s="295"/>
      <c r="E277" s="296"/>
      <c r="F277" s="303" t="s">
        <v>405</v>
      </c>
      <c r="G277" s="296"/>
      <c r="H277" s="297">
        <v>0.01</v>
      </c>
      <c r="I277" s="296"/>
      <c r="J277" s="297">
        <v>1</v>
      </c>
      <c r="K277" s="296"/>
      <c r="L277" s="199">
        <v>0.06</v>
      </c>
      <c r="M277" s="297">
        <v>238.29</v>
      </c>
      <c r="N277" s="296"/>
      <c r="O277" s="200" t="s">
        <v>629</v>
      </c>
      <c r="P277" s="297">
        <v>424.16</v>
      </c>
      <c r="Q277" s="296"/>
      <c r="R277" s="305"/>
      <c r="S277" s="295"/>
      <c r="T277" s="296"/>
      <c r="U277" s="199">
        <v>25.45</v>
      </c>
    </row>
    <row r="278" spans="1:21" ht="14.25" customHeight="1" x14ac:dyDescent="0.25">
      <c r="A278" s="200" t="s">
        <v>153</v>
      </c>
      <c r="B278" s="200" t="s">
        <v>631</v>
      </c>
      <c r="C278" s="302" t="s">
        <v>630</v>
      </c>
      <c r="D278" s="295"/>
      <c r="E278" s="296"/>
      <c r="F278" s="303" t="s">
        <v>405</v>
      </c>
      <c r="G278" s="296"/>
      <c r="H278" s="297">
        <v>0.03</v>
      </c>
      <c r="I278" s="296"/>
      <c r="J278" s="297">
        <v>1</v>
      </c>
      <c r="K278" s="296"/>
      <c r="L278" s="199">
        <v>0.18</v>
      </c>
      <c r="M278" s="297">
        <v>58.53</v>
      </c>
      <c r="N278" s="296"/>
      <c r="O278" s="200" t="s">
        <v>629</v>
      </c>
      <c r="P278" s="297">
        <v>104.18</v>
      </c>
      <c r="Q278" s="296"/>
      <c r="R278" s="305"/>
      <c r="S278" s="295"/>
      <c r="T278" s="296"/>
      <c r="U278" s="199">
        <v>18.75</v>
      </c>
    </row>
    <row r="279" spans="1:21" ht="14.25" customHeight="1" x14ac:dyDescent="0.25">
      <c r="A279" s="200" t="s">
        <v>153</v>
      </c>
      <c r="B279" s="200" t="s">
        <v>628</v>
      </c>
      <c r="C279" s="302" t="s">
        <v>627</v>
      </c>
      <c r="D279" s="295"/>
      <c r="E279" s="296"/>
      <c r="F279" s="303" t="s">
        <v>345</v>
      </c>
      <c r="G279" s="296"/>
      <c r="H279" s="297">
        <v>1E-4</v>
      </c>
      <c r="I279" s="296"/>
      <c r="J279" s="297">
        <v>1</v>
      </c>
      <c r="K279" s="296"/>
      <c r="L279" s="199">
        <v>5.9999999999999995E-4</v>
      </c>
      <c r="M279" s="297">
        <v>80020.98</v>
      </c>
      <c r="N279" s="296"/>
      <c r="O279" s="200" t="s">
        <v>626</v>
      </c>
      <c r="P279" s="297">
        <v>108028.32</v>
      </c>
      <c r="Q279" s="296"/>
      <c r="R279" s="305"/>
      <c r="S279" s="295"/>
      <c r="T279" s="296"/>
      <c r="U279" s="199">
        <v>64.819999999999993</v>
      </c>
    </row>
    <row r="280" spans="1:21" ht="14.25" customHeight="1" x14ac:dyDescent="0.25">
      <c r="A280" s="200" t="s">
        <v>153</v>
      </c>
      <c r="B280" s="200" t="s">
        <v>535</v>
      </c>
      <c r="C280" s="302" t="s">
        <v>534</v>
      </c>
      <c r="D280" s="295"/>
      <c r="E280" s="296"/>
      <c r="F280" s="303" t="s">
        <v>405</v>
      </c>
      <c r="G280" s="296"/>
      <c r="H280" s="297">
        <v>0.12</v>
      </c>
      <c r="I280" s="296"/>
      <c r="J280" s="297">
        <v>1</v>
      </c>
      <c r="K280" s="296"/>
      <c r="L280" s="199">
        <v>0.72</v>
      </c>
      <c r="M280" s="297">
        <v>60.6</v>
      </c>
      <c r="N280" s="296"/>
      <c r="O280" s="200" t="s">
        <v>533</v>
      </c>
      <c r="P280" s="297">
        <v>93.32</v>
      </c>
      <c r="Q280" s="296"/>
      <c r="R280" s="305"/>
      <c r="S280" s="295"/>
      <c r="T280" s="296"/>
      <c r="U280" s="199">
        <v>67.19</v>
      </c>
    </row>
    <row r="281" spans="1:21" ht="14.25" customHeight="1" x14ac:dyDescent="0.25">
      <c r="A281" s="200" t="s">
        <v>153</v>
      </c>
      <c r="B281" s="200" t="s">
        <v>529</v>
      </c>
      <c r="C281" s="302" t="s">
        <v>528</v>
      </c>
      <c r="D281" s="295"/>
      <c r="E281" s="296"/>
      <c r="F281" s="303" t="s">
        <v>405</v>
      </c>
      <c r="G281" s="296"/>
      <c r="H281" s="297">
        <v>0.02</v>
      </c>
      <c r="I281" s="296"/>
      <c r="J281" s="297">
        <v>1</v>
      </c>
      <c r="K281" s="296"/>
      <c r="L281" s="199">
        <v>0.12</v>
      </c>
      <c r="M281" s="297">
        <v>56.11</v>
      </c>
      <c r="N281" s="296"/>
      <c r="O281" s="200" t="s">
        <v>527</v>
      </c>
      <c r="P281" s="297">
        <v>91.46</v>
      </c>
      <c r="Q281" s="296"/>
      <c r="R281" s="305"/>
      <c r="S281" s="295"/>
      <c r="T281" s="296"/>
      <c r="U281" s="199">
        <v>10.98</v>
      </c>
    </row>
    <row r="282" spans="1:21" ht="14.25" customHeight="1" x14ac:dyDescent="0.25">
      <c r="A282" s="200" t="s">
        <v>153</v>
      </c>
      <c r="B282" s="200" t="s">
        <v>153</v>
      </c>
      <c r="C282" s="298" t="s">
        <v>450</v>
      </c>
      <c r="D282" s="295"/>
      <c r="E282" s="296"/>
      <c r="F282" s="303" t="s">
        <v>153</v>
      </c>
      <c r="G282" s="296"/>
      <c r="H282" s="305"/>
      <c r="I282" s="296"/>
      <c r="J282" s="305"/>
      <c r="K282" s="296"/>
      <c r="L282" s="202"/>
      <c r="M282" s="305"/>
      <c r="N282" s="296"/>
      <c r="O282" s="200" t="s">
        <v>153</v>
      </c>
      <c r="P282" s="305"/>
      <c r="Q282" s="296"/>
      <c r="R282" s="305"/>
      <c r="S282" s="295"/>
      <c r="T282" s="296"/>
      <c r="U282" s="197">
        <v>38126.99</v>
      </c>
    </row>
    <row r="283" spans="1:21" ht="14.25" customHeight="1" x14ac:dyDescent="0.25">
      <c r="A283" s="203" t="s">
        <v>153</v>
      </c>
      <c r="B283" s="203" t="s">
        <v>153</v>
      </c>
      <c r="C283" s="302" t="s">
        <v>449</v>
      </c>
      <c r="D283" s="295"/>
      <c r="E283" s="296"/>
      <c r="F283" s="303" t="s">
        <v>153</v>
      </c>
      <c r="G283" s="296"/>
      <c r="H283" s="305"/>
      <c r="I283" s="296"/>
      <c r="J283" s="302" t="s">
        <v>153</v>
      </c>
      <c r="K283" s="296"/>
      <c r="L283" s="200" t="s">
        <v>153</v>
      </c>
      <c r="M283" s="302" t="s">
        <v>153</v>
      </c>
      <c r="N283" s="296"/>
      <c r="O283" s="203" t="s">
        <v>153</v>
      </c>
      <c r="P283" s="305"/>
      <c r="Q283" s="296"/>
      <c r="R283" s="302" t="s">
        <v>153</v>
      </c>
      <c r="S283" s="295"/>
      <c r="T283" s="296"/>
      <c r="U283" s="199">
        <v>30351.43</v>
      </c>
    </row>
    <row r="284" spans="1:21" ht="17.45" customHeight="1" x14ac:dyDescent="0.25">
      <c r="A284" s="203" t="s">
        <v>153</v>
      </c>
      <c r="B284" s="200" t="s">
        <v>153</v>
      </c>
      <c r="C284" s="302" t="s">
        <v>581</v>
      </c>
      <c r="D284" s="295"/>
      <c r="E284" s="296"/>
      <c r="F284" s="303" t="s">
        <v>262</v>
      </c>
      <c r="G284" s="296"/>
      <c r="H284" s="305"/>
      <c r="I284" s="296"/>
      <c r="J284" s="297">
        <v>1</v>
      </c>
      <c r="K284" s="296"/>
      <c r="L284" s="202"/>
      <c r="M284" s="305"/>
      <c r="N284" s="296"/>
      <c r="O284" s="200" t="s">
        <v>153</v>
      </c>
      <c r="P284" s="305"/>
      <c r="Q284" s="296"/>
      <c r="R284" s="306" t="s">
        <v>153</v>
      </c>
      <c r="S284" s="295"/>
      <c r="T284" s="296"/>
      <c r="U284" s="199">
        <v>31261.97</v>
      </c>
    </row>
    <row r="285" spans="1:21" ht="17.45" customHeight="1" x14ac:dyDescent="0.25">
      <c r="A285" s="203" t="s">
        <v>153</v>
      </c>
      <c r="B285" s="200" t="s">
        <v>153</v>
      </c>
      <c r="C285" s="302" t="s">
        <v>580</v>
      </c>
      <c r="D285" s="295"/>
      <c r="E285" s="296"/>
      <c r="F285" s="303" t="s">
        <v>262</v>
      </c>
      <c r="G285" s="296"/>
      <c r="H285" s="305"/>
      <c r="I285" s="296"/>
      <c r="J285" s="297">
        <v>1</v>
      </c>
      <c r="K285" s="296"/>
      <c r="L285" s="202"/>
      <c r="M285" s="305"/>
      <c r="N285" s="296"/>
      <c r="O285" s="200" t="s">
        <v>153</v>
      </c>
      <c r="P285" s="305"/>
      <c r="Q285" s="296"/>
      <c r="R285" s="306" t="s">
        <v>153</v>
      </c>
      <c r="S285" s="295"/>
      <c r="T285" s="296"/>
      <c r="U285" s="199">
        <v>18210.86</v>
      </c>
    </row>
    <row r="286" spans="1:21" ht="14.25" customHeight="1" x14ac:dyDescent="0.25">
      <c r="A286" s="198" t="s">
        <v>153</v>
      </c>
      <c r="B286" s="198" t="s">
        <v>153</v>
      </c>
      <c r="C286" s="298" t="s">
        <v>344</v>
      </c>
      <c r="D286" s="295"/>
      <c r="E286" s="295"/>
      <c r="F286" s="295"/>
      <c r="G286" s="295"/>
      <c r="H286" s="295"/>
      <c r="I286" s="295"/>
      <c r="J286" s="295"/>
      <c r="K286" s="295"/>
      <c r="L286" s="296"/>
      <c r="M286" s="299" t="s">
        <v>153</v>
      </c>
      <c r="N286" s="295"/>
      <c r="O286" s="296"/>
      <c r="P286" s="300">
        <v>14599.97</v>
      </c>
      <c r="Q286" s="296"/>
      <c r="R286" s="301"/>
      <c r="S286" s="295"/>
      <c r="T286" s="296"/>
      <c r="U286" s="197">
        <v>87599.82</v>
      </c>
    </row>
    <row r="287" spans="1:21" ht="28.35" customHeight="1" x14ac:dyDescent="0.25">
      <c r="A287" s="206" t="s">
        <v>642</v>
      </c>
      <c r="B287" s="205" t="s">
        <v>641</v>
      </c>
      <c r="C287" s="298" t="s">
        <v>640</v>
      </c>
      <c r="D287" s="295"/>
      <c r="E287" s="296"/>
      <c r="F287" s="307" t="s">
        <v>639</v>
      </c>
      <c r="G287" s="296"/>
      <c r="H287" s="308">
        <v>89</v>
      </c>
      <c r="I287" s="296"/>
      <c r="J287" s="308">
        <v>1</v>
      </c>
      <c r="K287" s="296"/>
      <c r="L287" s="197">
        <v>89</v>
      </c>
      <c r="M287" s="301"/>
      <c r="N287" s="296"/>
      <c r="O287" s="204"/>
      <c r="P287" s="301"/>
      <c r="Q287" s="296"/>
      <c r="R287" s="301"/>
      <c r="S287" s="295"/>
      <c r="T287" s="296"/>
      <c r="U287" s="202"/>
    </row>
    <row r="288" spans="1:21" ht="14.25" customHeight="1" x14ac:dyDescent="0.25">
      <c r="A288" s="200" t="s">
        <v>153</v>
      </c>
      <c r="B288" s="200" t="s">
        <v>150</v>
      </c>
      <c r="C288" s="302" t="s">
        <v>459</v>
      </c>
      <c r="D288" s="295"/>
      <c r="E288" s="296"/>
      <c r="F288" s="303" t="s">
        <v>452</v>
      </c>
      <c r="G288" s="296"/>
      <c r="H288" s="305"/>
      <c r="I288" s="296"/>
      <c r="J288" s="305"/>
      <c r="K288" s="296"/>
      <c r="L288" s="199">
        <v>334.64</v>
      </c>
      <c r="M288" s="305"/>
      <c r="N288" s="296"/>
      <c r="O288" s="200" t="s">
        <v>153</v>
      </c>
      <c r="P288" s="305"/>
      <c r="Q288" s="296"/>
      <c r="R288" s="305"/>
      <c r="S288" s="295"/>
      <c r="T288" s="296"/>
      <c r="U288" s="199">
        <v>173704.93</v>
      </c>
    </row>
    <row r="289" spans="1:21" ht="14.25" customHeight="1" x14ac:dyDescent="0.25">
      <c r="A289" s="200" t="s">
        <v>153</v>
      </c>
      <c r="B289" s="200" t="s">
        <v>638</v>
      </c>
      <c r="C289" s="302" t="s">
        <v>637</v>
      </c>
      <c r="D289" s="295"/>
      <c r="E289" s="296"/>
      <c r="F289" s="303" t="s">
        <v>452</v>
      </c>
      <c r="G289" s="296"/>
      <c r="H289" s="297">
        <v>3.76</v>
      </c>
      <c r="I289" s="296"/>
      <c r="J289" s="297">
        <v>1</v>
      </c>
      <c r="K289" s="296"/>
      <c r="L289" s="199">
        <v>334.64</v>
      </c>
      <c r="M289" s="305"/>
      <c r="N289" s="296"/>
      <c r="O289" s="200" t="s">
        <v>153</v>
      </c>
      <c r="P289" s="297">
        <v>519.08000000000004</v>
      </c>
      <c r="Q289" s="296"/>
      <c r="R289" s="297">
        <v>1</v>
      </c>
      <c r="S289" s="295"/>
      <c r="T289" s="296"/>
      <c r="U289" s="199">
        <v>173704.93</v>
      </c>
    </row>
    <row r="290" spans="1:21" ht="14.25" customHeight="1" x14ac:dyDescent="0.25">
      <c r="A290" s="200" t="s">
        <v>153</v>
      </c>
      <c r="B290" s="200" t="s">
        <v>159</v>
      </c>
      <c r="C290" s="302" t="s">
        <v>454</v>
      </c>
      <c r="D290" s="295"/>
      <c r="E290" s="296"/>
      <c r="F290" s="303" t="s">
        <v>153</v>
      </c>
      <c r="G290" s="296"/>
      <c r="H290" s="305"/>
      <c r="I290" s="296"/>
      <c r="J290" s="305"/>
      <c r="K290" s="296"/>
      <c r="L290" s="202"/>
      <c r="M290" s="305"/>
      <c r="N290" s="296"/>
      <c r="O290" s="200" t="s">
        <v>153</v>
      </c>
      <c r="P290" s="305"/>
      <c r="Q290" s="296"/>
      <c r="R290" s="305"/>
      <c r="S290" s="295"/>
      <c r="T290" s="296"/>
      <c r="U290" s="199">
        <v>51152.92</v>
      </c>
    </row>
    <row r="291" spans="1:21" ht="14.25" customHeight="1" x14ac:dyDescent="0.25">
      <c r="A291" s="200" t="s">
        <v>153</v>
      </c>
      <c r="B291" s="200" t="s">
        <v>161</v>
      </c>
      <c r="C291" s="302" t="s">
        <v>453</v>
      </c>
      <c r="D291" s="295"/>
      <c r="E291" s="296"/>
      <c r="F291" s="303" t="s">
        <v>452</v>
      </c>
      <c r="G291" s="296"/>
      <c r="H291" s="305"/>
      <c r="I291" s="296"/>
      <c r="J291" s="305"/>
      <c r="K291" s="296"/>
      <c r="L291" s="199">
        <v>95.23</v>
      </c>
      <c r="M291" s="305"/>
      <c r="N291" s="296"/>
      <c r="O291" s="200" t="s">
        <v>153</v>
      </c>
      <c r="P291" s="305"/>
      <c r="Q291" s="296"/>
      <c r="R291" s="305"/>
      <c r="S291" s="295"/>
      <c r="T291" s="296"/>
      <c r="U291" s="199">
        <v>53635.44</v>
      </c>
    </row>
    <row r="292" spans="1:21" ht="14.25" customHeight="1" x14ac:dyDescent="0.25">
      <c r="A292" s="200" t="s">
        <v>153</v>
      </c>
      <c r="B292" s="200" t="s">
        <v>636</v>
      </c>
      <c r="C292" s="302" t="s">
        <v>635</v>
      </c>
      <c r="D292" s="295"/>
      <c r="E292" s="296"/>
      <c r="F292" s="303" t="s">
        <v>543</v>
      </c>
      <c r="G292" s="296"/>
      <c r="H292" s="297">
        <v>0.85</v>
      </c>
      <c r="I292" s="296"/>
      <c r="J292" s="297">
        <v>1</v>
      </c>
      <c r="K292" s="296"/>
      <c r="L292" s="199">
        <v>75.650000000000006</v>
      </c>
      <c r="M292" s="297">
        <v>346.73</v>
      </c>
      <c r="N292" s="296"/>
      <c r="O292" s="200" t="s">
        <v>634</v>
      </c>
      <c r="P292" s="297">
        <v>506.23</v>
      </c>
      <c r="Q292" s="296"/>
      <c r="R292" s="305"/>
      <c r="S292" s="295"/>
      <c r="T292" s="296"/>
      <c r="U292" s="199">
        <v>38296.300000000003</v>
      </c>
    </row>
    <row r="293" spans="1:21" ht="14.25" customHeight="1" x14ac:dyDescent="0.25">
      <c r="A293" s="200" t="s">
        <v>153</v>
      </c>
      <c r="B293" s="200" t="s">
        <v>542</v>
      </c>
      <c r="C293" s="302" t="s">
        <v>541</v>
      </c>
      <c r="D293" s="295"/>
      <c r="E293" s="296"/>
      <c r="F293" s="303" t="s">
        <v>452</v>
      </c>
      <c r="G293" s="296"/>
      <c r="H293" s="297">
        <v>0.85</v>
      </c>
      <c r="I293" s="296"/>
      <c r="J293" s="297">
        <v>1</v>
      </c>
      <c r="K293" s="296"/>
      <c r="L293" s="199">
        <v>75.650000000000006</v>
      </c>
      <c r="M293" s="305"/>
      <c r="N293" s="296"/>
      <c r="O293" s="200" t="s">
        <v>153</v>
      </c>
      <c r="P293" s="297">
        <v>563.22</v>
      </c>
      <c r="Q293" s="296"/>
      <c r="R293" s="297">
        <v>1</v>
      </c>
      <c r="S293" s="295"/>
      <c r="T293" s="296"/>
      <c r="U293" s="199">
        <v>42607.59</v>
      </c>
    </row>
    <row r="294" spans="1:21" ht="18.95" customHeight="1" x14ac:dyDescent="0.25">
      <c r="A294" s="200" t="s">
        <v>153</v>
      </c>
      <c r="B294" s="200" t="s">
        <v>545</v>
      </c>
      <c r="C294" s="302" t="s">
        <v>544</v>
      </c>
      <c r="D294" s="295"/>
      <c r="E294" s="296"/>
      <c r="F294" s="303" t="s">
        <v>543</v>
      </c>
      <c r="G294" s="296"/>
      <c r="H294" s="297">
        <v>0.22</v>
      </c>
      <c r="I294" s="296"/>
      <c r="J294" s="297">
        <v>1</v>
      </c>
      <c r="K294" s="296"/>
      <c r="L294" s="199">
        <v>19.579999999999998</v>
      </c>
      <c r="M294" s="305"/>
      <c r="N294" s="296"/>
      <c r="O294" s="200" t="s">
        <v>153</v>
      </c>
      <c r="P294" s="297">
        <v>656.62</v>
      </c>
      <c r="Q294" s="296"/>
      <c r="R294" s="305"/>
      <c r="S294" s="295"/>
      <c r="T294" s="296"/>
      <c r="U294" s="199">
        <v>12856.62</v>
      </c>
    </row>
    <row r="295" spans="1:21" ht="14.25" customHeight="1" x14ac:dyDescent="0.25">
      <c r="A295" s="200" t="s">
        <v>153</v>
      </c>
      <c r="B295" s="200" t="s">
        <v>542</v>
      </c>
      <c r="C295" s="302" t="s">
        <v>541</v>
      </c>
      <c r="D295" s="295"/>
      <c r="E295" s="296"/>
      <c r="F295" s="303" t="s">
        <v>452</v>
      </c>
      <c r="G295" s="296"/>
      <c r="H295" s="297">
        <v>0.22</v>
      </c>
      <c r="I295" s="296"/>
      <c r="J295" s="297">
        <v>1</v>
      </c>
      <c r="K295" s="296"/>
      <c r="L295" s="199">
        <v>19.579999999999998</v>
      </c>
      <c r="M295" s="305"/>
      <c r="N295" s="296"/>
      <c r="O295" s="200" t="s">
        <v>153</v>
      </c>
      <c r="P295" s="297">
        <v>563.22</v>
      </c>
      <c r="Q295" s="296"/>
      <c r="R295" s="297">
        <v>1</v>
      </c>
      <c r="S295" s="295"/>
      <c r="T295" s="296"/>
      <c r="U295" s="199">
        <v>11027.85</v>
      </c>
    </row>
    <row r="296" spans="1:21" ht="14.25" customHeight="1" x14ac:dyDescent="0.25">
      <c r="A296" s="200" t="s">
        <v>153</v>
      </c>
      <c r="B296" s="200" t="s">
        <v>250</v>
      </c>
      <c r="C296" s="302" t="s">
        <v>451</v>
      </c>
      <c r="D296" s="295"/>
      <c r="E296" s="296"/>
      <c r="F296" s="303" t="s">
        <v>153</v>
      </c>
      <c r="G296" s="296"/>
      <c r="H296" s="305"/>
      <c r="I296" s="296"/>
      <c r="J296" s="305"/>
      <c r="K296" s="296"/>
      <c r="L296" s="202"/>
      <c r="M296" s="305"/>
      <c r="N296" s="296"/>
      <c r="O296" s="200" t="s">
        <v>153</v>
      </c>
      <c r="P296" s="305"/>
      <c r="Q296" s="296"/>
      <c r="R296" s="305"/>
      <c r="S296" s="295"/>
      <c r="T296" s="296"/>
      <c r="U296" s="199">
        <v>5426.59</v>
      </c>
    </row>
    <row r="297" spans="1:21" ht="14.25" customHeight="1" x14ac:dyDescent="0.25">
      <c r="A297" s="200" t="s">
        <v>153</v>
      </c>
      <c r="B297" s="200" t="s">
        <v>633</v>
      </c>
      <c r="C297" s="302" t="s">
        <v>632</v>
      </c>
      <c r="D297" s="295"/>
      <c r="E297" s="296"/>
      <c r="F297" s="303" t="s">
        <v>405</v>
      </c>
      <c r="G297" s="296"/>
      <c r="H297" s="297">
        <v>0.1</v>
      </c>
      <c r="I297" s="296"/>
      <c r="J297" s="297">
        <v>1</v>
      </c>
      <c r="K297" s="296"/>
      <c r="L297" s="199">
        <v>8.9</v>
      </c>
      <c r="M297" s="297">
        <v>238.29</v>
      </c>
      <c r="N297" s="296"/>
      <c r="O297" s="200" t="s">
        <v>629</v>
      </c>
      <c r="P297" s="297">
        <v>424.16</v>
      </c>
      <c r="Q297" s="296"/>
      <c r="R297" s="305"/>
      <c r="S297" s="295"/>
      <c r="T297" s="296"/>
      <c r="U297" s="199">
        <v>3775.02</v>
      </c>
    </row>
    <row r="298" spans="1:21" ht="14.25" customHeight="1" x14ac:dyDescent="0.25">
      <c r="A298" s="200" t="s">
        <v>153</v>
      </c>
      <c r="B298" s="200" t="s">
        <v>631</v>
      </c>
      <c r="C298" s="302" t="s">
        <v>630</v>
      </c>
      <c r="D298" s="295"/>
      <c r="E298" s="296"/>
      <c r="F298" s="303" t="s">
        <v>405</v>
      </c>
      <c r="G298" s="296"/>
      <c r="H298" s="297">
        <v>0.03</v>
      </c>
      <c r="I298" s="296"/>
      <c r="J298" s="297">
        <v>1</v>
      </c>
      <c r="K298" s="296"/>
      <c r="L298" s="199">
        <v>2.67</v>
      </c>
      <c r="M298" s="297">
        <v>58.53</v>
      </c>
      <c r="N298" s="296"/>
      <c r="O298" s="200" t="s">
        <v>629</v>
      </c>
      <c r="P298" s="297">
        <v>104.18</v>
      </c>
      <c r="Q298" s="296"/>
      <c r="R298" s="305"/>
      <c r="S298" s="295"/>
      <c r="T298" s="296"/>
      <c r="U298" s="199">
        <v>278.16000000000003</v>
      </c>
    </row>
    <row r="299" spans="1:21" ht="14.25" customHeight="1" x14ac:dyDescent="0.25">
      <c r="A299" s="200" t="s">
        <v>153</v>
      </c>
      <c r="B299" s="200" t="s">
        <v>628</v>
      </c>
      <c r="C299" s="302" t="s">
        <v>627</v>
      </c>
      <c r="D299" s="295"/>
      <c r="E299" s="296"/>
      <c r="F299" s="303" t="s">
        <v>345</v>
      </c>
      <c r="G299" s="296"/>
      <c r="H299" s="297">
        <v>1E-4</v>
      </c>
      <c r="I299" s="296"/>
      <c r="J299" s="297">
        <v>1</v>
      </c>
      <c r="K299" s="296"/>
      <c r="L299" s="199">
        <v>8.8999999999999999E-3</v>
      </c>
      <c r="M299" s="297">
        <v>80020.98</v>
      </c>
      <c r="N299" s="296"/>
      <c r="O299" s="200" t="s">
        <v>626</v>
      </c>
      <c r="P299" s="297">
        <v>108028.32</v>
      </c>
      <c r="Q299" s="296"/>
      <c r="R299" s="305"/>
      <c r="S299" s="295"/>
      <c r="T299" s="296"/>
      <c r="U299" s="199">
        <v>961.45</v>
      </c>
    </row>
    <row r="300" spans="1:21" ht="14.25" customHeight="1" x14ac:dyDescent="0.25">
      <c r="A300" s="200" t="s">
        <v>153</v>
      </c>
      <c r="B300" s="200" t="s">
        <v>535</v>
      </c>
      <c r="C300" s="302" t="s">
        <v>534</v>
      </c>
      <c r="D300" s="295"/>
      <c r="E300" s="296"/>
      <c r="F300" s="303" t="s">
        <v>405</v>
      </c>
      <c r="G300" s="296"/>
      <c r="H300" s="297">
        <v>0.03</v>
      </c>
      <c r="I300" s="296"/>
      <c r="J300" s="297">
        <v>1</v>
      </c>
      <c r="K300" s="296"/>
      <c r="L300" s="199">
        <v>2.67</v>
      </c>
      <c r="M300" s="297">
        <v>60.6</v>
      </c>
      <c r="N300" s="296"/>
      <c r="O300" s="200" t="s">
        <v>533</v>
      </c>
      <c r="P300" s="297">
        <v>93.32</v>
      </c>
      <c r="Q300" s="296"/>
      <c r="R300" s="305"/>
      <c r="S300" s="295"/>
      <c r="T300" s="296"/>
      <c r="U300" s="199">
        <v>249.16</v>
      </c>
    </row>
    <row r="301" spans="1:21" ht="14.25" customHeight="1" x14ac:dyDescent="0.25">
      <c r="A301" s="200" t="s">
        <v>153</v>
      </c>
      <c r="B301" s="200" t="s">
        <v>529</v>
      </c>
      <c r="C301" s="302" t="s">
        <v>528</v>
      </c>
      <c r="D301" s="295"/>
      <c r="E301" s="296"/>
      <c r="F301" s="303" t="s">
        <v>405</v>
      </c>
      <c r="G301" s="296"/>
      <c r="H301" s="297">
        <v>0.02</v>
      </c>
      <c r="I301" s="296"/>
      <c r="J301" s="297">
        <v>1</v>
      </c>
      <c r="K301" s="296"/>
      <c r="L301" s="199">
        <v>1.78</v>
      </c>
      <c r="M301" s="297">
        <v>56.11</v>
      </c>
      <c r="N301" s="296"/>
      <c r="O301" s="200" t="s">
        <v>527</v>
      </c>
      <c r="P301" s="297">
        <v>91.46</v>
      </c>
      <c r="Q301" s="296"/>
      <c r="R301" s="305"/>
      <c r="S301" s="295"/>
      <c r="T301" s="296"/>
      <c r="U301" s="199">
        <v>162.80000000000001</v>
      </c>
    </row>
    <row r="302" spans="1:21" ht="14.25" customHeight="1" x14ac:dyDescent="0.25">
      <c r="A302" s="200" t="s">
        <v>153</v>
      </c>
      <c r="B302" s="200" t="s">
        <v>153</v>
      </c>
      <c r="C302" s="298" t="s">
        <v>450</v>
      </c>
      <c r="D302" s="295"/>
      <c r="E302" s="296"/>
      <c r="F302" s="303" t="s">
        <v>153</v>
      </c>
      <c r="G302" s="296"/>
      <c r="H302" s="305"/>
      <c r="I302" s="296"/>
      <c r="J302" s="305"/>
      <c r="K302" s="296"/>
      <c r="L302" s="202"/>
      <c r="M302" s="305"/>
      <c r="N302" s="296"/>
      <c r="O302" s="200" t="s">
        <v>153</v>
      </c>
      <c r="P302" s="305"/>
      <c r="Q302" s="296"/>
      <c r="R302" s="305"/>
      <c r="S302" s="295"/>
      <c r="T302" s="296"/>
      <c r="U302" s="197">
        <v>283919.88</v>
      </c>
    </row>
    <row r="303" spans="1:21" ht="14.25" customHeight="1" x14ac:dyDescent="0.25">
      <c r="A303" s="203" t="s">
        <v>153</v>
      </c>
      <c r="B303" s="203" t="s">
        <v>153</v>
      </c>
      <c r="C303" s="302" t="s">
        <v>449</v>
      </c>
      <c r="D303" s="295"/>
      <c r="E303" s="296"/>
      <c r="F303" s="303" t="s">
        <v>153</v>
      </c>
      <c r="G303" s="296"/>
      <c r="H303" s="305"/>
      <c r="I303" s="296"/>
      <c r="J303" s="302" t="s">
        <v>153</v>
      </c>
      <c r="K303" s="296"/>
      <c r="L303" s="200" t="s">
        <v>153</v>
      </c>
      <c r="M303" s="302" t="s">
        <v>153</v>
      </c>
      <c r="N303" s="296"/>
      <c r="O303" s="203" t="s">
        <v>153</v>
      </c>
      <c r="P303" s="305"/>
      <c r="Q303" s="296"/>
      <c r="R303" s="302" t="s">
        <v>153</v>
      </c>
      <c r="S303" s="295"/>
      <c r="T303" s="296"/>
      <c r="U303" s="199">
        <v>227340.37</v>
      </c>
    </row>
    <row r="304" spans="1:21" ht="17.45" customHeight="1" x14ac:dyDescent="0.25">
      <c r="A304" s="203" t="s">
        <v>153</v>
      </c>
      <c r="B304" s="200" t="s">
        <v>153</v>
      </c>
      <c r="C304" s="302" t="s">
        <v>581</v>
      </c>
      <c r="D304" s="295"/>
      <c r="E304" s="296"/>
      <c r="F304" s="303" t="s">
        <v>262</v>
      </c>
      <c r="G304" s="296"/>
      <c r="H304" s="305"/>
      <c r="I304" s="296"/>
      <c r="J304" s="297">
        <v>1</v>
      </c>
      <c r="K304" s="296"/>
      <c r="L304" s="202"/>
      <c r="M304" s="305"/>
      <c r="N304" s="296"/>
      <c r="O304" s="200" t="s">
        <v>153</v>
      </c>
      <c r="P304" s="305"/>
      <c r="Q304" s="296"/>
      <c r="R304" s="306" t="s">
        <v>153</v>
      </c>
      <c r="S304" s="295"/>
      <c r="T304" s="296"/>
      <c r="U304" s="199">
        <v>234160.58</v>
      </c>
    </row>
    <row r="305" spans="1:21" ht="17.45" customHeight="1" x14ac:dyDescent="0.25">
      <c r="A305" s="203" t="s">
        <v>153</v>
      </c>
      <c r="B305" s="200" t="s">
        <v>153</v>
      </c>
      <c r="C305" s="302" t="s">
        <v>580</v>
      </c>
      <c r="D305" s="295"/>
      <c r="E305" s="296"/>
      <c r="F305" s="303" t="s">
        <v>262</v>
      </c>
      <c r="G305" s="296"/>
      <c r="H305" s="305"/>
      <c r="I305" s="296"/>
      <c r="J305" s="297">
        <v>1</v>
      </c>
      <c r="K305" s="296"/>
      <c r="L305" s="202"/>
      <c r="M305" s="305"/>
      <c r="N305" s="296"/>
      <c r="O305" s="200" t="s">
        <v>153</v>
      </c>
      <c r="P305" s="305"/>
      <c r="Q305" s="296"/>
      <c r="R305" s="306" t="s">
        <v>153</v>
      </c>
      <c r="S305" s="295"/>
      <c r="T305" s="296"/>
      <c r="U305" s="199">
        <v>136404.22</v>
      </c>
    </row>
    <row r="306" spans="1:21" ht="14.25" customHeight="1" x14ac:dyDescent="0.25">
      <c r="A306" s="198" t="s">
        <v>153</v>
      </c>
      <c r="B306" s="198" t="s">
        <v>153</v>
      </c>
      <c r="C306" s="298" t="s">
        <v>344</v>
      </c>
      <c r="D306" s="295"/>
      <c r="E306" s="295"/>
      <c r="F306" s="295"/>
      <c r="G306" s="295"/>
      <c r="H306" s="295"/>
      <c r="I306" s="295"/>
      <c r="J306" s="295"/>
      <c r="K306" s="295"/>
      <c r="L306" s="296"/>
      <c r="M306" s="299" t="s">
        <v>153</v>
      </c>
      <c r="N306" s="295"/>
      <c r="O306" s="296"/>
      <c r="P306" s="300">
        <v>7353.76</v>
      </c>
      <c r="Q306" s="296"/>
      <c r="R306" s="301"/>
      <c r="S306" s="295"/>
      <c r="T306" s="296"/>
      <c r="U306" s="197">
        <v>654484.68000000005</v>
      </c>
    </row>
    <row r="307" spans="1:21" ht="14.25" customHeight="1" x14ac:dyDescent="0.25"/>
    <row r="308" spans="1:21" ht="14.25" customHeight="1" x14ac:dyDescent="0.25">
      <c r="A308" s="196" t="s">
        <v>153</v>
      </c>
      <c r="B308" s="196" t="s">
        <v>153</v>
      </c>
      <c r="C308" s="285" t="s">
        <v>339</v>
      </c>
      <c r="D308" s="295"/>
      <c r="E308" s="295"/>
      <c r="F308" s="295"/>
      <c r="G308" s="295"/>
      <c r="H308" s="295"/>
      <c r="I308" s="295"/>
      <c r="J308" s="295"/>
      <c r="K308" s="295"/>
      <c r="L308" s="295"/>
      <c r="M308" s="295"/>
      <c r="N308" s="295"/>
      <c r="O308" s="296"/>
      <c r="P308" s="288" t="s">
        <v>153</v>
      </c>
      <c r="Q308" s="296"/>
      <c r="R308" s="288" t="s">
        <v>153</v>
      </c>
      <c r="S308" s="295"/>
      <c r="T308" s="296"/>
      <c r="U308" s="195" t="s">
        <v>153</v>
      </c>
    </row>
    <row r="309" spans="1:21" ht="14.25" customHeight="1" x14ac:dyDescent="0.25">
      <c r="A309" s="196" t="s">
        <v>153</v>
      </c>
      <c r="B309" s="196" t="s">
        <v>153</v>
      </c>
      <c r="C309" s="285" t="s">
        <v>343</v>
      </c>
      <c r="D309" s="295"/>
      <c r="E309" s="295"/>
      <c r="F309" s="295"/>
      <c r="G309" s="295"/>
      <c r="H309" s="295"/>
      <c r="I309" s="295"/>
      <c r="J309" s="295"/>
      <c r="K309" s="295"/>
      <c r="L309" s="295"/>
      <c r="M309" s="295"/>
      <c r="N309" s="295"/>
      <c r="O309" s="296"/>
      <c r="P309" s="288" t="s">
        <v>153</v>
      </c>
      <c r="Q309" s="296"/>
      <c r="R309" s="288" t="s">
        <v>153</v>
      </c>
      <c r="S309" s="295"/>
      <c r="T309" s="296"/>
      <c r="U309" s="195" t="s">
        <v>625</v>
      </c>
    </row>
    <row r="310" spans="1:21" ht="14.25" customHeight="1" x14ac:dyDescent="0.25">
      <c r="A310" s="196" t="s">
        <v>153</v>
      </c>
      <c r="B310" s="196" t="s">
        <v>153</v>
      </c>
      <c r="C310" s="285" t="s">
        <v>446</v>
      </c>
      <c r="D310" s="295"/>
      <c r="E310" s="295"/>
      <c r="F310" s="295"/>
      <c r="G310" s="295"/>
      <c r="H310" s="295"/>
      <c r="I310" s="295"/>
      <c r="J310" s="295"/>
      <c r="K310" s="295"/>
      <c r="L310" s="295"/>
      <c r="M310" s="295"/>
      <c r="N310" s="295"/>
      <c r="O310" s="296"/>
      <c r="P310" s="288" t="s">
        <v>153</v>
      </c>
      <c r="Q310" s="296"/>
      <c r="R310" s="288" t="s">
        <v>153</v>
      </c>
      <c r="S310" s="295"/>
      <c r="T310" s="296"/>
      <c r="U310" s="195" t="s">
        <v>624</v>
      </c>
    </row>
    <row r="311" spans="1:21" ht="14.25" customHeight="1" x14ac:dyDescent="0.25">
      <c r="A311" s="196" t="s">
        <v>153</v>
      </c>
      <c r="B311" s="196" t="s">
        <v>153</v>
      </c>
      <c r="C311" s="285" t="s">
        <v>484</v>
      </c>
      <c r="D311" s="295"/>
      <c r="E311" s="295"/>
      <c r="F311" s="295"/>
      <c r="G311" s="295"/>
      <c r="H311" s="295"/>
      <c r="I311" s="295"/>
      <c r="J311" s="295"/>
      <c r="K311" s="295"/>
      <c r="L311" s="295"/>
      <c r="M311" s="295"/>
      <c r="N311" s="295"/>
      <c r="O311" s="296"/>
      <c r="P311" s="288" t="s">
        <v>153</v>
      </c>
      <c r="Q311" s="296"/>
      <c r="R311" s="288" t="s">
        <v>153</v>
      </c>
      <c r="S311" s="295"/>
      <c r="T311" s="296"/>
      <c r="U311" s="195" t="s">
        <v>623</v>
      </c>
    </row>
    <row r="312" spans="1:21" ht="14.25" customHeight="1" x14ac:dyDescent="0.25">
      <c r="A312" s="196" t="s">
        <v>153</v>
      </c>
      <c r="B312" s="196" t="s">
        <v>153</v>
      </c>
      <c r="C312" s="285" t="s">
        <v>483</v>
      </c>
      <c r="D312" s="295"/>
      <c r="E312" s="295"/>
      <c r="F312" s="295"/>
      <c r="G312" s="295"/>
      <c r="H312" s="295"/>
      <c r="I312" s="295"/>
      <c r="J312" s="295"/>
      <c r="K312" s="295"/>
      <c r="L312" s="295"/>
      <c r="M312" s="295"/>
      <c r="N312" s="295"/>
      <c r="O312" s="296"/>
      <c r="P312" s="288" t="s">
        <v>153</v>
      </c>
      <c r="Q312" s="296"/>
      <c r="R312" s="288" t="s">
        <v>153</v>
      </c>
      <c r="S312" s="295"/>
      <c r="T312" s="296"/>
      <c r="U312" s="195" t="s">
        <v>622</v>
      </c>
    </row>
    <row r="313" spans="1:21" ht="14.25" customHeight="1" x14ac:dyDescent="0.25">
      <c r="A313" s="196" t="s">
        <v>153</v>
      </c>
      <c r="B313" s="196" t="s">
        <v>153</v>
      </c>
      <c r="C313" s="285" t="s">
        <v>342</v>
      </c>
      <c r="D313" s="295"/>
      <c r="E313" s="295"/>
      <c r="F313" s="295"/>
      <c r="G313" s="295"/>
      <c r="H313" s="295"/>
      <c r="I313" s="295"/>
      <c r="J313" s="295"/>
      <c r="K313" s="295"/>
      <c r="L313" s="295"/>
      <c r="M313" s="295"/>
      <c r="N313" s="295"/>
      <c r="O313" s="296"/>
      <c r="P313" s="288" t="s">
        <v>153</v>
      </c>
      <c r="Q313" s="296"/>
      <c r="R313" s="288" t="s">
        <v>153</v>
      </c>
      <c r="S313" s="295"/>
      <c r="T313" s="296"/>
      <c r="U313" s="195" t="s">
        <v>621</v>
      </c>
    </row>
    <row r="314" spans="1:21" ht="14.25" customHeight="1" x14ac:dyDescent="0.25">
      <c r="A314" s="196" t="s">
        <v>153</v>
      </c>
      <c r="B314" s="196" t="s">
        <v>153</v>
      </c>
      <c r="C314" s="285" t="s">
        <v>520</v>
      </c>
      <c r="D314" s="295"/>
      <c r="E314" s="295"/>
      <c r="F314" s="295"/>
      <c r="G314" s="295"/>
      <c r="H314" s="295"/>
      <c r="I314" s="295"/>
      <c r="J314" s="295"/>
      <c r="K314" s="295"/>
      <c r="L314" s="295"/>
      <c r="M314" s="295"/>
      <c r="N314" s="295"/>
      <c r="O314" s="296"/>
      <c r="P314" s="288" t="s">
        <v>153</v>
      </c>
      <c r="Q314" s="296"/>
      <c r="R314" s="288" t="s">
        <v>153</v>
      </c>
      <c r="S314" s="295"/>
      <c r="T314" s="296"/>
      <c r="U314" s="195" t="s">
        <v>621</v>
      </c>
    </row>
    <row r="315" spans="1:21" ht="14.25" customHeight="1" x14ac:dyDescent="0.25">
      <c r="A315" s="196" t="s">
        <v>153</v>
      </c>
      <c r="B315" s="196" t="s">
        <v>153</v>
      </c>
      <c r="C315" s="285" t="s">
        <v>445</v>
      </c>
      <c r="D315" s="295"/>
      <c r="E315" s="295"/>
      <c r="F315" s="295"/>
      <c r="G315" s="295"/>
      <c r="H315" s="295"/>
      <c r="I315" s="295"/>
      <c r="J315" s="295"/>
      <c r="K315" s="295"/>
      <c r="L315" s="295"/>
      <c r="M315" s="295"/>
      <c r="N315" s="295"/>
      <c r="O315" s="296"/>
      <c r="P315" s="288" t="s">
        <v>153</v>
      </c>
      <c r="Q315" s="296"/>
      <c r="R315" s="288" t="s">
        <v>153</v>
      </c>
      <c r="S315" s="295"/>
      <c r="T315" s="296"/>
      <c r="U315" s="195" t="s">
        <v>620</v>
      </c>
    </row>
    <row r="316" spans="1:21" ht="14.25" customHeight="1" x14ac:dyDescent="0.25">
      <c r="A316" s="196" t="s">
        <v>153</v>
      </c>
      <c r="B316" s="196" t="s">
        <v>153</v>
      </c>
      <c r="C316" s="285" t="s">
        <v>443</v>
      </c>
      <c r="D316" s="295"/>
      <c r="E316" s="295"/>
      <c r="F316" s="295"/>
      <c r="G316" s="295"/>
      <c r="H316" s="295"/>
      <c r="I316" s="295"/>
      <c r="J316" s="295"/>
      <c r="K316" s="295"/>
      <c r="L316" s="295"/>
      <c r="M316" s="295"/>
      <c r="N316" s="295"/>
      <c r="O316" s="296"/>
      <c r="P316" s="288" t="s">
        <v>153</v>
      </c>
      <c r="Q316" s="296"/>
      <c r="R316" s="288" t="s">
        <v>153</v>
      </c>
      <c r="S316" s="295"/>
      <c r="T316" s="296"/>
      <c r="U316" s="195" t="s">
        <v>619</v>
      </c>
    </row>
    <row r="317" spans="1:21" ht="14.25" customHeight="1" x14ac:dyDescent="0.25">
      <c r="A317" s="196" t="s">
        <v>153</v>
      </c>
      <c r="B317" s="196" t="s">
        <v>153</v>
      </c>
      <c r="C317" s="285" t="s">
        <v>441</v>
      </c>
      <c r="D317" s="295"/>
      <c r="E317" s="295"/>
      <c r="F317" s="295"/>
      <c r="G317" s="295"/>
      <c r="H317" s="295"/>
      <c r="I317" s="295"/>
      <c r="J317" s="295"/>
      <c r="K317" s="295"/>
      <c r="L317" s="295"/>
      <c r="M317" s="295"/>
      <c r="N317" s="295"/>
      <c r="O317" s="296"/>
      <c r="P317" s="288" t="s">
        <v>153</v>
      </c>
      <c r="Q317" s="296"/>
      <c r="R317" s="288" t="s">
        <v>153</v>
      </c>
      <c r="S317" s="295"/>
      <c r="T317" s="296"/>
      <c r="U317" s="195" t="s">
        <v>618</v>
      </c>
    </row>
    <row r="318" spans="1:21" ht="14.25" customHeight="1" x14ac:dyDescent="0.25">
      <c r="A318" s="196" t="s">
        <v>153</v>
      </c>
      <c r="B318" s="196" t="s">
        <v>153</v>
      </c>
      <c r="C318" s="285" t="s">
        <v>340</v>
      </c>
      <c r="D318" s="295"/>
      <c r="E318" s="295"/>
      <c r="F318" s="295"/>
      <c r="G318" s="295"/>
      <c r="H318" s="295"/>
      <c r="I318" s="295"/>
      <c r="J318" s="295"/>
      <c r="K318" s="295"/>
      <c r="L318" s="295"/>
      <c r="M318" s="295"/>
      <c r="N318" s="295"/>
      <c r="O318" s="296"/>
      <c r="P318" s="288" t="s">
        <v>153</v>
      </c>
      <c r="Q318" s="287"/>
      <c r="R318" s="288" t="s">
        <v>153</v>
      </c>
      <c r="S318" s="286"/>
      <c r="T318" s="287"/>
      <c r="U318" s="195" t="s">
        <v>617</v>
      </c>
    </row>
    <row r="319" spans="1:21" ht="14.25" customHeight="1" x14ac:dyDescent="0.25">
      <c r="A319" s="196" t="s">
        <v>153</v>
      </c>
      <c r="B319" s="196" t="s">
        <v>153</v>
      </c>
      <c r="C319" s="285" t="s">
        <v>339</v>
      </c>
      <c r="D319" s="286"/>
      <c r="E319" s="286"/>
      <c r="F319" s="286"/>
      <c r="G319" s="286"/>
      <c r="H319" s="286"/>
      <c r="I319" s="286"/>
      <c r="J319" s="286"/>
      <c r="K319" s="286"/>
      <c r="L319" s="286"/>
      <c r="M319" s="286"/>
      <c r="N319" s="286"/>
      <c r="O319" s="287"/>
      <c r="P319" s="288" t="s">
        <v>153</v>
      </c>
      <c r="Q319" s="287"/>
      <c r="R319" s="288" t="s">
        <v>153</v>
      </c>
      <c r="S319" s="286"/>
      <c r="T319" s="287"/>
      <c r="U319" s="195" t="s">
        <v>617</v>
      </c>
    </row>
    <row r="320" spans="1:21" ht="14.25" customHeight="1" x14ac:dyDescent="0.25">
      <c r="A320" s="196" t="s">
        <v>153</v>
      </c>
      <c r="B320" s="196" t="s">
        <v>153</v>
      </c>
      <c r="C320" s="285" t="s">
        <v>438</v>
      </c>
      <c r="D320" s="286"/>
      <c r="E320" s="286"/>
      <c r="F320" s="286"/>
      <c r="G320" s="286"/>
      <c r="H320" s="286"/>
      <c r="I320" s="286"/>
      <c r="J320" s="286"/>
      <c r="K320" s="286"/>
      <c r="L320" s="286"/>
      <c r="M320" s="286"/>
      <c r="N320" s="286"/>
      <c r="O320" s="287"/>
      <c r="P320" s="288" t="s">
        <v>153</v>
      </c>
      <c r="Q320" s="287"/>
      <c r="R320" s="288" t="s">
        <v>153</v>
      </c>
      <c r="S320" s="286"/>
      <c r="T320" s="287"/>
      <c r="U320" s="195" t="s">
        <v>153</v>
      </c>
    </row>
    <row r="321" spans="1:21" ht="14.25" customHeight="1" x14ac:dyDescent="0.25">
      <c r="A321" s="196" t="s">
        <v>153</v>
      </c>
      <c r="B321" s="196" t="s">
        <v>153</v>
      </c>
      <c r="C321" s="285" t="s">
        <v>437</v>
      </c>
      <c r="D321" s="286"/>
      <c r="E321" s="286"/>
      <c r="F321" s="286"/>
      <c r="G321" s="286"/>
      <c r="H321" s="286"/>
      <c r="I321" s="286"/>
      <c r="J321" s="286"/>
      <c r="K321" s="286"/>
      <c r="L321" s="286"/>
      <c r="M321" s="286"/>
      <c r="N321" s="286"/>
      <c r="O321" s="287"/>
      <c r="P321" s="288" t="s">
        <v>153</v>
      </c>
      <c r="Q321" s="287"/>
      <c r="R321" s="288" t="s">
        <v>153</v>
      </c>
      <c r="S321" s="286"/>
      <c r="T321" s="287"/>
      <c r="U321" s="195" t="s">
        <v>616</v>
      </c>
    </row>
    <row r="322" spans="1:21" ht="14.25" customHeight="1" x14ac:dyDescent="0.25">
      <c r="A322" s="196" t="s">
        <v>153</v>
      </c>
      <c r="B322" s="196" t="s">
        <v>153</v>
      </c>
      <c r="C322" s="285" t="s">
        <v>513</v>
      </c>
      <c r="D322" s="286"/>
      <c r="E322" s="286"/>
      <c r="F322" s="286"/>
      <c r="G322" s="286"/>
      <c r="H322" s="286"/>
      <c r="I322" s="286"/>
      <c r="J322" s="286"/>
      <c r="K322" s="286"/>
      <c r="L322" s="286"/>
      <c r="M322" s="286"/>
      <c r="N322" s="286"/>
      <c r="O322" s="287"/>
      <c r="P322" s="288" t="s">
        <v>153</v>
      </c>
      <c r="Q322" s="287"/>
      <c r="R322" s="288" t="s">
        <v>153</v>
      </c>
      <c r="S322" s="286"/>
      <c r="T322" s="287"/>
      <c r="U322" s="195" t="s">
        <v>615</v>
      </c>
    </row>
    <row r="323" spans="1:21" ht="18.2" customHeight="1" x14ac:dyDescent="0.25">
      <c r="A323" s="304" t="s">
        <v>614</v>
      </c>
      <c r="B323" s="286"/>
      <c r="C323" s="286"/>
      <c r="D323" s="286"/>
      <c r="E323" s="286"/>
      <c r="F323" s="286"/>
      <c r="G323" s="286"/>
      <c r="H323" s="286"/>
      <c r="I323" s="286"/>
      <c r="J323" s="286"/>
      <c r="K323" s="286"/>
      <c r="L323" s="286"/>
      <c r="M323" s="286"/>
      <c r="N323" s="286"/>
      <c r="O323" s="286"/>
      <c r="P323" s="286"/>
      <c r="Q323" s="286"/>
      <c r="R323" s="286"/>
      <c r="S323" s="286"/>
      <c r="T323" s="286"/>
      <c r="U323" s="286"/>
    </row>
    <row r="324" spans="1:21" ht="14.25" customHeight="1" x14ac:dyDescent="0.25"/>
    <row r="325" spans="1:21" ht="18.2" customHeight="1" x14ac:dyDescent="0.25">
      <c r="A325" s="309" t="s">
        <v>613</v>
      </c>
      <c r="B325" s="292"/>
      <c r="C325" s="292"/>
      <c r="D325" s="292"/>
      <c r="E325" s="292"/>
      <c r="F325" s="292"/>
      <c r="G325" s="292"/>
      <c r="H325" s="292"/>
      <c r="I325" s="292"/>
      <c r="J325" s="292"/>
      <c r="K325" s="292"/>
      <c r="L325" s="292"/>
      <c r="M325" s="292"/>
      <c r="N325" s="292"/>
      <c r="O325" s="292"/>
      <c r="P325" s="292"/>
      <c r="Q325" s="292"/>
      <c r="R325" s="292"/>
      <c r="S325" s="292"/>
      <c r="T325" s="292"/>
      <c r="U325" s="292"/>
    </row>
    <row r="326" spans="1:21" ht="60.75" customHeight="1" x14ac:dyDescent="0.25">
      <c r="A326" s="206" t="s">
        <v>612</v>
      </c>
      <c r="B326" s="205" t="s">
        <v>611</v>
      </c>
      <c r="C326" s="298" t="s">
        <v>610</v>
      </c>
      <c r="D326" s="286"/>
      <c r="E326" s="287"/>
      <c r="F326" s="307" t="s">
        <v>604</v>
      </c>
      <c r="G326" s="287"/>
      <c r="H326" s="308">
        <v>0.56069999999999998</v>
      </c>
      <c r="I326" s="287"/>
      <c r="J326" s="308">
        <v>1</v>
      </c>
      <c r="K326" s="287"/>
      <c r="L326" s="197">
        <v>0.56069999999999998</v>
      </c>
      <c r="M326" s="301"/>
      <c r="N326" s="287"/>
      <c r="O326" s="204"/>
      <c r="P326" s="301"/>
      <c r="Q326" s="287"/>
      <c r="R326" s="301"/>
      <c r="S326" s="286"/>
      <c r="T326" s="287"/>
      <c r="U326" s="202"/>
    </row>
    <row r="327" spans="1:21" ht="14.25" customHeight="1" x14ac:dyDescent="0.25">
      <c r="A327" s="200" t="s">
        <v>153</v>
      </c>
      <c r="B327" s="200" t="s">
        <v>150</v>
      </c>
      <c r="C327" s="302" t="s">
        <v>459</v>
      </c>
      <c r="D327" s="286"/>
      <c r="E327" s="287"/>
      <c r="F327" s="303" t="s">
        <v>452</v>
      </c>
      <c r="G327" s="287"/>
      <c r="H327" s="305"/>
      <c r="I327" s="296"/>
      <c r="J327" s="305"/>
      <c r="K327" s="296"/>
      <c r="L327" s="199">
        <v>86.347800000000007</v>
      </c>
      <c r="M327" s="305"/>
      <c r="N327" s="296"/>
      <c r="O327" s="200" t="s">
        <v>153</v>
      </c>
      <c r="P327" s="305"/>
      <c r="Q327" s="296"/>
      <c r="R327" s="305"/>
      <c r="S327" s="295"/>
      <c r="T327" s="296"/>
      <c r="U327" s="199">
        <v>39559.379999999997</v>
      </c>
    </row>
    <row r="328" spans="1:21" ht="14.25" customHeight="1" x14ac:dyDescent="0.25">
      <c r="A328" s="200" t="s">
        <v>153</v>
      </c>
      <c r="B328" s="200" t="s">
        <v>609</v>
      </c>
      <c r="C328" s="302" t="s">
        <v>608</v>
      </c>
      <c r="D328" s="295"/>
      <c r="E328" s="296"/>
      <c r="F328" s="303" t="s">
        <v>452</v>
      </c>
      <c r="G328" s="296"/>
      <c r="H328" s="297">
        <v>154</v>
      </c>
      <c r="I328" s="296"/>
      <c r="J328" s="297">
        <v>1</v>
      </c>
      <c r="K328" s="296"/>
      <c r="L328" s="199">
        <v>86.347800000000007</v>
      </c>
      <c r="M328" s="305"/>
      <c r="N328" s="296"/>
      <c r="O328" s="200" t="s">
        <v>153</v>
      </c>
      <c r="P328" s="297">
        <v>458.14</v>
      </c>
      <c r="Q328" s="296"/>
      <c r="R328" s="297">
        <v>1</v>
      </c>
      <c r="S328" s="295"/>
      <c r="T328" s="296"/>
      <c r="U328" s="199">
        <v>39559.379999999997</v>
      </c>
    </row>
    <row r="329" spans="1:21" ht="14.25" customHeight="1" x14ac:dyDescent="0.25">
      <c r="A329" s="200" t="s">
        <v>153</v>
      </c>
      <c r="B329" s="200" t="s">
        <v>159</v>
      </c>
      <c r="C329" s="302" t="s">
        <v>454</v>
      </c>
      <c r="D329" s="295"/>
      <c r="E329" s="296"/>
      <c r="F329" s="303" t="s">
        <v>153</v>
      </c>
      <c r="G329" s="296"/>
      <c r="H329" s="305"/>
      <c r="I329" s="296"/>
      <c r="J329" s="305"/>
      <c r="K329" s="296"/>
      <c r="L329" s="202"/>
      <c r="M329" s="305"/>
      <c r="N329" s="296"/>
      <c r="O329" s="200" t="s">
        <v>153</v>
      </c>
      <c r="P329" s="305"/>
      <c r="Q329" s="296"/>
      <c r="R329" s="305"/>
      <c r="S329" s="295"/>
      <c r="T329" s="296"/>
      <c r="U329" s="199">
        <v>0</v>
      </c>
    </row>
    <row r="330" spans="1:21" ht="14.25" customHeight="1" x14ac:dyDescent="0.25">
      <c r="A330" s="200" t="s">
        <v>153</v>
      </c>
      <c r="B330" s="200" t="s">
        <v>161</v>
      </c>
      <c r="C330" s="302" t="s">
        <v>453</v>
      </c>
      <c r="D330" s="295"/>
      <c r="E330" s="296"/>
      <c r="F330" s="303" t="s">
        <v>452</v>
      </c>
      <c r="G330" s="296"/>
      <c r="H330" s="305"/>
      <c r="I330" s="296"/>
      <c r="J330" s="305"/>
      <c r="K330" s="296"/>
      <c r="L330" s="202"/>
      <c r="M330" s="305"/>
      <c r="N330" s="296"/>
      <c r="O330" s="200" t="s">
        <v>153</v>
      </c>
      <c r="P330" s="305"/>
      <c r="Q330" s="296"/>
      <c r="R330" s="305"/>
      <c r="S330" s="295"/>
      <c r="T330" s="296"/>
      <c r="U330" s="199">
        <v>0</v>
      </c>
    </row>
    <row r="331" spans="1:21" ht="14.25" customHeight="1" x14ac:dyDescent="0.25">
      <c r="A331" s="200" t="s">
        <v>153</v>
      </c>
      <c r="B331" s="200" t="s">
        <v>250</v>
      </c>
      <c r="C331" s="302" t="s">
        <v>451</v>
      </c>
      <c r="D331" s="295"/>
      <c r="E331" s="296"/>
      <c r="F331" s="303" t="s">
        <v>153</v>
      </c>
      <c r="G331" s="296"/>
      <c r="H331" s="305"/>
      <c r="I331" s="296"/>
      <c r="J331" s="305"/>
      <c r="K331" s="296"/>
      <c r="L331" s="202"/>
      <c r="M331" s="305"/>
      <c r="N331" s="296"/>
      <c r="O331" s="200" t="s">
        <v>153</v>
      </c>
      <c r="P331" s="305"/>
      <c r="Q331" s="296"/>
      <c r="R331" s="305"/>
      <c r="S331" s="295"/>
      <c r="T331" s="296"/>
      <c r="U331" s="199">
        <v>0</v>
      </c>
    </row>
    <row r="332" spans="1:21" ht="14.25" customHeight="1" x14ac:dyDescent="0.25">
      <c r="A332" s="200" t="s">
        <v>153</v>
      </c>
      <c r="B332" s="200" t="s">
        <v>153</v>
      </c>
      <c r="C332" s="298" t="s">
        <v>450</v>
      </c>
      <c r="D332" s="295"/>
      <c r="E332" s="296"/>
      <c r="F332" s="303" t="s">
        <v>153</v>
      </c>
      <c r="G332" s="296"/>
      <c r="H332" s="305"/>
      <c r="I332" s="296"/>
      <c r="J332" s="305"/>
      <c r="K332" s="296"/>
      <c r="L332" s="202"/>
      <c r="M332" s="305"/>
      <c r="N332" s="296"/>
      <c r="O332" s="200" t="s">
        <v>153</v>
      </c>
      <c r="P332" s="305"/>
      <c r="Q332" s="296"/>
      <c r="R332" s="305"/>
      <c r="S332" s="295"/>
      <c r="T332" s="296"/>
      <c r="U332" s="197">
        <v>39559.379999999997</v>
      </c>
    </row>
    <row r="333" spans="1:21" ht="14.25" customHeight="1" x14ac:dyDescent="0.25">
      <c r="A333" s="203" t="s">
        <v>153</v>
      </c>
      <c r="B333" s="203" t="s">
        <v>153</v>
      </c>
      <c r="C333" s="302" t="s">
        <v>449</v>
      </c>
      <c r="D333" s="295"/>
      <c r="E333" s="296"/>
      <c r="F333" s="303" t="s">
        <v>153</v>
      </c>
      <c r="G333" s="296"/>
      <c r="H333" s="305"/>
      <c r="I333" s="296"/>
      <c r="J333" s="302" t="s">
        <v>153</v>
      </c>
      <c r="K333" s="296"/>
      <c r="L333" s="200" t="s">
        <v>153</v>
      </c>
      <c r="M333" s="302" t="s">
        <v>153</v>
      </c>
      <c r="N333" s="296"/>
      <c r="O333" s="203" t="s">
        <v>153</v>
      </c>
      <c r="P333" s="305"/>
      <c r="Q333" s="296"/>
      <c r="R333" s="302" t="s">
        <v>153</v>
      </c>
      <c r="S333" s="295"/>
      <c r="T333" s="296"/>
      <c r="U333" s="199">
        <v>39559.379999999997</v>
      </c>
    </row>
    <row r="334" spans="1:21" ht="28.35" customHeight="1" x14ac:dyDescent="0.25">
      <c r="A334" s="203" t="s">
        <v>153</v>
      </c>
      <c r="B334" s="200" t="s">
        <v>153</v>
      </c>
      <c r="C334" s="302" t="s">
        <v>601</v>
      </c>
      <c r="D334" s="295"/>
      <c r="E334" s="296"/>
      <c r="F334" s="303" t="s">
        <v>262</v>
      </c>
      <c r="G334" s="296"/>
      <c r="H334" s="305"/>
      <c r="I334" s="296"/>
      <c r="J334" s="297">
        <v>1</v>
      </c>
      <c r="K334" s="296"/>
      <c r="L334" s="202"/>
      <c r="M334" s="305"/>
      <c r="N334" s="296"/>
      <c r="O334" s="200" t="s">
        <v>153</v>
      </c>
      <c r="P334" s="305"/>
      <c r="Q334" s="296"/>
      <c r="R334" s="306" t="s">
        <v>153</v>
      </c>
      <c r="S334" s="295"/>
      <c r="T334" s="296"/>
      <c r="U334" s="199">
        <v>35207.85</v>
      </c>
    </row>
    <row r="335" spans="1:21" ht="28.35" customHeight="1" x14ac:dyDescent="0.25">
      <c r="A335" s="203" t="s">
        <v>153</v>
      </c>
      <c r="B335" s="200" t="s">
        <v>153</v>
      </c>
      <c r="C335" s="302" t="s">
        <v>600</v>
      </c>
      <c r="D335" s="295"/>
      <c r="E335" s="296"/>
      <c r="F335" s="303" t="s">
        <v>262</v>
      </c>
      <c r="G335" s="296"/>
      <c r="H335" s="305"/>
      <c r="I335" s="296"/>
      <c r="J335" s="297">
        <v>1</v>
      </c>
      <c r="K335" s="296"/>
      <c r="L335" s="202"/>
      <c r="M335" s="305"/>
      <c r="N335" s="296"/>
      <c r="O335" s="200" t="s">
        <v>153</v>
      </c>
      <c r="P335" s="305"/>
      <c r="Q335" s="296"/>
      <c r="R335" s="306" t="s">
        <v>153</v>
      </c>
      <c r="S335" s="295"/>
      <c r="T335" s="296"/>
      <c r="U335" s="199">
        <v>15823.75</v>
      </c>
    </row>
    <row r="336" spans="1:21" ht="14.25" customHeight="1" x14ac:dyDescent="0.25">
      <c r="A336" s="198" t="s">
        <v>153</v>
      </c>
      <c r="B336" s="198" t="s">
        <v>153</v>
      </c>
      <c r="C336" s="298" t="s">
        <v>344</v>
      </c>
      <c r="D336" s="295"/>
      <c r="E336" s="295"/>
      <c r="F336" s="295"/>
      <c r="G336" s="295"/>
      <c r="H336" s="295"/>
      <c r="I336" s="295"/>
      <c r="J336" s="295"/>
      <c r="K336" s="295"/>
      <c r="L336" s="296"/>
      <c r="M336" s="299" t="s">
        <v>153</v>
      </c>
      <c r="N336" s="295"/>
      <c r="O336" s="296"/>
      <c r="P336" s="300">
        <v>161567.65</v>
      </c>
      <c r="Q336" s="296"/>
      <c r="R336" s="301"/>
      <c r="S336" s="295"/>
      <c r="T336" s="296"/>
      <c r="U336" s="197">
        <v>90590.98</v>
      </c>
    </row>
    <row r="337" spans="1:21" ht="38.85" customHeight="1" x14ac:dyDescent="0.25">
      <c r="A337" s="206" t="s">
        <v>607</v>
      </c>
      <c r="B337" s="205" t="s">
        <v>606</v>
      </c>
      <c r="C337" s="298" t="s">
        <v>605</v>
      </c>
      <c r="D337" s="295"/>
      <c r="E337" s="296"/>
      <c r="F337" s="307" t="s">
        <v>604</v>
      </c>
      <c r="G337" s="296"/>
      <c r="H337" s="308">
        <v>0.56069999999999998</v>
      </c>
      <c r="I337" s="296"/>
      <c r="J337" s="308">
        <v>1</v>
      </c>
      <c r="K337" s="296"/>
      <c r="L337" s="197">
        <v>0.56069999999999998</v>
      </c>
      <c r="M337" s="301"/>
      <c r="N337" s="296"/>
      <c r="O337" s="204"/>
      <c r="P337" s="301"/>
      <c r="Q337" s="296"/>
      <c r="R337" s="301"/>
      <c r="S337" s="295"/>
      <c r="T337" s="296"/>
      <c r="U337" s="202"/>
    </row>
    <row r="338" spans="1:21" ht="14.25" customHeight="1" x14ac:dyDescent="0.25">
      <c r="A338" s="200" t="s">
        <v>153</v>
      </c>
      <c r="B338" s="200" t="s">
        <v>150</v>
      </c>
      <c r="C338" s="302" t="s">
        <v>459</v>
      </c>
      <c r="D338" s="295"/>
      <c r="E338" s="296"/>
      <c r="F338" s="303" t="s">
        <v>452</v>
      </c>
      <c r="G338" s="296"/>
      <c r="H338" s="305"/>
      <c r="I338" s="296"/>
      <c r="J338" s="305"/>
      <c r="K338" s="296"/>
      <c r="L338" s="199">
        <v>49.621949999999998</v>
      </c>
      <c r="M338" s="305"/>
      <c r="N338" s="296"/>
      <c r="O338" s="200" t="s">
        <v>153</v>
      </c>
      <c r="P338" s="305"/>
      <c r="Q338" s="296"/>
      <c r="R338" s="305"/>
      <c r="S338" s="295"/>
      <c r="T338" s="296"/>
      <c r="U338" s="199">
        <v>21794.95</v>
      </c>
    </row>
    <row r="339" spans="1:21" ht="14.25" customHeight="1" x14ac:dyDescent="0.25">
      <c r="A339" s="200" t="s">
        <v>153</v>
      </c>
      <c r="B339" s="200" t="s">
        <v>603</v>
      </c>
      <c r="C339" s="302" t="s">
        <v>602</v>
      </c>
      <c r="D339" s="295"/>
      <c r="E339" s="296"/>
      <c r="F339" s="303" t="s">
        <v>452</v>
      </c>
      <c r="G339" s="296"/>
      <c r="H339" s="297">
        <v>88.5</v>
      </c>
      <c r="I339" s="296"/>
      <c r="J339" s="297">
        <v>1</v>
      </c>
      <c r="K339" s="296"/>
      <c r="L339" s="199">
        <v>49.621949999999998</v>
      </c>
      <c r="M339" s="305"/>
      <c r="N339" s="296"/>
      <c r="O339" s="200" t="s">
        <v>153</v>
      </c>
      <c r="P339" s="297">
        <v>439.22</v>
      </c>
      <c r="Q339" s="296"/>
      <c r="R339" s="297">
        <v>1</v>
      </c>
      <c r="S339" s="295"/>
      <c r="T339" s="296"/>
      <c r="U339" s="199">
        <v>21794.95</v>
      </c>
    </row>
    <row r="340" spans="1:21" ht="14.25" customHeight="1" x14ac:dyDescent="0.25">
      <c r="A340" s="200" t="s">
        <v>153</v>
      </c>
      <c r="B340" s="200" t="s">
        <v>159</v>
      </c>
      <c r="C340" s="302" t="s">
        <v>454</v>
      </c>
      <c r="D340" s="295"/>
      <c r="E340" s="296"/>
      <c r="F340" s="303" t="s">
        <v>153</v>
      </c>
      <c r="G340" s="296"/>
      <c r="H340" s="305"/>
      <c r="I340" s="296"/>
      <c r="J340" s="305"/>
      <c r="K340" s="296"/>
      <c r="L340" s="202"/>
      <c r="M340" s="305"/>
      <c r="N340" s="296"/>
      <c r="O340" s="200" t="s">
        <v>153</v>
      </c>
      <c r="P340" s="305"/>
      <c r="Q340" s="296"/>
      <c r="R340" s="305"/>
      <c r="S340" s="295"/>
      <c r="T340" s="296"/>
      <c r="U340" s="199">
        <v>0</v>
      </c>
    </row>
    <row r="341" spans="1:21" ht="14.25" customHeight="1" x14ac:dyDescent="0.25">
      <c r="A341" s="200" t="s">
        <v>153</v>
      </c>
      <c r="B341" s="200" t="s">
        <v>161</v>
      </c>
      <c r="C341" s="302" t="s">
        <v>453</v>
      </c>
      <c r="D341" s="295"/>
      <c r="E341" s="296"/>
      <c r="F341" s="303" t="s">
        <v>452</v>
      </c>
      <c r="G341" s="296"/>
      <c r="H341" s="305"/>
      <c r="I341" s="296"/>
      <c r="J341" s="305"/>
      <c r="K341" s="296"/>
      <c r="L341" s="202"/>
      <c r="M341" s="305"/>
      <c r="N341" s="296"/>
      <c r="O341" s="200" t="s">
        <v>153</v>
      </c>
      <c r="P341" s="305"/>
      <c r="Q341" s="296"/>
      <c r="R341" s="305"/>
      <c r="S341" s="295"/>
      <c r="T341" s="296"/>
      <c r="U341" s="199">
        <v>0</v>
      </c>
    </row>
    <row r="342" spans="1:21" ht="14.25" customHeight="1" x14ac:dyDescent="0.25">
      <c r="A342" s="200" t="s">
        <v>153</v>
      </c>
      <c r="B342" s="200" t="s">
        <v>250</v>
      </c>
      <c r="C342" s="302" t="s">
        <v>451</v>
      </c>
      <c r="D342" s="295"/>
      <c r="E342" s="296"/>
      <c r="F342" s="303" t="s">
        <v>153</v>
      </c>
      <c r="G342" s="296"/>
      <c r="H342" s="305"/>
      <c r="I342" s="296"/>
      <c r="J342" s="305"/>
      <c r="K342" s="296"/>
      <c r="L342" s="202"/>
      <c r="M342" s="305"/>
      <c r="N342" s="296"/>
      <c r="O342" s="200" t="s">
        <v>153</v>
      </c>
      <c r="P342" s="305"/>
      <c r="Q342" s="296"/>
      <c r="R342" s="305"/>
      <c r="S342" s="295"/>
      <c r="T342" s="296"/>
      <c r="U342" s="199">
        <v>0</v>
      </c>
    </row>
    <row r="343" spans="1:21" ht="14.25" customHeight="1" x14ac:dyDescent="0.25">
      <c r="A343" s="200" t="s">
        <v>153</v>
      </c>
      <c r="B343" s="200" t="s">
        <v>153</v>
      </c>
      <c r="C343" s="298" t="s">
        <v>450</v>
      </c>
      <c r="D343" s="295"/>
      <c r="E343" s="296"/>
      <c r="F343" s="303" t="s">
        <v>153</v>
      </c>
      <c r="G343" s="296"/>
      <c r="H343" s="305"/>
      <c r="I343" s="296"/>
      <c r="J343" s="305"/>
      <c r="K343" s="296"/>
      <c r="L343" s="202"/>
      <c r="M343" s="305"/>
      <c r="N343" s="296"/>
      <c r="O343" s="200" t="s">
        <v>153</v>
      </c>
      <c r="P343" s="305"/>
      <c r="Q343" s="296"/>
      <c r="R343" s="305"/>
      <c r="S343" s="295"/>
      <c r="T343" s="296"/>
      <c r="U343" s="197">
        <v>21794.95</v>
      </c>
    </row>
    <row r="344" spans="1:21" ht="14.25" customHeight="1" x14ac:dyDescent="0.25">
      <c r="A344" s="203" t="s">
        <v>153</v>
      </c>
      <c r="B344" s="203" t="s">
        <v>153</v>
      </c>
      <c r="C344" s="302" t="s">
        <v>449</v>
      </c>
      <c r="D344" s="295"/>
      <c r="E344" s="296"/>
      <c r="F344" s="303" t="s">
        <v>153</v>
      </c>
      <c r="G344" s="296"/>
      <c r="H344" s="305"/>
      <c r="I344" s="296"/>
      <c r="J344" s="302" t="s">
        <v>153</v>
      </c>
      <c r="K344" s="296"/>
      <c r="L344" s="200" t="s">
        <v>153</v>
      </c>
      <c r="M344" s="302" t="s">
        <v>153</v>
      </c>
      <c r="N344" s="296"/>
      <c r="O344" s="203" t="s">
        <v>153</v>
      </c>
      <c r="P344" s="305"/>
      <c r="Q344" s="296"/>
      <c r="R344" s="302" t="s">
        <v>153</v>
      </c>
      <c r="S344" s="295"/>
      <c r="T344" s="296"/>
      <c r="U344" s="199">
        <v>21794.95</v>
      </c>
    </row>
    <row r="345" spans="1:21" ht="28.35" customHeight="1" x14ac:dyDescent="0.25">
      <c r="A345" s="203" t="s">
        <v>153</v>
      </c>
      <c r="B345" s="200" t="s">
        <v>153</v>
      </c>
      <c r="C345" s="302" t="s">
        <v>601</v>
      </c>
      <c r="D345" s="295"/>
      <c r="E345" s="296"/>
      <c r="F345" s="303" t="s">
        <v>262</v>
      </c>
      <c r="G345" s="296"/>
      <c r="H345" s="305"/>
      <c r="I345" s="296"/>
      <c r="J345" s="297">
        <v>1</v>
      </c>
      <c r="K345" s="296"/>
      <c r="L345" s="202"/>
      <c r="M345" s="305"/>
      <c r="N345" s="296"/>
      <c r="O345" s="200" t="s">
        <v>153</v>
      </c>
      <c r="P345" s="305"/>
      <c r="Q345" s="296"/>
      <c r="R345" s="306" t="s">
        <v>153</v>
      </c>
      <c r="S345" s="295"/>
      <c r="T345" s="296"/>
      <c r="U345" s="199">
        <v>19397.509999999998</v>
      </c>
    </row>
    <row r="346" spans="1:21" ht="28.35" customHeight="1" x14ac:dyDescent="0.25">
      <c r="A346" s="203" t="s">
        <v>153</v>
      </c>
      <c r="B346" s="200" t="s">
        <v>153</v>
      </c>
      <c r="C346" s="302" t="s">
        <v>600</v>
      </c>
      <c r="D346" s="295"/>
      <c r="E346" s="296"/>
      <c r="F346" s="303" t="s">
        <v>262</v>
      </c>
      <c r="G346" s="296"/>
      <c r="H346" s="305"/>
      <c r="I346" s="296"/>
      <c r="J346" s="297">
        <v>1</v>
      </c>
      <c r="K346" s="296"/>
      <c r="L346" s="202"/>
      <c r="M346" s="305"/>
      <c r="N346" s="296"/>
      <c r="O346" s="200" t="s">
        <v>153</v>
      </c>
      <c r="P346" s="305"/>
      <c r="Q346" s="296"/>
      <c r="R346" s="306" t="s">
        <v>153</v>
      </c>
      <c r="S346" s="295"/>
      <c r="T346" s="296"/>
      <c r="U346" s="199">
        <v>8717.98</v>
      </c>
    </row>
    <row r="347" spans="1:21" ht="14.25" customHeight="1" x14ac:dyDescent="0.25">
      <c r="A347" s="198" t="s">
        <v>153</v>
      </c>
      <c r="B347" s="198" t="s">
        <v>153</v>
      </c>
      <c r="C347" s="298" t="s">
        <v>344</v>
      </c>
      <c r="D347" s="295"/>
      <c r="E347" s="295"/>
      <c r="F347" s="295"/>
      <c r="G347" s="295"/>
      <c r="H347" s="295"/>
      <c r="I347" s="295"/>
      <c r="J347" s="295"/>
      <c r="K347" s="295"/>
      <c r="L347" s="296"/>
      <c r="M347" s="299" t="s">
        <v>153</v>
      </c>
      <c r="N347" s="295"/>
      <c r="O347" s="296"/>
      <c r="P347" s="300">
        <v>89014.52</v>
      </c>
      <c r="Q347" s="296"/>
      <c r="R347" s="301"/>
      <c r="S347" s="295"/>
      <c r="T347" s="296"/>
      <c r="U347" s="197">
        <v>49910.44</v>
      </c>
    </row>
    <row r="348" spans="1:21" ht="28.35" customHeight="1" x14ac:dyDescent="0.25">
      <c r="A348" s="206" t="s">
        <v>599</v>
      </c>
      <c r="B348" s="205" t="s">
        <v>598</v>
      </c>
      <c r="C348" s="298" t="s">
        <v>597</v>
      </c>
      <c r="D348" s="295"/>
      <c r="E348" s="296"/>
      <c r="F348" s="307" t="s">
        <v>133</v>
      </c>
      <c r="G348" s="296"/>
      <c r="H348" s="308">
        <v>89</v>
      </c>
      <c r="I348" s="296"/>
      <c r="J348" s="308">
        <v>1</v>
      </c>
      <c r="K348" s="296"/>
      <c r="L348" s="197">
        <v>89</v>
      </c>
      <c r="M348" s="301"/>
      <c r="N348" s="296"/>
      <c r="O348" s="204"/>
      <c r="P348" s="301"/>
      <c r="Q348" s="296"/>
      <c r="R348" s="301"/>
      <c r="S348" s="295"/>
      <c r="T348" s="296"/>
      <c r="U348" s="202"/>
    </row>
    <row r="349" spans="1:21" ht="14.25" customHeight="1" x14ac:dyDescent="0.25">
      <c r="A349" s="200" t="s">
        <v>153</v>
      </c>
      <c r="B349" s="200" t="s">
        <v>150</v>
      </c>
      <c r="C349" s="302" t="s">
        <v>459</v>
      </c>
      <c r="D349" s="295"/>
      <c r="E349" s="296"/>
      <c r="F349" s="303" t="s">
        <v>452</v>
      </c>
      <c r="G349" s="296"/>
      <c r="H349" s="305"/>
      <c r="I349" s="296"/>
      <c r="J349" s="305"/>
      <c r="K349" s="296"/>
      <c r="L349" s="199">
        <v>40.049999999999997</v>
      </c>
      <c r="M349" s="305"/>
      <c r="N349" s="296"/>
      <c r="O349" s="200" t="s">
        <v>153</v>
      </c>
      <c r="P349" s="305"/>
      <c r="Q349" s="296"/>
      <c r="R349" s="305"/>
      <c r="S349" s="295"/>
      <c r="T349" s="296"/>
      <c r="U349" s="199">
        <v>19863.599999999999</v>
      </c>
    </row>
    <row r="350" spans="1:21" ht="14.25" customHeight="1" x14ac:dyDescent="0.25">
      <c r="A350" s="200" t="s">
        <v>153</v>
      </c>
      <c r="B350" s="200" t="s">
        <v>585</v>
      </c>
      <c r="C350" s="302" t="s">
        <v>584</v>
      </c>
      <c r="D350" s="295"/>
      <c r="E350" s="296"/>
      <c r="F350" s="303" t="s">
        <v>452</v>
      </c>
      <c r="G350" s="296"/>
      <c r="H350" s="297">
        <v>0.45</v>
      </c>
      <c r="I350" s="296"/>
      <c r="J350" s="297">
        <v>1</v>
      </c>
      <c r="K350" s="296"/>
      <c r="L350" s="199">
        <v>40.049999999999997</v>
      </c>
      <c r="M350" s="305"/>
      <c r="N350" s="296"/>
      <c r="O350" s="200" t="s">
        <v>153</v>
      </c>
      <c r="P350" s="297">
        <v>495.97</v>
      </c>
      <c r="Q350" s="296"/>
      <c r="R350" s="297">
        <v>1</v>
      </c>
      <c r="S350" s="295"/>
      <c r="T350" s="296"/>
      <c r="U350" s="199">
        <v>19863.599999999999</v>
      </c>
    </row>
    <row r="351" spans="1:21" ht="14.25" customHeight="1" x14ac:dyDescent="0.25">
      <c r="A351" s="200" t="s">
        <v>153</v>
      </c>
      <c r="B351" s="200" t="s">
        <v>159</v>
      </c>
      <c r="C351" s="302" t="s">
        <v>454</v>
      </c>
      <c r="D351" s="295"/>
      <c r="E351" s="296"/>
      <c r="F351" s="303" t="s">
        <v>153</v>
      </c>
      <c r="G351" s="296"/>
      <c r="H351" s="305"/>
      <c r="I351" s="296"/>
      <c r="J351" s="305"/>
      <c r="K351" s="296"/>
      <c r="L351" s="202"/>
      <c r="M351" s="305"/>
      <c r="N351" s="296"/>
      <c r="O351" s="200" t="s">
        <v>153</v>
      </c>
      <c r="P351" s="305"/>
      <c r="Q351" s="296"/>
      <c r="R351" s="305"/>
      <c r="S351" s="295"/>
      <c r="T351" s="296"/>
      <c r="U351" s="199">
        <v>14835.67</v>
      </c>
    </row>
    <row r="352" spans="1:21" ht="14.25" customHeight="1" x14ac:dyDescent="0.25">
      <c r="A352" s="200" t="s">
        <v>153</v>
      </c>
      <c r="B352" s="200" t="s">
        <v>161</v>
      </c>
      <c r="C352" s="302" t="s">
        <v>453</v>
      </c>
      <c r="D352" s="295"/>
      <c r="E352" s="296"/>
      <c r="F352" s="303" t="s">
        <v>452</v>
      </c>
      <c r="G352" s="296"/>
      <c r="H352" s="305"/>
      <c r="I352" s="296"/>
      <c r="J352" s="305"/>
      <c r="K352" s="296"/>
      <c r="L352" s="199">
        <v>28.48</v>
      </c>
      <c r="M352" s="305"/>
      <c r="N352" s="296"/>
      <c r="O352" s="200" t="s">
        <v>153</v>
      </c>
      <c r="P352" s="305"/>
      <c r="Q352" s="296"/>
      <c r="R352" s="305"/>
      <c r="S352" s="295"/>
      <c r="T352" s="296"/>
      <c r="U352" s="199">
        <v>16040.51</v>
      </c>
    </row>
    <row r="353" spans="1:21" ht="36.6" customHeight="1" x14ac:dyDescent="0.25">
      <c r="A353" s="200" t="s">
        <v>153</v>
      </c>
      <c r="B353" s="200" t="s">
        <v>583</v>
      </c>
      <c r="C353" s="302" t="s">
        <v>582</v>
      </c>
      <c r="D353" s="295"/>
      <c r="E353" s="296"/>
      <c r="F353" s="303" t="s">
        <v>543</v>
      </c>
      <c r="G353" s="296"/>
      <c r="H353" s="297">
        <v>0.12</v>
      </c>
      <c r="I353" s="296"/>
      <c r="J353" s="297">
        <v>1</v>
      </c>
      <c r="K353" s="296"/>
      <c r="L353" s="199">
        <v>10.68</v>
      </c>
      <c r="M353" s="305"/>
      <c r="N353" s="296"/>
      <c r="O353" s="200" t="s">
        <v>153</v>
      </c>
      <c r="P353" s="297">
        <v>108.2</v>
      </c>
      <c r="Q353" s="296"/>
      <c r="R353" s="305"/>
      <c r="S353" s="295"/>
      <c r="T353" s="296"/>
      <c r="U353" s="199">
        <v>1155.58</v>
      </c>
    </row>
    <row r="354" spans="1:21" ht="36.6" customHeight="1" x14ac:dyDescent="0.25">
      <c r="A354" s="200" t="s">
        <v>153</v>
      </c>
      <c r="B354" s="200" t="s">
        <v>596</v>
      </c>
      <c r="C354" s="302" t="s">
        <v>595</v>
      </c>
      <c r="D354" s="295"/>
      <c r="E354" s="296"/>
      <c r="F354" s="303" t="s">
        <v>543</v>
      </c>
      <c r="G354" s="296"/>
      <c r="H354" s="297">
        <v>0.32</v>
      </c>
      <c r="I354" s="296"/>
      <c r="J354" s="297">
        <v>1</v>
      </c>
      <c r="K354" s="296"/>
      <c r="L354" s="199">
        <v>28.48</v>
      </c>
      <c r="M354" s="305"/>
      <c r="N354" s="296"/>
      <c r="O354" s="200" t="s">
        <v>153</v>
      </c>
      <c r="P354" s="297">
        <v>398.72</v>
      </c>
      <c r="Q354" s="296"/>
      <c r="R354" s="305"/>
      <c r="S354" s="295"/>
      <c r="T354" s="296"/>
      <c r="U354" s="199">
        <v>11355.55</v>
      </c>
    </row>
    <row r="355" spans="1:21" ht="14.25" customHeight="1" x14ac:dyDescent="0.25">
      <c r="A355" s="200" t="s">
        <v>153</v>
      </c>
      <c r="B355" s="200" t="s">
        <v>542</v>
      </c>
      <c r="C355" s="302" t="s">
        <v>541</v>
      </c>
      <c r="D355" s="295"/>
      <c r="E355" s="296"/>
      <c r="F355" s="303" t="s">
        <v>452</v>
      </c>
      <c r="G355" s="296"/>
      <c r="H355" s="297">
        <v>0.32</v>
      </c>
      <c r="I355" s="296"/>
      <c r="J355" s="297">
        <v>1</v>
      </c>
      <c r="K355" s="296"/>
      <c r="L355" s="199">
        <v>28.48</v>
      </c>
      <c r="M355" s="305"/>
      <c r="N355" s="296"/>
      <c r="O355" s="200" t="s">
        <v>153</v>
      </c>
      <c r="P355" s="297">
        <v>563.22</v>
      </c>
      <c r="Q355" s="296"/>
      <c r="R355" s="297">
        <v>1</v>
      </c>
      <c r="S355" s="295"/>
      <c r="T355" s="296"/>
      <c r="U355" s="199">
        <v>16040.51</v>
      </c>
    </row>
    <row r="356" spans="1:21" ht="44.85" customHeight="1" x14ac:dyDescent="0.25">
      <c r="A356" s="200" t="s">
        <v>153</v>
      </c>
      <c r="B356" s="200" t="s">
        <v>594</v>
      </c>
      <c r="C356" s="302" t="s">
        <v>593</v>
      </c>
      <c r="D356" s="295"/>
      <c r="E356" s="296"/>
      <c r="F356" s="303" t="s">
        <v>543</v>
      </c>
      <c r="G356" s="296"/>
      <c r="H356" s="297">
        <v>0.32</v>
      </c>
      <c r="I356" s="296"/>
      <c r="J356" s="297">
        <v>1</v>
      </c>
      <c r="K356" s="296"/>
      <c r="L356" s="199">
        <v>28.48</v>
      </c>
      <c r="M356" s="297">
        <v>73.53</v>
      </c>
      <c r="N356" s="296"/>
      <c r="O356" s="200" t="s">
        <v>592</v>
      </c>
      <c r="P356" s="297">
        <v>81.62</v>
      </c>
      <c r="Q356" s="296"/>
      <c r="R356" s="305"/>
      <c r="S356" s="295"/>
      <c r="T356" s="296"/>
      <c r="U356" s="199">
        <v>2324.54</v>
      </c>
    </row>
    <row r="357" spans="1:21" ht="14.25" customHeight="1" x14ac:dyDescent="0.25">
      <c r="A357" s="200" t="s">
        <v>153</v>
      </c>
      <c r="B357" s="200" t="s">
        <v>250</v>
      </c>
      <c r="C357" s="302" t="s">
        <v>451</v>
      </c>
      <c r="D357" s="295"/>
      <c r="E357" s="296"/>
      <c r="F357" s="303" t="s">
        <v>153</v>
      </c>
      <c r="G357" s="296"/>
      <c r="H357" s="305"/>
      <c r="I357" s="296"/>
      <c r="J357" s="305"/>
      <c r="K357" s="296"/>
      <c r="L357" s="202"/>
      <c r="M357" s="305"/>
      <c r="N357" s="296"/>
      <c r="O357" s="200" t="s">
        <v>153</v>
      </c>
      <c r="P357" s="305"/>
      <c r="Q357" s="296"/>
      <c r="R357" s="305"/>
      <c r="S357" s="295"/>
      <c r="T357" s="296"/>
      <c r="U357" s="199">
        <v>21644.71</v>
      </c>
    </row>
    <row r="358" spans="1:21" ht="18.95" customHeight="1" x14ac:dyDescent="0.25">
      <c r="A358" s="200" t="s">
        <v>153</v>
      </c>
      <c r="B358" s="200" t="s">
        <v>591</v>
      </c>
      <c r="C358" s="302" t="s">
        <v>590</v>
      </c>
      <c r="D358" s="295"/>
      <c r="E358" s="296"/>
      <c r="F358" s="303" t="s">
        <v>345</v>
      </c>
      <c r="G358" s="296"/>
      <c r="H358" s="297">
        <v>5.0000000000000001E-3</v>
      </c>
      <c r="I358" s="296"/>
      <c r="J358" s="297">
        <v>1</v>
      </c>
      <c r="K358" s="296"/>
      <c r="L358" s="199">
        <v>0.44500000000000001</v>
      </c>
      <c r="M358" s="297">
        <v>63745</v>
      </c>
      <c r="N358" s="296"/>
      <c r="O358" s="200" t="s">
        <v>589</v>
      </c>
      <c r="P358" s="297">
        <v>47808.75</v>
      </c>
      <c r="Q358" s="296"/>
      <c r="R358" s="305"/>
      <c r="S358" s="295"/>
      <c r="T358" s="296"/>
      <c r="U358" s="199">
        <v>21274.89</v>
      </c>
    </row>
    <row r="359" spans="1:21" ht="27.6" customHeight="1" x14ac:dyDescent="0.25">
      <c r="A359" s="200" t="s">
        <v>153</v>
      </c>
      <c r="B359" s="200" t="s">
        <v>572</v>
      </c>
      <c r="C359" s="302" t="s">
        <v>571</v>
      </c>
      <c r="D359" s="295"/>
      <c r="E359" s="296"/>
      <c r="F359" s="303" t="s">
        <v>405</v>
      </c>
      <c r="G359" s="296"/>
      <c r="H359" s="297">
        <v>0.03</v>
      </c>
      <c r="I359" s="296"/>
      <c r="J359" s="297">
        <v>1</v>
      </c>
      <c r="K359" s="296"/>
      <c r="L359" s="199">
        <v>2.67</v>
      </c>
      <c r="M359" s="297">
        <v>155.63</v>
      </c>
      <c r="N359" s="296"/>
      <c r="O359" s="200" t="s">
        <v>570</v>
      </c>
      <c r="P359" s="297">
        <v>138.51</v>
      </c>
      <c r="Q359" s="296"/>
      <c r="R359" s="305"/>
      <c r="S359" s="295"/>
      <c r="T359" s="296"/>
      <c r="U359" s="199">
        <v>369.82</v>
      </c>
    </row>
    <row r="360" spans="1:21" ht="14.25" customHeight="1" x14ac:dyDescent="0.25">
      <c r="A360" s="200" t="s">
        <v>153</v>
      </c>
      <c r="B360" s="200" t="s">
        <v>153</v>
      </c>
      <c r="C360" s="298" t="s">
        <v>450</v>
      </c>
      <c r="D360" s="295"/>
      <c r="E360" s="296"/>
      <c r="F360" s="303" t="s">
        <v>153</v>
      </c>
      <c r="G360" s="296"/>
      <c r="H360" s="305"/>
      <c r="I360" s="296"/>
      <c r="J360" s="305"/>
      <c r="K360" s="296"/>
      <c r="L360" s="202"/>
      <c r="M360" s="305"/>
      <c r="N360" s="296"/>
      <c r="O360" s="200" t="s">
        <v>153</v>
      </c>
      <c r="P360" s="305"/>
      <c r="Q360" s="296"/>
      <c r="R360" s="305"/>
      <c r="S360" s="295"/>
      <c r="T360" s="296"/>
      <c r="U360" s="197">
        <v>72384.490000000005</v>
      </c>
    </row>
    <row r="361" spans="1:21" ht="14.25" customHeight="1" x14ac:dyDescent="0.25">
      <c r="A361" s="203" t="s">
        <v>153</v>
      </c>
      <c r="B361" s="203" t="s">
        <v>153</v>
      </c>
      <c r="C361" s="302" t="s">
        <v>449</v>
      </c>
      <c r="D361" s="295"/>
      <c r="E361" s="296"/>
      <c r="F361" s="303" t="s">
        <v>153</v>
      </c>
      <c r="G361" s="296"/>
      <c r="H361" s="305"/>
      <c r="I361" s="296"/>
      <c r="J361" s="302" t="s">
        <v>153</v>
      </c>
      <c r="K361" s="296"/>
      <c r="L361" s="200" t="s">
        <v>153</v>
      </c>
      <c r="M361" s="302" t="s">
        <v>153</v>
      </c>
      <c r="N361" s="296"/>
      <c r="O361" s="203" t="s">
        <v>153</v>
      </c>
      <c r="P361" s="305"/>
      <c r="Q361" s="296"/>
      <c r="R361" s="302" t="s">
        <v>153</v>
      </c>
      <c r="S361" s="295"/>
      <c r="T361" s="296"/>
      <c r="U361" s="199">
        <v>35904.11</v>
      </c>
    </row>
    <row r="362" spans="1:21" ht="17.45" customHeight="1" x14ac:dyDescent="0.25">
      <c r="A362" s="203" t="s">
        <v>153</v>
      </c>
      <c r="B362" s="200" t="s">
        <v>153</v>
      </c>
      <c r="C362" s="302" t="s">
        <v>581</v>
      </c>
      <c r="D362" s="295"/>
      <c r="E362" s="296"/>
      <c r="F362" s="303" t="s">
        <v>262</v>
      </c>
      <c r="G362" s="296"/>
      <c r="H362" s="305"/>
      <c r="I362" s="296"/>
      <c r="J362" s="297">
        <v>1</v>
      </c>
      <c r="K362" s="296"/>
      <c r="L362" s="202"/>
      <c r="M362" s="305"/>
      <c r="N362" s="296"/>
      <c r="O362" s="200" t="s">
        <v>153</v>
      </c>
      <c r="P362" s="305"/>
      <c r="Q362" s="296"/>
      <c r="R362" s="306" t="s">
        <v>153</v>
      </c>
      <c r="S362" s="295"/>
      <c r="T362" s="296"/>
      <c r="U362" s="199">
        <v>36981.230000000003</v>
      </c>
    </row>
    <row r="363" spans="1:21" ht="17.45" customHeight="1" x14ac:dyDescent="0.25">
      <c r="A363" s="203" t="s">
        <v>153</v>
      </c>
      <c r="B363" s="200" t="s">
        <v>153</v>
      </c>
      <c r="C363" s="302" t="s">
        <v>580</v>
      </c>
      <c r="D363" s="295"/>
      <c r="E363" s="296"/>
      <c r="F363" s="303" t="s">
        <v>262</v>
      </c>
      <c r="G363" s="296"/>
      <c r="H363" s="305"/>
      <c r="I363" s="296"/>
      <c r="J363" s="297">
        <v>1</v>
      </c>
      <c r="K363" s="296"/>
      <c r="L363" s="202"/>
      <c r="M363" s="305"/>
      <c r="N363" s="296"/>
      <c r="O363" s="200" t="s">
        <v>153</v>
      </c>
      <c r="P363" s="305"/>
      <c r="Q363" s="296"/>
      <c r="R363" s="306" t="s">
        <v>153</v>
      </c>
      <c r="S363" s="295"/>
      <c r="T363" s="296"/>
      <c r="U363" s="199">
        <v>21542.47</v>
      </c>
    </row>
    <row r="364" spans="1:21" ht="14.25" customHeight="1" x14ac:dyDescent="0.25">
      <c r="A364" s="198" t="s">
        <v>153</v>
      </c>
      <c r="B364" s="198" t="s">
        <v>153</v>
      </c>
      <c r="C364" s="298" t="s">
        <v>344</v>
      </c>
      <c r="D364" s="295"/>
      <c r="E364" s="295"/>
      <c r="F364" s="295"/>
      <c r="G364" s="295"/>
      <c r="H364" s="295"/>
      <c r="I364" s="295"/>
      <c r="J364" s="295"/>
      <c r="K364" s="295"/>
      <c r="L364" s="296"/>
      <c r="M364" s="299" t="s">
        <v>153</v>
      </c>
      <c r="N364" s="295"/>
      <c r="O364" s="296"/>
      <c r="P364" s="300">
        <v>1470.88</v>
      </c>
      <c r="Q364" s="296"/>
      <c r="R364" s="301"/>
      <c r="S364" s="295"/>
      <c r="T364" s="296"/>
      <c r="U364" s="197">
        <v>130908.19</v>
      </c>
    </row>
    <row r="365" spans="1:21" ht="38.85" customHeight="1" x14ac:dyDescent="0.25">
      <c r="A365" s="206" t="s">
        <v>588</v>
      </c>
      <c r="B365" s="205" t="s">
        <v>587</v>
      </c>
      <c r="C365" s="298" t="s">
        <v>586</v>
      </c>
      <c r="D365" s="295"/>
      <c r="E365" s="296"/>
      <c r="F365" s="307" t="s">
        <v>395</v>
      </c>
      <c r="G365" s="296"/>
      <c r="H365" s="308">
        <v>26.7</v>
      </c>
      <c r="I365" s="296"/>
      <c r="J365" s="308">
        <v>1</v>
      </c>
      <c r="K365" s="296"/>
      <c r="L365" s="197">
        <v>26.7</v>
      </c>
      <c r="M365" s="301"/>
      <c r="N365" s="296"/>
      <c r="O365" s="204"/>
      <c r="P365" s="301"/>
      <c r="Q365" s="296"/>
      <c r="R365" s="301"/>
      <c r="S365" s="295"/>
      <c r="T365" s="296"/>
      <c r="U365" s="202"/>
    </row>
    <row r="366" spans="1:21" ht="14.25" customHeight="1" x14ac:dyDescent="0.25">
      <c r="A366" s="200" t="s">
        <v>153</v>
      </c>
      <c r="B366" s="200" t="s">
        <v>150</v>
      </c>
      <c r="C366" s="302" t="s">
        <v>459</v>
      </c>
      <c r="D366" s="295"/>
      <c r="E366" s="296"/>
      <c r="F366" s="303" t="s">
        <v>452</v>
      </c>
      <c r="G366" s="296"/>
      <c r="H366" s="305"/>
      <c r="I366" s="296"/>
      <c r="J366" s="305"/>
      <c r="K366" s="296"/>
      <c r="L366" s="199">
        <v>48.06</v>
      </c>
      <c r="M366" s="305"/>
      <c r="N366" s="296"/>
      <c r="O366" s="200" t="s">
        <v>153</v>
      </c>
      <c r="P366" s="305"/>
      <c r="Q366" s="296"/>
      <c r="R366" s="305"/>
      <c r="S366" s="295"/>
      <c r="T366" s="296"/>
      <c r="U366" s="199">
        <v>23836.32</v>
      </c>
    </row>
    <row r="367" spans="1:21" ht="14.25" customHeight="1" x14ac:dyDescent="0.25">
      <c r="A367" s="200" t="s">
        <v>153</v>
      </c>
      <c r="B367" s="200" t="s">
        <v>585</v>
      </c>
      <c r="C367" s="302" t="s">
        <v>584</v>
      </c>
      <c r="D367" s="295"/>
      <c r="E367" s="296"/>
      <c r="F367" s="303" t="s">
        <v>452</v>
      </c>
      <c r="G367" s="296"/>
      <c r="H367" s="297">
        <v>1.8</v>
      </c>
      <c r="I367" s="296"/>
      <c r="J367" s="297">
        <v>1</v>
      </c>
      <c r="K367" s="296"/>
      <c r="L367" s="199">
        <v>48.06</v>
      </c>
      <c r="M367" s="305"/>
      <c r="N367" s="296"/>
      <c r="O367" s="200" t="s">
        <v>153</v>
      </c>
      <c r="P367" s="297">
        <v>495.97</v>
      </c>
      <c r="Q367" s="296"/>
      <c r="R367" s="297">
        <v>1</v>
      </c>
      <c r="S367" s="295"/>
      <c r="T367" s="296"/>
      <c r="U367" s="199">
        <v>23836.32</v>
      </c>
    </row>
    <row r="368" spans="1:21" ht="14.25" customHeight="1" x14ac:dyDescent="0.25">
      <c r="A368" s="200" t="s">
        <v>153</v>
      </c>
      <c r="B368" s="200" t="s">
        <v>159</v>
      </c>
      <c r="C368" s="302" t="s">
        <v>454</v>
      </c>
      <c r="D368" s="295"/>
      <c r="E368" s="296"/>
      <c r="F368" s="303" t="s">
        <v>153</v>
      </c>
      <c r="G368" s="296"/>
      <c r="H368" s="305"/>
      <c r="I368" s="296"/>
      <c r="J368" s="305"/>
      <c r="K368" s="296"/>
      <c r="L368" s="202"/>
      <c r="M368" s="305"/>
      <c r="N368" s="296"/>
      <c r="O368" s="200" t="s">
        <v>153</v>
      </c>
      <c r="P368" s="305"/>
      <c r="Q368" s="296"/>
      <c r="R368" s="305"/>
      <c r="S368" s="295"/>
      <c r="T368" s="296"/>
      <c r="U368" s="199">
        <v>319.77</v>
      </c>
    </row>
    <row r="369" spans="1:21" ht="14.25" customHeight="1" x14ac:dyDescent="0.25">
      <c r="A369" s="200" t="s">
        <v>153</v>
      </c>
      <c r="B369" s="200" t="s">
        <v>161</v>
      </c>
      <c r="C369" s="302" t="s">
        <v>453</v>
      </c>
      <c r="D369" s="295"/>
      <c r="E369" s="296"/>
      <c r="F369" s="303" t="s">
        <v>452</v>
      </c>
      <c r="G369" s="296"/>
      <c r="H369" s="305"/>
      <c r="I369" s="296"/>
      <c r="J369" s="305"/>
      <c r="K369" s="296"/>
      <c r="L369" s="199">
        <v>0.26700000000000002</v>
      </c>
      <c r="M369" s="305"/>
      <c r="N369" s="296"/>
      <c r="O369" s="200" t="s">
        <v>153</v>
      </c>
      <c r="P369" s="305"/>
      <c r="Q369" s="296"/>
      <c r="R369" s="305"/>
      <c r="S369" s="295"/>
      <c r="T369" s="296"/>
      <c r="U369" s="199">
        <v>150.38</v>
      </c>
    </row>
    <row r="370" spans="1:21" ht="18.95" customHeight="1" x14ac:dyDescent="0.25">
      <c r="A370" s="200" t="s">
        <v>153</v>
      </c>
      <c r="B370" s="200" t="s">
        <v>545</v>
      </c>
      <c r="C370" s="302" t="s">
        <v>544</v>
      </c>
      <c r="D370" s="295"/>
      <c r="E370" s="296"/>
      <c r="F370" s="303" t="s">
        <v>543</v>
      </c>
      <c r="G370" s="296"/>
      <c r="H370" s="297">
        <v>0.01</v>
      </c>
      <c r="I370" s="296"/>
      <c r="J370" s="297">
        <v>1</v>
      </c>
      <c r="K370" s="296"/>
      <c r="L370" s="199">
        <v>0.26700000000000002</v>
      </c>
      <c r="M370" s="305"/>
      <c r="N370" s="296"/>
      <c r="O370" s="200" t="s">
        <v>153</v>
      </c>
      <c r="P370" s="297">
        <v>656.62</v>
      </c>
      <c r="Q370" s="296"/>
      <c r="R370" s="305"/>
      <c r="S370" s="295"/>
      <c r="T370" s="296"/>
      <c r="U370" s="199">
        <v>175.32</v>
      </c>
    </row>
    <row r="371" spans="1:21" ht="14.25" customHeight="1" x14ac:dyDescent="0.25">
      <c r="A371" s="200" t="s">
        <v>153</v>
      </c>
      <c r="B371" s="200" t="s">
        <v>542</v>
      </c>
      <c r="C371" s="302" t="s">
        <v>541</v>
      </c>
      <c r="D371" s="295"/>
      <c r="E371" s="296"/>
      <c r="F371" s="303" t="s">
        <v>452</v>
      </c>
      <c r="G371" s="296"/>
      <c r="H371" s="297">
        <v>0.01</v>
      </c>
      <c r="I371" s="296"/>
      <c r="J371" s="297">
        <v>1</v>
      </c>
      <c r="K371" s="296"/>
      <c r="L371" s="199">
        <v>0.26700000000000002</v>
      </c>
      <c r="M371" s="305"/>
      <c r="N371" s="296"/>
      <c r="O371" s="200" t="s">
        <v>153</v>
      </c>
      <c r="P371" s="297">
        <v>563.22</v>
      </c>
      <c r="Q371" s="296"/>
      <c r="R371" s="297">
        <v>1</v>
      </c>
      <c r="S371" s="295"/>
      <c r="T371" s="296"/>
      <c r="U371" s="199">
        <v>150.38</v>
      </c>
    </row>
    <row r="372" spans="1:21" ht="36.6" customHeight="1" x14ac:dyDescent="0.25">
      <c r="A372" s="200" t="s">
        <v>153</v>
      </c>
      <c r="B372" s="200" t="s">
        <v>583</v>
      </c>
      <c r="C372" s="302" t="s">
        <v>582</v>
      </c>
      <c r="D372" s="295"/>
      <c r="E372" s="296"/>
      <c r="F372" s="303" t="s">
        <v>543</v>
      </c>
      <c r="G372" s="296"/>
      <c r="H372" s="297">
        <v>0.05</v>
      </c>
      <c r="I372" s="296"/>
      <c r="J372" s="297">
        <v>1</v>
      </c>
      <c r="K372" s="296"/>
      <c r="L372" s="199">
        <v>1.335</v>
      </c>
      <c r="M372" s="305"/>
      <c r="N372" s="296"/>
      <c r="O372" s="200" t="s">
        <v>153</v>
      </c>
      <c r="P372" s="297">
        <v>108.2</v>
      </c>
      <c r="Q372" s="296"/>
      <c r="R372" s="305"/>
      <c r="S372" s="295"/>
      <c r="T372" s="296"/>
      <c r="U372" s="199">
        <v>144.44999999999999</v>
      </c>
    </row>
    <row r="373" spans="1:21" ht="14.25" customHeight="1" x14ac:dyDescent="0.25">
      <c r="A373" s="200" t="s">
        <v>153</v>
      </c>
      <c r="B373" s="200" t="s">
        <v>250</v>
      </c>
      <c r="C373" s="302" t="s">
        <v>451</v>
      </c>
      <c r="D373" s="295"/>
      <c r="E373" s="296"/>
      <c r="F373" s="303" t="s">
        <v>153</v>
      </c>
      <c r="G373" s="296"/>
      <c r="H373" s="305"/>
      <c r="I373" s="296"/>
      <c r="J373" s="305"/>
      <c r="K373" s="296"/>
      <c r="L373" s="202"/>
      <c r="M373" s="305"/>
      <c r="N373" s="296"/>
      <c r="O373" s="200" t="s">
        <v>153</v>
      </c>
      <c r="P373" s="305"/>
      <c r="Q373" s="296"/>
      <c r="R373" s="305"/>
      <c r="S373" s="295"/>
      <c r="T373" s="296"/>
      <c r="U373" s="199">
        <v>443.79</v>
      </c>
    </row>
    <row r="374" spans="1:21" ht="27.6" customHeight="1" x14ac:dyDescent="0.25">
      <c r="A374" s="200" t="s">
        <v>153</v>
      </c>
      <c r="B374" s="200" t="s">
        <v>572</v>
      </c>
      <c r="C374" s="302" t="s">
        <v>571</v>
      </c>
      <c r="D374" s="295"/>
      <c r="E374" s="296"/>
      <c r="F374" s="303" t="s">
        <v>405</v>
      </c>
      <c r="G374" s="296"/>
      <c r="H374" s="297">
        <v>0.12</v>
      </c>
      <c r="I374" s="296"/>
      <c r="J374" s="297">
        <v>1</v>
      </c>
      <c r="K374" s="296"/>
      <c r="L374" s="199">
        <v>3.2040000000000002</v>
      </c>
      <c r="M374" s="297">
        <v>155.63</v>
      </c>
      <c r="N374" s="296"/>
      <c r="O374" s="200" t="s">
        <v>570</v>
      </c>
      <c r="P374" s="297">
        <v>138.51</v>
      </c>
      <c r="Q374" s="296"/>
      <c r="R374" s="305"/>
      <c r="S374" s="295"/>
      <c r="T374" s="296"/>
      <c r="U374" s="199">
        <v>443.79</v>
      </c>
    </row>
    <row r="375" spans="1:21" ht="14.25" customHeight="1" x14ac:dyDescent="0.25">
      <c r="A375" s="200" t="s">
        <v>153</v>
      </c>
      <c r="B375" s="200" t="s">
        <v>153</v>
      </c>
      <c r="C375" s="298" t="s">
        <v>450</v>
      </c>
      <c r="D375" s="295"/>
      <c r="E375" s="296"/>
      <c r="F375" s="303" t="s">
        <v>153</v>
      </c>
      <c r="G375" s="296"/>
      <c r="H375" s="305"/>
      <c r="I375" s="296"/>
      <c r="J375" s="305"/>
      <c r="K375" s="296"/>
      <c r="L375" s="202"/>
      <c r="M375" s="305"/>
      <c r="N375" s="296"/>
      <c r="O375" s="200" t="s">
        <v>153</v>
      </c>
      <c r="P375" s="305"/>
      <c r="Q375" s="296"/>
      <c r="R375" s="305"/>
      <c r="S375" s="295"/>
      <c r="T375" s="296"/>
      <c r="U375" s="197">
        <v>24750.26</v>
      </c>
    </row>
    <row r="376" spans="1:21" ht="14.25" customHeight="1" x14ac:dyDescent="0.25">
      <c r="A376" s="203" t="s">
        <v>153</v>
      </c>
      <c r="B376" s="203" t="s">
        <v>153</v>
      </c>
      <c r="C376" s="302" t="s">
        <v>449</v>
      </c>
      <c r="D376" s="295"/>
      <c r="E376" s="296"/>
      <c r="F376" s="303" t="s">
        <v>153</v>
      </c>
      <c r="G376" s="296"/>
      <c r="H376" s="305"/>
      <c r="I376" s="296"/>
      <c r="J376" s="302" t="s">
        <v>153</v>
      </c>
      <c r="K376" s="296"/>
      <c r="L376" s="200" t="s">
        <v>153</v>
      </c>
      <c r="M376" s="302" t="s">
        <v>153</v>
      </c>
      <c r="N376" s="296"/>
      <c r="O376" s="203" t="s">
        <v>153</v>
      </c>
      <c r="P376" s="305"/>
      <c r="Q376" s="296"/>
      <c r="R376" s="302" t="s">
        <v>153</v>
      </c>
      <c r="S376" s="295"/>
      <c r="T376" s="296"/>
      <c r="U376" s="199">
        <v>23986.7</v>
      </c>
    </row>
    <row r="377" spans="1:21" ht="17.45" customHeight="1" x14ac:dyDescent="0.25">
      <c r="A377" s="203" t="s">
        <v>153</v>
      </c>
      <c r="B377" s="200" t="s">
        <v>153</v>
      </c>
      <c r="C377" s="302" t="s">
        <v>581</v>
      </c>
      <c r="D377" s="295"/>
      <c r="E377" s="296"/>
      <c r="F377" s="303" t="s">
        <v>262</v>
      </c>
      <c r="G377" s="296"/>
      <c r="H377" s="305"/>
      <c r="I377" s="296"/>
      <c r="J377" s="297">
        <v>1</v>
      </c>
      <c r="K377" s="296"/>
      <c r="L377" s="202"/>
      <c r="M377" s="305"/>
      <c r="N377" s="296"/>
      <c r="O377" s="200" t="s">
        <v>153</v>
      </c>
      <c r="P377" s="305"/>
      <c r="Q377" s="296"/>
      <c r="R377" s="306" t="s">
        <v>153</v>
      </c>
      <c r="S377" s="295"/>
      <c r="T377" s="296"/>
      <c r="U377" s="199">
        <v>24706.3</v>
      </c>
    </row>
    <row r="378" spans="1:21" ht="17.45" customHeight="1" x14ac:dyDescent="0.25">
      <c r="A378" s="203" t="s">
        <v>153</v>
      </c>
      <c r="B378" s="200" t="s">
        <v>153</v>
      </c>
      <c r="C378" s="302" t="s">
        <v>580</v>
      </c>
      <c r="D378" s="295"/>
      <c r="E378" s="296"/>
      <c r="F378" s="303" t="s">
        <v>262</v>
      </c>
      <c r="G378" s="296"/>
      <c r="H378" s="305"/>
      <c r="I378" s="296"/>
      <c r="J378" s="297">
        <v>1</v>
      </c>
      <c r="K378" s="296"/>
      <c r="L378" s="202"/>
      <c r="M378" s="305"/>
      <c r="N378" s="296"/>
      <c r="O378" s="200" t="s">
        <v>153</v>
      </c>
      <c r="P378" s="305"/>
      <c r="Q378" s="296"/>
      <c r="R378" s="306" t="s">
        <v>153</v>
      </c>
      <c r="S378" s="295"/>
      <c r="T378" s="296"/>
      <c r="U378" s="199">
        <v>14392.02</v>
      </c>
    </row>
    <row r="379" spans="1:21" ht="14.25" customHeight="1" x14ac:dyDescent="0.25">
      <c r="A379" s="198" t="s">
        <v>153</v>
      </c>
      <c r="B379" s="198" t="s">
        <v>153</v>
      </c>
      <c r="C379" s="298" t="s">
        <v>344</v>
      </c>
      <c r="D379" s="295"/>
      <c r="E379" s="295"/>
      <c r="F379" s="295"/>
      <c r="G379" s="295"/>
      <c r="H379" s="295"/>
      <c r="I379" s="295"/>
      <c r="J379" s="295"/>
      <c r="K379" s="295"/>
      <c r="L379" s="296"/>
      <c r="M379" s="299" t="s">
        <v>153</v>
      </c>
      <c r="N379" s="295"/>
      <c r="O379" s="296"/>
      <c r="P379" s="300">
        <v>2391.33</v>
      </c>
      <c r="Q379" s="296"/>
      <c r="R379" s="301"/>
      <c r="S379" s="295"/>
      <c r="T379" s="296"/>
      <c r="U379" s="197">
        <v>63848.58</v>
      </c>
    </row>
    <row r="380" spans="1:21" ht="82.35" customHeight="1" x14ac:dyDescent="0.25">
      <c r="A380" s="206" t="s">
        <v>579</v>
      </c>
      <c r="B380" s="205" t="s">
        <v>578</v>
      </c>
      <c r="C380" s="298" t="s">
        <v>577</v>
      </c>
      <c r="D380" s="295"/>
      <c r="E380" s="296"/>
      <c r="F380" s="307" t="s">
        <v>576</v>
      </c>
      <c r="G380" s="296"/>
      <c r="H380" s="308">
        <v>8.9</v>
      </c>
      <c r="I380" s="296"/>
      <c r="J380" s="308">
        <v>1</v>
      </c>
      <c r="K380" s="296"/>
      <c r="L380" s="197">
        <v>8.9</v>
      </c>
      <c r="M380" s="301"/>
      <c r="N380" s="296"/>
      <c r="O380" s="204"/>
      <c r="P380" s="301"/>
      <c r="Q380" s="296"/>
      <c r="R380" s="301"/>
      <c r="S380" s="295"/>
      <c r="T380" s="296"/>
      <c r="U380" s="202"/>
    </row>
    <row r="381" spans="1:21" ht="28.35" customHeight="1" x14ac:dyDescent="0.25">
      <c r="A381" s="201" t="s">
        <v>153</v>
      </c>
      <c r="B381" s="200" t="s">
        <v>507</v>
      </c>
      <c r="C381" s="302" t="s">
        <v>506</v>
      </c>
      <c r="D381" s="295"/>
      <c r="E381" s="295"/>
      <c r="F381" s="295"/>
      <c r="G381" s="295"/>
      <c r="H381" s="295"/>
      <c r="I381" s="295"/>
      <c r="J381" s="295"/>
      <c r="K381" s="295"/>
      <c r="L381" s="295"/>
      <c r="M381" s="295"/>
      <c r="N381" s="295"/>
      <c r="O381" s="295"/>
      <c r="P381" s="295"/>
      <c r="Q381" s="295"/>
      <c r="R381" s="295"/>
      <c r="S381" s="295"/>
      <c r="T381" s="296"/>
      <c r="U381" s="203" t="s">
        <v>153</v>
      </c>
    </row>
    <row r="382" spans="1:21" ht="14.25" customHeight="1" x14ac:dyDescent="0.25">
      <c r="A382" s="200" t="s">
        <v>153</v>
      </c>
      <c r="B382" s="200" t="s">
        <v>150</v>
      </c>
      <c r="C382" s="302" t="s">
        <v>459</v>
      </c>
      <c r="D382" s="295"/>
      <c r="E382" s="296"/>
      <c r="F382" s="303" t="s">
        <v>452</v>
      </c>
      <c r="G382" s="296"/>
      <c r="H382" s="305"/>
      <c r="I382" s="296"/>
      <c r="J382" s="305"/>
      <c r="K382" s="296"/>
      <c r="L382" s="199">
        <v>164.65</v>
      </c>
      <c r="M382" s="305"/>
      <c r="N382" s="296"/>
      <c r="O382" s="200" t="s">
        <v>153</v>
      </c>
      <c r="P382" s="305"/>
      <c r="Q382" s="296"/>
      <c r="R382" s="305"/>
      <c r="S382" s="295"/>
      <c r="T382" s="296"/>
      <c r="U382" s="199">
        <v>90657.94</v>
      </c>
    </row>
    <row r="383" spans="1:21" ht="14.25" customHeight="1" x14ac:dyDescent="0.25">
      <c r="A383" s="200" t="s">
        <v>153</v>
      </c>
      <c r="B383" s="200" t="s">
        <v>505</v>
      </c>
      <c r="C383" s="302" t="s">
        <v>504</v>
      </c>
      <c r="D383" s="295"/>
      <c r="E383" s="296"/>
      <c r="F383" s="303" t="s">
        <v>452</v>
      </c>
      <c r="G383" s="296"/>
      <c r="H383" s="297">
        <v>18.5</v>
      </c>
      <c r="I383" s="296"/>
      <c r="J383" s="297">
        <v>1</v>
      </c>
      <c r="K383" s="296"/>
      <c r="L383" s="199">
        <v>164.65</v>
      </c>
      <c r="M383" s="305"/>
      <c r="N383" s="296"/>
      <c r="O383" s="200" t="s">
        <v>153</v>
      </c>
      <c r="P383" s="297">
        <v>550.61</v>
      </c>
      <c r="Q383" s="296"/>
      <c r="R383" s="297">
        <v>1</v>
      </c>
      <c r="S383" s="295"/>
      <c r="T383" s="296"/>
      <c r="U383" s="199">
        <v>90657.94</v>
      </c>
    </row>
    <row r="384" spans="1:21" ht="14.25" customHeight="1" x14ac:dyDescent="0.25">
      <c r="A384" s="200" t="s">
        <v>153</v>
      </c>
      <c r="B384" s="200" t="s">
        <v>159</v>
      </c>
      <c r="C384" s="302" t="s">
        <v>454</v>
      </c>
      <c r="D384" s="295"/>
      <c r="E384" s="296"/>
      <c r="F384" s="303" t="s">
        <v>153</v>
      </c>
      <c r="G384" s="296"/>
      <c r="H384" s="305"/>
      <c r="I384" s="296"/>
      <c r="J384" s="305"/>
      <c r="K384" s="296"/>
      <c r="L384" s="202"/>
      <c r="M384" s="305"/>
      <c r="N384" s="296"/>
      <c r="O384" s="200" t="s">
        <v>153</v>
      </c>
      <c r="P384" s="305"/>
      <c r="Q384" s="296"/>
      <c r="R384" s="305"/>
      <c r="S384" s="295"/>
      <c r="T384" s="296"/>
      <c r="U384" s="199">
        <v>4532.49</v>
      </c>
    </row>
    <row r="385" spans="1:21" ht="14.25" customHeight="1" x14ac:dyDescent="0.25">
      <c r="A385" s="200" t="s">
        <v>153</v>
      </c>
      <c r="B385" s="200" t="s">
        <v>161</v>
      </c>
      <c r="C385" s="302" t="s">
        <v>453</v>
      </c>
      <c r="D385" s="295"/>
      <c r="E385" s="296"/>
      <c r="F385" s="303" t="s">
        <v>452</v>
      </c>
      <c r="G385" s="296"/>
      <c r="H385" s="305"/>
      <c r="I385" s="296"/>
      <c r="J385" s="305"/>
      <c r="K385" s="296"/>
      <c r="L385" s="199">
        <v>3.0259999999999998</v>
      </c>
      <c r="M385" s="305"/>
      <c r="N385" s="296"/>
      <c r="O385" s="200" t="s">
        <v>153</v>
      </c>
      <c r="P385" s="305"/>
      <c r="Q385" s="296"/>
      <c r="R385" s="305"/>
      <c r="S385" s="295"/>
      <c r="T385" s="296"/>
      <c r="U385" s="199">
        <v>1996.83</v>
      </c>
    </row>
    <row r="386" spans="1:21" ht="18.95" customHeight="1" x14ac:dyDescent="0.25">
      <c r="A386" s="200" t="s">
        <v>153</v>
      </c>
      <c r="B386" s="200" t="s">
        <v>565</v>
      </c>
      <c r="C386" s="302" t="s">
        <v>564</v>
      </c>
      <c r="D386" s="295"/>
      <c r="E386" s="296"/>
      <c r="F386" s="303" t="s">
        <v>543</v>
      </c>
      <c r="G386" s="296"/>
      <c r="H386" s="297">
        <v>0.17</v>
      </c>
      <c r="I386" s="296"/>
      <c r="J386" s="297">
        <v>1</v>
      </c>
      <c r="K386" s="296"/>
      <c r="L386" s="199">
        <v>1.5129999999999999</v>
      </c>
      <c r="M386" s="305"/>
      <c r="N386" s="296"/>
      <c r="O386" s="200" t="s">
        <v>153</v>
      </c>
      <c r="P386" s="297">
        <v>1631.99</v>
      </c>
      <c r="Q386" s="296"/>
      <c r="R386" s="305"/>
      <c r="S386" s="295"/>
      <c r="T386" s="296"/>
      <c r="U386" s="199">
        <v>2469.1999999999998</v>
      </c>
    </row>
    <row r="387" spans="1:21" ht="14.25" customHeight="1" x14ac:dyDescent="0.25">
      <c r="A387" s="200" t="s">
        <v>153</v>
      </c>
      <c r="B387" s="200" t="s">
        <v>563</v>
      </c>
      <c r="C387" s="302" t="s">
        <v>562</v>
      </c>
      <c r="D387" s="295"/>
      <c r="E387" s="296"/>
      <c r="F387" s="303" t="s">
        <v>452</v>
      </c>
      <c r="G387" s="296"/>
      <c r="H387" s="297">
        <v>0.17</v>
      </c>
      <c r="I387" s="296"/>
      <c r="J387" s="297">
        <v>1</v>
      </c>
      <c r="K387" s="296"/>
      <c r="L387" s="199">
        <v>1.5129999999999999</v>
      </c>
      <c r="M387" s="305"/>
      <c r="N387" s="296"/>
      <c r="O387" s="200" t="s">
        <v>153</v>
      </c>
      <c r="P387" s="297">
        <v>756.56</v>
      </c>
      <c r="Q387" s="296"/>
      <c r="R387" s="297">
        <v>1</v>
      </c>
      <c r="S387" s="295"/>
      <c r="T387" s="296"/>
      <c r="U387" s="199">
        <v>1144.68</v>
      </c>
    </row>
    <row r="388" spans="1:21" ht="18.95" customHeight="1" x14ac:dyDescent="0.25">
      <c r="A388" s="200" t="s">
        <v>153</v>
      </c>
      <c r="B388" s="200" t="s">
        <v>545</v>
      </c>
      <c r="C388" s="302" t="s">
        <v>544</v>
      </c>
      <c r="D388" s="295"/>
      <c r="E388" s="296"/>
      <c r="F388" s="303" t="s">
        <v>543</v>
      </c>
      <c r="G388" s="296"/>
      <c r="H388" s="297">
        <v>0.17</v>
      </c>
      <c r="I388" s="296"/>
      <c r="J388" s="297">
        <v>1</v>
      </c>
      <c r="K388" s="296"/>
      <c r="L388" s="199">
        <v>1.5129999999999999</v>
      </c>
      <c r="M388" s="305"/>
      <c r="N388" s="296"/>
      <c r="O388" s="200" t="s">
        <v>153</v>
      </c>
      <c r="P388" s="297">
        <v>656.62</v>
      </c>
      <c r="Q388" s="296"/>
      <c r="R388" s="305"/>
      <c r="S388" s="295"/>
      <c r="T388" s="296"/>
      <c r="U388" s="199">
        <v>993.47</v>
      </c>
    </row>
    <row r="389" spans="1:21" ht="14.25" customHeight="1" x14ac:dyDescent="0.25">
      <c r="A389" s="200" t="s">
        <v>153</v>
      </c>
      <c r="B389" s="200" t="s">
        <v>542</v>
      </c>
      <c r="C389" s="302" t="s">
        <v>541</v>
      </c>
      <c r="D389" s="295"/>
      <c r="E389" s="296"/>
      <c r="F389" s="303" t="s">
        <v>452</v>
      </c>
      <c r="G389" s="296"/>
      <c r="H389" s="297">
        <v>0.17</v>
      </c>
      <c r="I389" s="296"/>
      <c r="J389" s="297">
        <v>1</v>
      </c>
      <c r="K389" s="296"/>
      <c r="L389" s="199">
        <v>1.5129999999999999</v>
      </c>
      <c r="M389" s="305"/>
      <c r="N389" s="296"/>
      <c r="O389" s="200" t="s">
        <v>153</v>
      </c>
      <c r="P389" s="297">
        <v>563.22</v>
      </c>
      <c r="Q389" s="296"/>
      <c r="R389" s="297">
        <v>1</v>
      </c>
      <c r="S389" s="295"/>
      <c r="T389" s="296"/>
      <c r="U389" s="199">
        <v>852.15</v>
      </c>
    </row>
    <row r="390" spans="1:21" ht="18.95" customHeight="1" x14ac:dyDescent="0.25">
      <c r="A390" s="200" t="s">
        <v>153</v>
      </c>
      <c r="B390" s="200" t="s">
        <v>561</v>
      </c>
      <c r="C390" s="302" t="s">
        <v>560</v>
      </c>
      <c r="D390" s="295"/>
      <c r="E390" s="296"/>
      <c r="F390" s="303" t="s">
        <v>543</v>
      </c>
      <c r="G390" s="296"/>
      <c r="H390" s="297">
        <v>2.9</v>
      </c>
      <c r="I390" s="296"/>
      <c r="J390" s="297">
        <v>1</v>
      </c>
      <c r="K390" s="296"/>
      <c r="L390" s="199">
        <v>25.81</v>
      </c>
      <c r="M390" s="305"/>
      <c r="N390" s="296"/>
      <c r="O390" s="200" t="s">
        <v>153</v>
      </c>
      <c r="P390" s="297">
        <v>41.45</v>
      </c>
      <c r="Q390" s="296"/>
      <c r="R390" s="305"/>
      <c r="S390" s="295"/>
      <c r="T390" s="296"/>
      <c r="U390" s="199">
        <v>1069.82</v>
      </c>
    </row>
    <row r="391" spans="1:21" ht="14.25" customHeight="1" x14ac:dyDescent="0.25">
      <c r="A391" s="200" t="s">
        <v>153</v>
      </c>
      <c r="B391" s="200" t="s">
        <v>250</v>
      </c>
      <c r="C391" s="302" t="s">
        <v>451</v>
      </c>
      <c r="D391" s="295"/>
      <c r="E391" s="296"/>
      <c r="F391" s="303" t="s">
        <v>153</v>
      </c>
      <c r="G391" s="296"/>
      <c r="H391" s="305"/>
      <c r="I391" s="296"/>
      <c r="J391" s="305"/>
      <c r="K391" s="296"/>
      <c r="L391" s="202"/>
      <c r="M391" s="305"/>
      <c r="N391" s="296"/>
      <c r="O391" s="200" t="s">
        <v>153</v>
      </c>
      <c r="P391" s="305"/>
      <c r="Q391" s="296"/>
      <c r="R391" s="305"/>
      <c r="S391" s="295"/>
      <c r="T391" s="296"/>
      <c r="U391" s="199">
        <v>29871.31</v>
      </c>
    </row>
    <row r="392" spans="1:21" ht="27.6" customHeight="1" x14ac:dyDescent="0.25">
      <c r="A392" s="200" t="s">
        <v>153</v>
      </c>
      <c r="B392" s="200" t="s">
        <v>559</v>
      </c>
      <c r="C392" s="302" t="s">
        <v>558</v>
      </c>
      <c r="D392" s="295"/>
      <c r="E392" s="296"/>
      <c r="F392" s="303" t="s">
        <v>345</v>
      </c>
      <c r="G392" s="296"/>
      <c r="H392" s="297">
        <v>4.0000000000000001E-3</v>
      </c>
      <c r="I392" s="296"/>
      <c r="J392" s="297">
        <v>1</v>
      </c>
      <c r="K392" s="296"/>
      <c r="L392" s="199">
        <v>3.56E-2</v>
      </c>
      <c r="M392" s="297">
        <v>71131.5</v>
      </c>
      <c r="N392" s="296"/>
      <c r="O392" s="200" t="s">
        <v>557</v>
      </c>
      <c r="P392" s="297">
        <v>56905.2</v>
      </c>
      <c r="Q392" s="296"/>
      <c r="R392" s="305"/>
      <c r="S392" s="295"/>
      <c r="T392" s="296"/>
      <c r="U392" s="199">
        <v>2025.83</v>
      </c>
    </row>
    <row r="393" spans="1:21" ht="36.6" customHeight="1" x14ac:dyDescent="0.25">
      <c r="A393" s="200" t="s">
        <v>153</v>
      </c>
      <c r="B393" s="200" t="s">
        <v>575</v>
      </c>
      <c r="C393" s="302" t="s">
        <v>574</v>
      </c>
      <c r="D393" s="295"/>
      <c r="E393" s="296"/>
      <c r="F393" s="303" t="s">
        <v>405</v>
      </c>
      <c r="G393" s="296"/>
      <c r="H393" s="297">
        <v>2.4</v>
      </c>
      <c r="I393" s="296"/>
      <c r="J393" s="297">
        <v>1</v>
      </c>
      <c r="K393" s="296"/>
      <c r="L393" s="199">
        <v>21.36</v>
      </c>
      <c r="M393" s="297">
        <v>911.56</v>
      </c>
      <c r="N393" s="296"/>
      <c r="O393" s="200" t="s">
        <v>573</v>
      </c>
      <c r="P393" s="297">
        <v>1166.8</v>
      </c>
      <c r="Q393" s="296"/>
      <c r="R393" s="305"/>
      <c r="S393" s="295"/>
      <c r="T393" s="296"/>
      <c r="U393" s="199">
        <v>24922.85</v>
      </c>
    </row>
    <row r="394" spans="1:21" ht="27.6" customHeight="1" x14ac:dyDescent="0.25">
      <c r="A394" s="200" t="s">
        <v>153</v>
      </c>
      <c r="B394" s="200" t="s">
        <v>572</v>
      </c>
      <c r="C394" s="302" t="s">
        <v>571</v>
      </c>
      <c r="D394" s="295"/>
      <c r="E394" s="296"/>
      <c r="F394" s="303" t="s">
        <v>405</v>
      </c>
      <c r="G394" s="296"/>
      <c r="H394" s="297">
        <v>0.9</v>
      </c>
      <c r="I394" s="296"/>
      <c r="J394" s="297">
        <v>1</v>
      </c>
      <c r="K394" s="296"/>
      <c r="L394" s="199">
        <v>8.01</v>
      </c>
      <c r="M394" s="297">
        <v>155.63</v>
      </c>
      <c r="N394" s="296"/>
      <c r="O394" s="200" t="s">
        <v>570</v>
      </c>
      <c r="P394" s="297">
        <v>138.51</v>
      </c>
      <c r="Q394" s="296"/>
      <c r="R394" s="305"/>
      <c r="S394" s="295"/>
      <c r="T394" s="296"/>
      <c r="U394" s="199">
        <v>1109.47</v>
      </c>
    </row>
    <row r="395" spans="1:21" ht="18.95" customHeight="1" x14ac:dyDescent="0.25">
      <c r="A395" s="200" t="s">
        <v>153</v>
      </c>
      <c r="B395" s="200" t="s">
        <v>503</v>
      </c>
      <c r="C395" s="302" t="s">
        <v>502</v>
      </c>
      <c r="D395" s="295"/>
      <c r="E395" s="296"/>
      <c r="F395" s="303" t="s">
        <v>262</v>
      </c>
      <c r="G395" s="296"/>
      <c r="H395" s="297">
        <v>1</v>
      </c>
      <c r="I395" s="296"/>
      <c r="J395" s="297">
        <v>1</v>
      </c>
      <c r="K395" s="296"/>
      <c r="L395" s="199">
        <v>1813.1596199999999</v>
      </c>
      <c r="M395" s="305"/>
      <c r="N395" s="296"/>
      <c r="O395" s="200" t="s">
        <v>153</v>
      </c>
      <c r="P395" s="297">
        <v>1</v>
      </c>
      <c r="Q395" s="296"/>
      <c r="R395" s="305"/>
      <c r="S395" s="295"/>
      <c r="T395" s="296"/>
      <c r="U395" s="199">
        <v>1813.16</v>
      </c>
    </row>
    <row r="396" spans="1:21" ht="14.25" customHeight="1" x14ac:dyDescent="0.25">
      <c r="A396" s="200" t="s">
        <v>153</v>
      </c>
      <c r="B396" s="200" t="s">
        <v>153</v>
      </c>
      <c r="C396" s="298" t="s">
        <v>450</v>
      </c>
      <c r="D396" s="295"/>
      <c r="E396" s="296"/>
      <c r="F396" s="303" t="s">
        <v>153</v>
      </c>
      <c r="G396" s="296"/>
      <c r="H396" s="305"/>
      <c r="I396" s="296"/>
      <c r="J396" s="305"/>
      <c r="K396" s="296"/>
      <c r="L396" s="202"/>
      <c r="M396" s="305"/>
      <c r="N396" s="296"/>
      <c r="O396" s="200" t="s">
        <v>153</v>
      </c>
      <c r="P396" s="305"/>
      <c r="Q396" s="296"/>
      <c r="R396" s="305"/>
      <c r="S396" s="295"/>
      <c r="T396" s="296"/>
      <c r="U396" s="197">
        <v>127058.57</v>
      </c>
    </row>
    <row r="397" spans="1:21" ht="14.25" customHeight="1" x14ac:dyDescent="0.25">
      <c r="A397" s="203" t="s">
        <v>153</v>
      </c>
      <c r="B397" s="203" t="s">
        <v>153</v>
      </c>
      <c r="C397" s="302" t="s">
        <v>449</v>
      </c>
      <c r="D397" s="295"/>
      <c r="E397" s="296"/>
      <c r="F397" s="303" t="s">
        <v>153</v>
      </c>
      <c r="G397" s="296"/>
      <c r="H397" s="305"/>
      <c r="I397" s="296"/>
      <c r="J397" s="302" t="s">
        <v>153</v>
      </c>
      <c r="K397" s="296"/>
      <c r="L397" s="200" t="s">
        <v>153</v>
      </c>
      <c r="M397" s="302" t="s">
        <v>153</v>
      </c>
      <c r="N397" s="296"/>
      <c r="O397" s="203" t="s">
        <v>153</v>
      </c>
      <c r="P397" s="305"/>
      <c r="Q397" s="296"/>
      <c r="R397" s="302" t="s">
        <v>153</v>
      </c>
      <c r="S397" s="295"/>
      <c r="T397" s="296"/>
      <c r="U397" s="199">
        <v>92654.77</v>
      </c>
    </row>
    <row r="398" spans="1:21" ht="28.35" customHeight="1" x14ac:dyDescent="0.25">
      <c r="A398" s="203" t="s">
        <v>153</v>
      </c>
      <c r="B398" s="200" t="s">
        <v>153</v>
      </c>
      <c r="C398" s="302" t="s">
        <v>501</v>
      </c>
      <c r="D398" s="295"/>
      <c r="E398" s="296"/>
      <c r="F398" s="303" t="s">
        <v>262</v>
      </c>
      <c r="G398" s="296"/>
      <c r="H398" s="305"/>
      <c r="I398" s="296"/>
      <c r="J398" s="297">
        <v>1</v>
      </c>
      <c r="K398" s="296"/>
      <c r="L398" s="202"/>
      <c r="M398" s="305"/>
      <c r="N398" s="296"/>
      <c r="O398" s="200" t="s">
        <v>153</v>
      </c>
      <c r="P398" s="305"/>
      <c r="Q398" s="296"/>
      <c r="R398" s="306" t="s">
        <v>153</v>
      </c>
      <c r="S398" s="295"/>
      <c r="T398" s="296"/>
      <c r="U398" s="199">
        <v>89875.13</v>
      </c>
    </row>
    <row r="399" spans="1:21" ht="28.35" customHeight="1" x14ac:dyDescent="0.25">
      <c r="A399" s="203" t="s">
        <v>153</v>
      </c>
      <c r="B399" s="200" t="s">
        <v>153</v>
      </c>
      <c r="C399" s="302" t="s">
        <v>500</v>
      </c>
      <c r="D399" s="295"/>
      <c r="E399" s="296"/>
      <c r="F399" s="303" t="s">
        <v>262</v>
      </c>
      <c r="G399" s="296"/>
      <c r="H399" s="305"/>
      <c r="I399" s="296"/>
      <c r="J399" s="297">
        <v>1</v>
      </c>
      <c r="K399" s="296"/>
      <c r="L399" s="202"/>
      <c r="M399" s="305"/>
      <c r="N399" s="296"/>
      <c r="O399" s="200" t="s">
        <v>153</v>
      </c>
      <c r="P399" s="305"/>
      <c r="Q399" s="296"/>
      <c r="R399" s="306" t="s">
        <v>153</v>
      </c>
      <c r="S399" s="295"/>
      <c r="T399" s="296"/>
      <c r="U399" s="199">
        <v>47253.93</v>
      </c>
    </row>
    <row r="400" spans="1:21" ht="14.25" customHeight="1" x14ac:dyDescent="0.25">
      <c r="A400" s="198" t="s">
        <v>153</v>
      </c>
      <c r="B400" s="198" t="s">
        <v>153</v>
      </c>
      <c r="C400" s="298" t="s">
        <v>344</v>
      </c>
      <c r="D400" s="295"/>
      <c r="E400" s="295"/>
      <c r="F400" s="295"/>
      <c r="G400" s="295"/>
      <c r="H400" s="295"/>
      <c r="I400" s="295"/>
      <c r="J400" s="295"/>
      <c r="K400" s="295"/>
      <c r="L400" s="296"/>
      <c r="M400" s="299" t="s">
        <v>153</v>
      </c>
      <c r="N400" s="295"/>
      <c r="O400" s="296"/>
      <c r="P400" s="300">
        <v>29684</v>
      </c>
      <c r="Q400" s="296"/>
      <c r="R400" s="301"/>
      <c r="S400" s="295"/>
      <c r="T400" s="296"/>
      <c r="U400" s="197">
        <v>264187.63</v>
      </c>
    </row>
    <row r="401" spans="1:21" ht="82.35" customHeight="1" x14ac:dyDescent="0.25">
      <c r="A401" s="206" t="s">
        <v>569</v>
      </c>
      <c r="B401" s="205" t="s">
        <v>568</v>
      </c>
      <c r="C401" s="298" t="s">
        <v>567</v>
      </c>
      <c r="D401" s="295"/>
      <c r="E401" s="296"/>
      <c r="F401" s="307" t="s">
        <v>566</v>
      </c>
      <c r="G401" s="296"/>
      <c r="H401" s="308">
        <v>8.9</v>
      </c>
      <c r="I401" s="296"/>
      <c r="J401" s="308">
        <v>1</v>
      </c>
      <c r="K401" s="296"/>
      <c r="L401" s="197">
        <v>8.9</v>
      </c>
      <c r="M401" s="301"/>
      <c r="N401" s="296"/>
      <c r="O401" s="204"/>
      <c r="P401" s="301"/>
      <c r="Q401" s="296"/>
      <c r="R401" s="301"/>
      <c r="S401" s="295"/>
      <c r="T401" s="296"/>
      <c r="U401" s="202"/>
    </row>
    <row r="402" spans="1:21" ht="28.35" customHeight="1" x14ac:dyDescent="0.25">
      <c r="A402" s="201" t="s">
        <v>153</v>
      </c>
      <c r="B402" s="200" t="s">
        <v>507</v>
      </c>
      <c r="C402" s="302" t="s">
        <v>506</v>
      </c>
      <c r="D402" s="295"/>
      <c r="E402" s="295"/>
      <c r="F402" s="295"/>
      <c r="G402" s="295"/>
      <c r="H402" s="295"/>
      <c r="I402" s="295"/>
      <c r="J402" s="295"/>
      <c r="K402" s="295"/>
      <c r="L402" s="295"/>
      <c r="M402" s="295"/>
      <c r="N402" s="295"/>
      <c r="O402" s="295"/>
      <c r="P402" s="295"/>
      <c r="Q402" s="295"/>
      <c r="R402" s="295"/>
      <c r="S402" s="295"/>
      <c r="T402" s="296"/>
      <c r="U402" s="203" t="s">
        <v>153</v>
      </c>
    </row>
    <row r="403" spans="1:21" ht="14.25" customHeight="1" x14ac:dyDescent="0.25">
      <c r="A403" s="200" t="s">
        <v>153</v>
      </c>
      <c r="B403" s="200" t="s">
        <v>150</v>
      </c>
      <c r="C403" s="302" t="s">
        <v>459</v>
      </c>
      <c r="D403" s="295"/>
      <c r="E403" s="296"/>
      <c r="F403" s="303" t="s">
        <v>452</v>
      </c>
      <c r="G403" s="296"/>
      <c r="H403" s="305"/>
      <c r="I403" s="296"/>
      <c r="J403" s="305"/>
      <c r="K403" s="296"/>
      <c r="L403" s="199">
        <v>31.951000000000001</v>
      </c>
      <c r="M403" s="305"/>
      <c r="N403" s="296"/>
      <c r="O403" s="200" t="s">
        <v>153</v>
      </c>
      <c r="P403" s="305"/>
      <c r="Q403" s="296"/>
      <c r="R403" s="305"/>
      <c r="S403" s="295"/>
      <c r="T403" s="296"/>
      <c r="U403" s="199">
        <v>17592.54</v>
      </c>
    </row>
    <row r="404" spans="1:21" ht="14.25" customHeight="1" x14ac:dyDescent="0.25">
      <c r="A404" s="200" t="s">
        <v>153</v>
      </c>
      <c r="B404" s="200" t="s">
        <v>505</v>
      </c>
      <c r="C404" s="302" t="s">
        <v>504</v>
      </c>
      <c r="D404" s="295"/>
      <c r="E404" s="296"/>
      <c r="F404" s="303" t="s">
        <v>452</v>
      </c>
      <c r="G404" s="296"/>
      <c r="H404" s="297">
        <v>3.59</v>
      </c>
      <c r="I404" s="296"/>
      <c r="J404" s="297">
        <v>1</v>
      </c>
      <c r="K404" s="296"/>
      <c r="L404" s="199">
        <v>31.951000000000001</v>
      </c>
      <c r="M404" s="305"/>
      <c r="N404" s="296"/>
      <c r="O404" s="200" t="s">
        <v>153</v>
      </c>
      <c r="P404" s="297">
        <v>550.61</v>
      </c>
      <c r="Q404" s="296"/>
      <c r="R404" s="297">
        <v>1</v>
      </c>
      <c r="S404" s="295"/>
      <c r="T404" s="296"/>
      <c r="U404" s="199">
        <v>17592.54</v>
      </c>
    </row>
    <row r="405" spans="1:21" ht="14.25" customHeight="1" x14ac:dyDescent="0.25">
      <c r="A405" s="200" t="s">
        <v>153</v>
      </c>
      <c r="B405" s="200" t="s">
        <v>159</v>
      </c>
      <c r="C405" s="302" t="s">
        <v>454</v>
      </c>
      <c r="D405" s="295"/>
      <c r="E405" s="296"/>
      <c r="F405" s="303" t="s">
        <v>153</v>
      </c>
      <c r="G405" s="296"/>
      <c r="H405" s="305"/>
      <c r="I405" s="296"/>
      <c r="J405" s="305"/>
      <c r="K405" s="296"/>
      <c r="L405" s="202"/>
      <c r="M405" s="305"/>
      <c r="N405" s="296"/>
      <c r="O405" s="200" t="s">
        <v>153</v>
      </c>
      <c r="P405" s="305"/>
      <c r="Q405" s="296"/>
      <c r="R405" s="305"/>
      <c r="S405" s="295"/>
      <c r="T405" s="296"/>
      <c r="U405" s="199">
        <v>410.28</v>
      </c>
    </row>
    <row r="406" spans="1:21" ht="14.25" customHeight="1" x14ac:dyDescent="0.25">
      <c r="A406" s="200" t="s">
        <v>153</v>
      </c>
      <c r="B406" s="200" t="s">
        <v>161</v>
      </c>
      <c r="C406" s="302" t="s">
        <v>453</v>
      </c>
      <c r="D406" s="295"/>
      <c r="E406" s="296"/>
      <c r="F406" s="303" t="s">
        <v>452</v>
      </c>
      <c r="G406" s="296"/>
      <c r="H406" s="305"/>
      <c r="I406" s="296"/>
      <c r="J406" s="305"/>
      <c r="K406" s="296"/>
      <c r="L406" s="199">
        <v>0.17799999999999999</v>
      </c>
      <c r="M406" s="305"/>
      <c r="N406" s="296"/>
      <c r="O406" s="200" t="s">
        <v>153</v>
      </c>
      <c r="P406" s="305"/>
      <c r="Q406" s="296"/>
      <c r="R406" s="305"/>
      <c r="S406" s="295"/>
      <c r="T406" s="296"/>
      <c r="U406" s="199">
        <v>117.46</v>
      </c>
    </row>
    <row r="407" spans="1:21" ht="18.95" customHeight="1" x14ac:dyDescent="0.25">
      <c r="A407" s="200" t="s">
        <v>153</v>
      </c>
      <c r="B407" s="200" t="s">
        <v>565</v>
      </c>
      <c r="C407" s="302" t="s">
        <v>564</v>
      </c>
      <c r="D407" s="295"/>
      <c r="E407" s="296"/>
      <c r="F407" s="303" t="s">
        <v>543</v>
      </c>
      <c r="G407" s="296"/>
      <c r="H407" s="297">
        <v>0.01</v>
      </c>
      <c r="I407" s="296"/>
      <c r="J407" s="297">
        <v>1</v>
      </c>
      <c r="K407" s="296"/>
      <c r="L407" s="199">
        <v>8.8999999999999996E-2</v>
      </c>
      <c r="M407" s="305"/>
      <c r="N407" s="296"/>
      <c r="O407" s="200" t="s">
        <v>153</v>
      </c>
      <c r="P407" s="297">
        <v>1631.99</v>
      </c>
      <c r="Q407" s="296"/>
      <c r="R407" s="305"/>
      <c r="S407" s="295"/>
      <c r="T407" s="296"/>
      <c r="U407" s="199">
        <v>145.25</v>
      </c>
    </row>
    <row r="408" spans="1:21" ht="14.25" customHeight="1" x14ac:dyDescent="0.25">
      <c r="A408" s="200" t="s">
        <v>153</v>
      </c>
      <c r="B408" s="200" t="s">
        <v>563</v>
      </c>
      <c r="C408" s="302" t="s">
        <v>562</v>
      </c>
      <c r="D408" s="295"/>
      <c r="E408" s="296"/>
      <c r="F408" s="303" t="s">
        <v>452</v>
      </c>
      <c r="G408" s="296"/>
      <c r="H408" s="297">
        <v>0.01</v>
      </c>
      <c r="I408" s="296"/>
      <c r="J408" s="297">
        <v>1</v>
      </c>
      <c r="K408" s="296"/>
      <c r="L408" s="199">
        <v>8.8999999999999996E-2</v>
      </c>
      <c r="M408" s="305"/>
      <c r="N408" s="296"/>
      <c r="O408" s="200" t="s">
        <v>153</v>
      </c>
      <c r="P408" s="297">
        <v>756.56</v>
      </c>
      <c r="Q408" s="296"/>
      <c r="R408" s="297">
        <v>1</v>
      </c>
      <c r="S408" s="295"/>
      <c r="T408" s="296"/>
      <c r="U408" s="199">
        <v>67.33</v>
      </c>
    </row>
    <row r="409" spans="1:21" ht="18.95" customHeight="1" x14ac:dyDescent="0.25">
      <c r="A409" s="200" t="s">
        <v>153</v>
      </c>
      <c r="B409" s="200" t="s">
        <v>545</v>
      </c>
      <c r="C409" s="302" t="s">
        <v>544</v>
      </c>
      <c r="D409" s="295"/>
      <c r="E409" s="296"/>
      <c r="F409" s="303" t="s">
        <v>543</v>
      </c>
      <c r="G409" s="296"/>
      <c r="H409" s="297">
        <v>0.01</v>
      </c>
      <c r="I409" s="296"/>
      <c r="J409" s="297">
        <v>1</v>
      </c>
      <c r="K409" s="296"/>
      <c r="L409" s="199">
        <v>8.8999999999999996E-2</v>
      </c>
      <c r="M409" s="305"/>
      <c r="N409" s="296"/>
      <c r="O409" s="200" t="s">
        <v>153</v>
      </c>
      <c r="P409" s="297">
        <v>656.62</v>
      </c>
      <c r="Q409" s="296"/>
      <c r="R409" s="305"/>
      <c r="S409" s="295"/>
      <c r="T409" s="296"/>
      <c r="U409" s="199">
        <v>58.44</v>
      </c>
    </row>
    <row r="410" spans="1:21" ht="14.25" customHeight="1" x14ac:dyDescent="0.25">
      <c r="A410" s="200" t="s">
        <v>153</v>
      </c>
      <c r="B410" s="200" t="s">
        <v>542</v>
      </c>
      <c r="C410" s="302" t="s">
        <v>541</v>
      </c>
      <c r="D410" s="295"/>
      <c r="E410" s="296"/>
      <c r="F410" s="303" t="s">
        <v>452</v>
      </c>
      <c r="G410" s="296"/>
      <c r="H410" s="297">
        <v>0.01</v>
      </c>
      <c r="I410" s="296"/>
      <c r="J410" s="297">
        <v>1</v>
      </c>
      <c r="K410" s="296"/>
      <c r="L410" s="199">
        <v>8.8999999999999996E-2</v>
      </c>
      <c r="M410" s="305"/>
      <c r="N410" s="296"/>
      <c r="O410" s="200" t="s">
        <v>153</v>
      </c>
      <c r="P410" s="297">
        <v>563.22</v>
      </c>
      <c r="Q410" s="296"/>
      <c r="R410" s="297">
        <v>1</v>
      </c>
      <c r="S410" s="295"/>
      <c r="T410" s="296"/>
      <c r="U410" s="199">
        <v>50.13</v>
      </c>
    </row>
    <row r="411" spans="1:21" ht="18.95" customHeight="1" x14ac:dyDescent="0.25">
      <c r="A411" s="200" t="s">
        <v>153</v>
      </c>
      <c r="B411" s="200" t="s">
        <v>561</v>
      </c>
      <c r="C411" s="302" t="s">
        <v>560</v>
      </c>
      <c r="D411" s="295"/>
      <c r="E411" s="296"/>
      <c r="F411" s="303" t="s">
        <v>543</v>
      </c>
      <c r="G411" s="296"/>
      <c r="H411" s="297">
        <v>0.56000000000000005</v>
      </c>
      <c r="I411" s="296"/>
      <c r="J411" s="297">
        <v>1</v>
      </c>
      <c r="K411" s="296"/>
      <c r="L411" s="199">
        <v>4.984</v>
      </c>
      <c r="M411" s="305"/>
      <c r="N411" s="296"/>
      <c r="O411" s="200" t="s">
        <v>153</v>
      </c>
      <c r="P411" s="297">
        <v>41.45</v>
      </c>
      <c r="Q411" s="296"/>
      <c r="R411" s="305"/>
      <c r="S411" s="295"/>
      <c r="T411" s="296"/>
      <c r="U411" s="199">
        <v>206.59</v>
      </c>
    </row>
    <row r="412" spans="1:21" ht="14.25" customHeight="1" x14ac:dyDescent="0.25">
      <c r="A412" s="200" t="s">
        <v>153</v>
      </c>
      <c r="B412" s="200" t="s">
        <v>250</v>
      </c>
      <c r="C412" s="302" t="s">
        <v>451</v>
      </c>
      <c r="D412" s="295"/>
      <c r="E412" s="296"/>
      <c r="F412" s="303" t="s">
        <v>153</v>
      </c>
      <c r="G412" s="296"/>
      <c r="H412" s="305"/>
      <c r="I412" s="296"/>
      <c r="J412" s="305"/>
      <c r="K412" s="296"/>
      <c r="L412" s="202"/>
      <c r="M412" s="305"/>
      <c r="N412" s="296"/>
      <c r="O412" s="200" t="s">
        <v>153</v>
      </c>
      <c r="P412" s="305"/>
      <c r="Q412" s="296"/>
      <c r="R412" s="305"/>
      <c r="S412" s="295"/>
      <c r="T412" s="296"/>
      <c r="U412" s="199">
        <v>858.31</v>
      </c>
    </row>
    <row r="413" spans="1:21" ht="27.6" customHeight="1" x14ac:dyDescent="0.25">
      <c r="A413" s="200" t="s">
        <v>153</v>
      </c>
      <c r="B413" s="200" t="s">
        <v>559</v>
      </c>
      <c r="C413" s="302" t="s">
        <v>558</v>
      </c>
      <c r="D413" s="295"/>
      <c r="E413" s="296"/>
      <c r="F413" s="303" t="s">
        <v>345</v>
      </c>
      <c r="G413" s="296"/>
      <c r="H413" s="297">
        <v>1E-3</v>
      </c>
      <c r="I413" s="296"/>
      <c r="J413" s="297">
        <v>1</v>
      </c>
      <c r="K413" s="296"/>
      <c r="L413" s="199">
        <v>8.8999999999999999E-3</v>
      </c>
      <c r="M413" s="297">
        <v>71131.5</v>
      </c>
      <c r="N413" s="296"/>
      <c r="O413" s="200" t="s">
        <v>557</v>
      </c>
      <c r="P413" s="297">
        <v>56905.2</v>
      </c>
      <c r="Q413" s="296"/>
      <c r="R413" s="305"/>
      <c r="S413" s="295"/>
      <c r="T413" s="296"/>
      <c r="U413" s="199">
        <v>506.46</v>
      </c>
    </row>
    <row r="414" spans="1:21" ht="18.95" customHeight="1" x14ac:dyDescent="0.25">
      <c r="A414" s="200" t="s">
        <v>153</v>
      </c>
      <c r="B414" s="200" t="s">
        <v>503</v>
      </c>
      <c r="C414" s="302" t="s">
        <v>502</v>
      </c>
      <c r="D414" s="295"/>
      <c r="E414" s="296"/>
      <c r="F414" s="303" t="s">
        <v>262</v>
      </c>
      <c r="G414" s="296"/>
      <c r="H414" s="297">
        <v>1</v>
      </c>
      <c r="I414" s="296"/>
      <c r="J414" s="297">
        <v>1</v>
      </c>
      <c r="K414" s="296"/>
      <c r="L414" s="199">
        <v>351.85082</v>
      </c>
      <c r="M414" s="305"/>
      <c r="N414" s="296"/>
      <c r="O414" s="200" t="s">
        <v>153</v>
      </c>
      <c r="P414" s="297">
        <v>1</v>
      </c>
      <c r="Q414" s="296"/>
      <c r="R414" s="305"/>
      <c r="S414" s="295"/>
      <c r="T414" s="296"/>
      <c r="U414" s="199">
        <v>351.85</v>
      </c>
    </row>
    <row r="415" spans="1:21" ht="14.25" customHeight="1" x14ac:dyDescent="0.25">
      <c r="A415" s="200" t="s">
        <v>153</v>
      </c>
      <c r="B415" s="200" t="s">
        <v>153</v>
      </c>
      <c r="C415" s="298" t="s">
        <v>450</v>
      </c>
      <c r="D415" s="295"/>
      <c r="E415" s="296"/>
      <c r="F415" s="303" t="s">
        <v>153</v>
      </c>
      <c r="G415" s="296"/>
      <c r="H415" s="305"/>
      <c r="I415" s="296"/>
      <c r="J415" s="305"/>
      <c r="K415" s="296"/>
      <c r="L415" s="202"/>
      <c r="M415" s="305"/>
      <c r="N415" s="296"/>
      <c r="O415" s="200" t="s">
        <v>153</v>
      </c>
      <c r="P415" s="305"/>
      <c r="Q415" s="296"/>
      <c r="R415" s="305"/>
      <c r="S415" s="295"/>
      <c r="T415" s="296"/>
      <c r="U415" s="197">
        <v>18978.59</v>
      </c>
    </row>
    <row r="416" spans="1:21" ht="14.25" customHeight="1" x14ac:dyDescent="0.25">
      <c r="A416" s="203" t="s">
        <v>153</v>
      </c>
      <c r="B416" s="203" t="s">
        <v>153</v>
      </c>
      <c r="C416" s="302" t="s">
        <v>449</v>
      </c>
      <c r="D416" s="295"/>
      <c r="E416" s="296"/>
      <c r="F416" s="303" t="s">
        <v>153</v>
      </c>
      <c r="G416" s="296"/>
      <c r="H416" s="305"/>
      <c r="I416" s="296"/>
      <c r="J416" s="302" t="s">
        <v>153</v>
      </c>
      <c r="K416" s="296"/>
      <c r="L416" s="200" t="s">
        <v>153</v>
      </c>
      <c r="M416" s="302" t="s">
        <v>153</v>
      </c>
      <c r="N416" s="296"/>
      <c r="O416" s="203" t="s">
        <v>153</v>
      </c>
      <c r="P416" s="305"/>
      <c r="Q416" s="296"/>
      <c r="R416" s="302" t="s">
        <v>153</v>
      </c>
      <c r="S416" s="295"/>
      <c r="T416" s="296"/>
      <c r="U416" s="199">
        <v>17710</v>
      </c>
    </row>
    <row r="417" spans="1:21" ht="28.35" customHeight="1" x14ac:dyDescent="0.25">
      <c r="A417" s="203" t="s">
        <v>153</v>
      </c>
      <c r="B417" s="200" t="s">
        <v>153</v>
      </c>
      <c r="C417" s="302" t="s">
        <v>501</v>
      </c>
      <c r="D417" s="295"/>
      <c r="E417" s="296"/>
      <c r="F417" s="303" t="s">
        <v>262</v>
      </c>
      <c r="G417" s="296"/>
      <c r="H417" s="305"/>
      <c r="I417" s="296"/>
      <c r="J417" s="297">
        <v>1</v>
      </c>
      <c r="K417" s="296"/>
      <c r="L417" s="202"/>
      <c r="M417" s="305"/>
      <c r="N417" s="296"/>
      <c r="O417" s="200" t="s">
        <v>153</v>
      </c>
      <c r="P417" s="305"/>
      <c r="Q417" s="296"/>
      <c r="R417" s="306" t="s">
        <v>153</v>
      </c>
      <c r="S417" s="295"/>
      <c r="T417" s="296"/>
      <c r="U417" s="199">
        <v>17178.7</v>
      </c>
    </row>
    <row r="418" spans="1:21" ht="28.35" customHeight="1" x14ac:dyDescent="0.25">
      <c r="A418" s="203" t="s">
        <v>153</v>
      </c>
      <c r="B418" s="200" t="s">
        <v>153</v>
      </c>
      <c r="C418" s="302" t="s">
        <v>500</v>
      </c>
      <c r="D418" s="295"/>
      <c r="E418" s="296"/>
      <c r="F418" s="303" t="s">
        <v>262</v>
      </c>
      <c r="G418" s="296"/>
      <c r="H418" s="305"/>
      <c r="I418" s="296"/>
      <c r="J418" s="297">
        <v>1</v>
      </c>
      <c r="K418" s="296"/>
      <c r="L418" s="202"/>
      <c r="M418" s="305"/>
      <c r="N418" s="296"/>
      <c r="O418" s="200" t="s">
        <v>153</v>
      </c>
      <c r="P418" s="305"/>
      <c r="Q418" s="296"/>
      <c r="R418" s="306" t="s">
        <v>153</v>
      </c>
      <c r="S418" s="295"/>
      <c r="T418" s="296"/>
      <c r="U418" s="199">
        <v>9032.1</v>
      </c>
    </row>
    <row r="419" spans="1:21" ht="14.25" customHeight="1" x14ac:dyDescent="0.25">
      <c r="A419" s="198" t="s">
        <v>153</v>
      </c>
      <c r="B419" s="198" t="s">
        <v>153</v>
      </c>
      <c r="C419" s="298" t="s">
        <v>344</v>
      </c>
      <c r="D419" s="295"/>
      <c r="E419" s="295"/>
      <c r="F419" s="295"/>
      <c r="G419" s="295"/>
      <c r="H419" s="295"/>
      <c r="I419" s="295"/>
      <c r="J419" s="295"/>
      <c r="K419" s="295"/>
      <c r="L419" s="296"/>
      <c r="M419" s="299" t="s">
        <v>153</v>
      </c>
      <c r="N419" s="295"/>
      <c r="O419" s="296"/>
      <c r="P419" s="300">
        <v>5077.46</v>
      </c>
      <c r="Q419" s="296"/>
      <c r="R419" s="301"/>
      <c r="S419" s="295"/>
      <c r="T419" s="296"/>
      <c r="U419" s="197">
        <v>45189.39</v>
      </c>
    </row>
    <row r="420" spans="1:21" ht="28.35" customHeight="1" x14ac:dyDescent="0.25">
      <c r="A420" s="206" t="s">
        <v>556</v>
      </c>
      <c r="B420" s="205" t="s">
        <v>555</v>
      </c>
      <c r="C420" s="298" t="s">
        <v>554</v>
      </c>
      <c r="D420" s="295"/>
      <c r="E420" s="296"/>
      <c r="F420" s="307" t="s">
        <v>553</v>
      </c>
      <c r="G420" s="296"/>
      <c r="H420" s="308">
        <v>0.12</v>
      </c>
      <c r="I420" s="296"/>
      <c r="J420" s="308">
        <v>1</v>
      </c>
      <c r="K420" s="296"/>
      <c r="L420" s="197">
        <v>0.12</v>
      </c>
      <c r="M420" s="301"/>
      <c r="N420" s="296"/>
      <c r="O420" s="204"/>
      <c r="P420" s="301"/>
      <c r="Q420" s="296"/>
      <c r="R420" s="301"/>
      <c r="S420" s="295"/>
      <c r="T420" s="296"/>
      <c r="U420" s="202"/>
    </row>
    <row r="421" spans="1:21" ht="14.25" customHeight="1" x14ac:dyDescent="0.25">
      <c r="A421" s="200" t="s">
        <v>153</v>
      </c>
      <c r="B421" s="200" t="s">
        <v>150</v>
      </c>
      <c r="C421" s="302" t="s">
        <v>459</v>
      </c>
      <c r="D421" s="295"/>
      <c r="E421" s="296"/>
      <c r="F421" s="303" t="s">
        <v>452</v>
      </c>
      <c r="G421" s="296"/>
      <c r="H421" s="305"/>
      <c r="I421" s="296"/>
      <c r="J421" s="305"/>
      <c r="K421" s="296"/>
      <c r="L421" s="199">
        <v>6.1559999999999997</v>
      </c>
      <c r="M421" s="305"/>
      <c r="N421" s="296"/>
      <c r="O421" s="200" t="s">
        <v>153</v>
      </c>
      <c r="P421" s="305"/>
      <c r="Q421" s="296"/>
      <c r="R421" s="305"/>
      <c r="S421" s="295"/>
      <c r="T421" s="296"/>
      <c r="U421" s="199">
        <v>3234.3</v>
      </c>
    </row>
    <row r="422" spans="1:21" ht="14.25" customHeight="1" x14ac:dyDescent="0.25">
      <c r="A422" s="200" t="s">
        <v>153</v>
      </c>
      <c r="B422" s="200" t="s">
        <v>552</v>
      </c>
      <c r="C422" s="302" t="s">
        <v>551</v>
      </c>
      <c r="D422" s="295"/>
      <c r="E422" s="296"/>
      <c r="F422" s="303" t="s">
        <v>452</v>
      </c>
      <c r="G422" s="296"/>
      <c r="H422" s="297">
        <v>51.3</v>
      </c>
      <c r="I422" s="296"/>
      <c r="J422" s="297">
        <v>1</v>
      </c>
      <c r="K422" s="296"/>
      <c r="L422" s="199">
        <v>6.1559999999999997</v>
      </c>
      <c r="M422" s="305"/>
      <c r="N422" s="296"/>
      <c r="O422" s="200" t="s">
        <v>153</v>
      </c>
      <c r="P422" s="297">
        <v>525.39</v>
      </c>
      <c r="Q422" s="296"/>
      <c r="R422" s="297">
        <v>1</v>
      </c>
      <c r="S422" s="295"/>
      <c r="T422" s="296"/>
      <c r="U422" s="199">
        <v>3234.3</v>
      </c>
    </row>
    <row r="423" spans="1:21" ht="14.25" customHeight="1" x14ac:dyDescent="0.25">
      <c r="A423" s="200" t="s">
        <v>153</v>
      </c>
      <c r="B423" s="200" t="s">
        <v>159</v>
      </c>
      <c r="C423" s="302" t="s">
        <v>454</v>
      </c>
      <c r="D423" s="295"/>
      <c r="E423" s="296"/>
      <c r="F423" s="303" t="s">
        <v>153</v>
      </c>
      <c r="G423" s="296"/>
      <c r="H423" s="305"/>
      <c r="I423" s="296"/>
      <c r="J423" s="305"/>
      <c r="K423" s="296"/>
      <c r="L423" s="202"/>
      <c r="M423" s="305"/>
      <c r="N423" s="296"/>
      <c r="O423" s="200" t="s">
        <v>153</v>
      </c>
      <c r="P423" s="305"/>
      <c r="Q423" s="296"/>
      <c r="R423" s="305"/>
      <c r="S423" s="295"/>
      <c r="T423" s="296"/>
      <c r="U423" s="199">
        <v>0.86</v>
      </c>
    </row>
    <row r="424" spans="1:21" ht="14.25" customHeight="1" x14ac:dyDescent="0.25">
      <c r="A424" s="200" t="s">
        <v>153</v>
      </c>
      <c r="B424" s="200" t="s">
        <v>161</v>
      </c>
      <c r="C424" s="302" t="s">
        <v>453</v>
      </c>
      <c r="D424" s="295"/>
      <c r="E424" s="296"/>
      <c r="F424" s="303" t="s">
        <v>452</v>
      </c>
      <c r="G424" s="296"/>
      <c r="H424" s="305"/>
      <c r="I424" s="296"/>
      <c r="J424" s="305"/>
      <c r="K424" s="296"/>
      <c r="L424" s="199">
        <v>2.3999999999999998E-3</v>
      </c>
      <c r="M424" s="305"/>
      <c r="N424" s="296"/>
      <c r="O424" s="200" t="s">
        <v>153</v>
      </c>
      <c r="P424" s="305"/>
      <c r="Q424" s="296"/>
      <c r="R424" s="305"/>
      <c r="S424" s="295"/>
      <c r="T424" s="296"/>
      <c r="U424" s="199">
        <v>1.28</v>
      </c>
    </row>
    <row r="425" spans="1:21" ht="27.6" customHeight="1" x14ac:dyDescent="0.25">
      <c r="A425" s="200" t="s">
        <v>153</v>
      </c>
      <c r="B425" s="200" t="s">
        <v>550</v>
      </c>
      <c r="C425" s="302" t="s">
        <v>549</v>
      </c>
      <c r="D425" s="295"/>
      <c r="E425" s="296"/>
      <c r="F425" s="303" t="s">
        <v>543</v>
      </c>
      <c r="G425" s="296"/>
      <c r="H425" s="297">
        <v>0.01</v>
      </c>
      <c r="I425" s="296"/>
      <c r="J425" s="297">
        <v>1</v>
      </c>
      <c r="K425" s="296"/>
      <c r="L425" s="199">
        <v>1.1999999999999999E-3</v>
      </c>
      <c r="M425" s="297">
        <v>37.32</v>
      </c>
      <c r="N425" s="296"/>
      <c r="O425" s="200" t="s">
        <v>548</v>
      </c>
      <c r="P425" s="297">
        <v>57.1</v>
      </c>
      <c r="Q425" s="296"/>
      <c r="R425" s="305"/>
      <c r="S425" s="295"/>
      <c r="T425" s="296"/>
      <c r="U425" s="199">
        <v>7.0000000000000007E-2</v>
      </c>
    </row>
    <row r="426" spans="1:21" ht="14.25" customHeight="1" x14ac:dyDescent="0.25">
      <c r="A426" s="200" t="s">
        <v>153</v>
      </c>
      <c r="B426" s="200" t="s">
        <v>547</v>
      </c>
      <c r="C426" s="302" t="s">
        <v>546</v>
      </c>
      <c r="D426" s="295"/>
      <c r="E426" s="296"/>
      <c r="F426" s="303" t="s">
        <v>452</v>
      </c>
      <c r="G426" s="296"/>
      <c r="H426" s="297">
        <v>0.01</v>
      </c>
      <c r="I426" s="296"/>
      <c r="J426" s="297">
        <v>1</v>
      </c>
      <c r="K426" s="296"/>
      <c r="L426" s="199">
        <v>1.1999999999999999E-3</v>
      </c>
      <c r="M426" s="305"/>
      <c r="N426" s="296"/>
      <c r="O426" s="200" t="s">
        <v>153</v>
      </c>
      <c r="P426" s="297">
        <v>500.17</v>
      </c>
      <c r="Q426" s="296"/>
      <c r="R426" s="297">
        <v>1</v>
      </c>
      <c r="S426" s="295"/>
      <c r="T426" s="296"/>
      <c r="U426" s="199">
        <v>0.6</v>
      </c>
    </row>
    <row r="427" spans="1:21" ht="18.95" customHeight="1" x14ac:dyDescent="0.25">
      <c r="A427" s="200" t="s">
        <v>153</v>
      </c>
      <c r="B427" s="200" t="s">
        <v>545</v>
      </c>
      <c r="C427" s="302" t="s">
        <v>544</v>
      </c>
      <c r="D427" s="295"/>
      <c r="E427" s="296"/>
      <c r="F427" s="303" t="s">
        <v>543</v>
      </c>
      <c r="G427" s="296"/>
      <c r="H427" s="297">
        <v>0.01</v>
      </c>
      <c r="I427" s="296"/>
      <c r="J427" s="297">
        <v>1</v>
      </c>
      <c r="K427" s="296"/>
      <c r="L427" s="199">
        <v>1.1999999999999999E-3</v>
      </c>
      <c r="M427" s="305"/>
      <c r="N427" s="296"/>
      <c r="O427" s="200" t="s">
        <v>153</v>
      </c>
      <c r="P427" s="297">
        <v>656.62</v>
      </c>
      <c r="Q427" s="296"/>
      <c r="R427" s="305"/>
      <c r="S427" s="295"/>
      <c r="T427" s="296"/>
      <c r="U427" s="199">
        <v>0.79</v>
      </c>
    </row>
    <row r="428" spans="1:21" ht="14.25" customHeight="1" x14ac:dyDescent="0.25">
      <c r="A428" s="200" t="s">
        <v>153</v>
      </c>
      <c r="B428" s="200" t="s">
        <v>542</v>
      </c>
      <c r="C428" s="302" t="s">
        <v>541</v>
      </c>
      <c r="D428" s="295"/>
      <c r="E428" s="296"/>
      <c r="F428" s="303" t="s">
        <v>452</v>
      </c>
      <c r="G428" s="296"/>
      <c r="H428" s="297">
        <v>0.01</v>
      </c>
      <c r="I428" s="296"/>
      <c r="J428" s="297">
        <v>1</v>
      </c>
      <c r="K428" s="296"/>
      <c r="L428" s="199">
        <v>1.1999999999999999E-3</v>
      </c>
      <c r="M428" s="305"/>
      <c r="N428" s="296"/>
      <c r="O428" s="200" t="s">
        <v>153</v>
      </c>
      <c r="P428" s="297">
        <v>563.22</v>
      </c>
      <c r="Q428" s="296"/>
      <c r="R428" s="297">
        <v>1</v>
      </c>
      <c r="S428" s="295"/>
      <c r="T428" s="296"/>
      <c r="U428" s="199">
        <v>0.68</v>
      </c>
    </row>
    <row r="429" spans="1:21" ht="14.25" customHeight="1" x14ac:dyDescent="0.25">
      <c r="A429" s="200" t="s">
        <v>153</v>
      </c>
      <c r="B429" s="200" t="s">
        <v>250</v>
      </c>
      <c r="C429" s="302" t="s">
        <v>451</v>
      </c>
      <c r="D429" s="295"/>
      <c r="E429" s="296"/>
      <c r="F429" s="303" t="s">
        <v>153</v>
      </c>
      <c r="G429" s="296"/>
      <c r="H429" s="305"/>
      <c r="I429" s="296"/>
      <c r="J429" s="305"/>
      <c r="K429" s="296"/>
      <c r="L429" s="202"/>
      <c r="M429" s="305"/>
      <c r="N429" s="296"/>
      <c r="O429" s="200" t="s">
        <v>153</v>
      </c>
      <c r="P429" s="305"/>
      <c r="Q429" s="296"/>
      <c r="R429" s="305"/>
      <c r="S429" s="295"/>
      <c r="T429" s="296"/>
      <c r="U429" s="199">
        <v>252.83</v>
      </c>
    </row>
    <row r="430" spans="1:21" ht="14.25" customHeight="1" x14ac:dyDescent="0.25">
      <c r="A430" s="200" t="s">
        <v>153</v>
      </c>
      <c r="B430" s="200" t="s">
        <v>540</v>
      </c>
      <c r="C430" s="302" t="s">
        <v>539</v>
      </c>
      <c r="D430" s="295"/>
      <c r="E430" s="296"/>
      <c r="F430" s="303" t="s">
        <v>405</v>
      </c>
      <c r="G430" s="296"/>
      <c r="H430" s="297">
        <v>2.7</v>
      </c>
      <c r="I430" s="296"/>
      <c r="J430" s="297">
        <v>1</v>
      </c>
      <c r="K430" s="296"/>
      <c r="L430" s="199">
        <v>0.32400000000000001</v>
      </c>
      <c r="M430" s="297">
        <v>133.31</v>
      </c>
      <c r="N430" s="296"/>
      <c r="O430" s="200" t="s">
        <v>538</v>
      </c>
      <c r="P430" s="297">
        <v>166.64</v>
      </c>
      <c r="Q430" s="296"/>
      <c r="R430" s="305"/>
      <c r="S430" s="295"/>
      <c r="T430" s="296"/>
      <c r="U430" s="199">
        <v>53.99</v>
      </c>
    </row>
    <row r="431" spans="1:21" ht="14.25" customHeight="1" x14ac:dyDescent="0.25">
      <c r="A431" s="200" t="s">
        <v>153</v>
      </c>
      <c r="B431" s="200" t="s">
        <v>537</v>
      </c>
      <c r="C431" s="302" t="s">
        <v>536</v>
      </c>
      <c r="D431" s="295"/>
      <c r="E431" s="296"/>
      <c r="F431" s="303" t="s">
        <v>345</v>
      </c>
      <c r="G431" s="296"/>
      <c r="H431" s="297">
        <v>1.1999999999999999E-3</v>
      </c>
      <c r="I431" s="296"/>
      <c r="J431" s="297">
        <v>1</v>
      </c>
      <c r="K431" s="296"/>
      <c r="L431" s="199">
        <v>1.44E-4</v>
      </c>
      <c r="M431" s="297">
        <v>344491.84</v>
      </c>
      <c r="N431" s="296"/>
      <c r="O431" s="200" t="s">
        <v>530</v>
      </c>
      <c r="P431" s="297">
        <v>489178.41</v>
      </c>
      <c r="Q431" s="296"/>
      <c r="R431" s="305"/>
      <c r="S431" s="295"/>
      <c r="T431" s="296"/>
      <c r="U431" s="199">
        <v>70.44</v>
      </c>
    </row>
    <row r="432" spans="1:21" ht="14.25" customHeight="1" x14ac:dyDescent="0.25">
      <c r="A432" s="200" t="s">
        <v>153</v>
      </c>
      <c r="B432" s="200" t="s">
        <v>535</v>
      </c>
      <c r="C432" s="302" t="s">
        <v>534</v>
      </c>
      <c r="D432" s="295"/>
      <c r="E432" s="296"/>
      <c r="F432" s="303" t="s">
        <v>405</v>
      </c>
      <c r="G432" s="296"/>
      <c r="H432" s="297">
        <v>4.5</v>
      </c>
      <c r="I432" s="296"/>
      <c r="J432" s="297">
        <v>1</v>
      </c>
      <c r="K432" s="296"/>
      <c r="L432" s="199">
        <v>0.54</v>
      </c>
      <c r="M432" s="297">
        <v>60.6</v>
      </c>
      <c r="N432" s="296"/>
      <c r="O432" s="200" t="s">
        <v>533</v>
      </c>
      <c r="P432" s="297">
        <v>93.32</v>
      </c>
      <c r="Q432" s="296"/>
      <c r="R432" s="305"/>
      <c r="S432" s="295"/>
      <c r="T432" s="296"/>
      <c r="U432" s="199">
        <v>50.39</v>
      </c>
    </row>
    <row r="433" spans="1:21" ht="14.25" customHeight="1" x14ac:dyDescent="0.25">
      <c r="A433" s="200" t="s">
        <v>153</v>
      </c>
      <c r="B433" s="200" t="s">
        <v>532</v>
      </c>
      <c r="C433" s="302" t="s">
        <v>531</v>
      </c>
      <c r="D433" s="295"/>
      <c r="E433" s="296"/>
      <c r="F433" s="303" t="s">
        <v>405</v>
      </c>
      <c r="G433" s="296"/>
      <c r="H433" s="297">
        <v>0.18</v>
      </c>
      <c r="I433" s="296"/>
      <c r="J433" s="297">
        <v>1</v>
      </c>
      <c r="K433" s="296"/>
      <c r="L433" s="199">
        <v>2.1600000000000001E-2</v>
      </c>
      <c r="M433" s="297">
        <v>2507.62</v>
      </c>
      <c r="N433" s="296"/>
      <c r="O433" s="200" t="s">
        <v>530</v>
      </c>
      <c r="P433" s="297">
        <v>3560.82</v>
      </c>
      <c r="Q433" s="296"/>
      <c r="R433" s="305"/>
      <c r="S433" s="295"/>
      <c r="T433" s="296"/>
      <c r="U433" s="199">
        <v>76.91</v>
      </c>
    </row>
    <row r="434" spans="1:21" ht="14.25" customHeight="1" x14ac:dyDescent="0.25">
      <c r="A434" s="200" t="s">
        <v>153</v>
      </c>
      <c r="B434" s="200" t="s">
        <v>529</v>
      </c>
      <c r="C434" s="302" t="s">
        <v>528</v>
      </c>
      <c r="D434" s="295"/>
      <c r="E434" s="296"/>
      <c r="F434" s="303" t="s">
        <v>405</v>
      </c>
      <c r="G434" s="296"/>
      <c r="H434" s="297">
        <v>0.1</v>
      </c>
      <c r="I434" s="296"/>
      <c r="J434" s="297">
        <v>1</v>
      </c>
      <c r="K434" s="296"/>
      <c r="L434" s="199">
        <v>1.2E-2</v>
      </c>
      <c r="M434" s="297">
        <v>56.11</v>
      </c>
      <c r="N434" s="296"/>
      <c r="O434" s="200" t="s">
        <v>527</v>
      </c>
      <c r="P434" s="297">
        <v>91.46</v>
      </c>
      <c r="Q434" s="296"/>
      <c r="R434" s="305"/>
      <c r="S434" s="295"/>
      <c r="T434" s="296"/>
      <c r="U434" s="199">
        <v>1.1000000000000001</v>
      </c>
    </row>
    <row r="435" spans="1:21" ht="14.25" customHeight="1" x14ac:dyDescent="0.25">
      <c r="A435" s="200" t="s">
        <v>153</v>
      </c>
      <c r="B435" s="200" t="s">
        <v>153</v>
      </c>
      <c r="C435" s="298" t="s">
        <v>450</v>
      </c>
      <c r="D435" s="295"/>
      <c r="E435" s="296"/>
      <c r="F435" s="303" t="s">
        <v>153</v>
      </c>
      <c r="G435" s="296"/>
      <c r="H435" s="305"/>
      <c r="I435" s="296"/>
      <c r="J435" s="305"/>
      <c r="K435" s="296"/>
      <c r="L435" s="202"/>
      <c r="M435" s="305"/>
      <c r="N435" s="296"/>
      <c r="O435" s="200" t="s">
        <v>153</v>
      </c>
      <c r="P435" s="305"/>
      <c r="Q435" s="296"/>
      <c r="R435" s="305"/>
      <c r="S435" s="295"/>
      <c r="T435" s="296"/>
      <c r="U435" s="197">
        <v>3489.27</v>
      </c>
    </row>
    <row r="436" spans="1:21" ht="14.25" customHeight="1" x14ac:dyDescent="0.25">
      <c r="A436" s="203" t="s">
        <v>153</v>
      </c>
      <c r="B436" s="203" t="s">
        <v>153</v>
      </c>
      <c r="C436" s="302" t="s">
        <v>449</v>
      </c>
      <c r="D436" s="295"/>
      <c r="E436" s="296"/>
      <c r="F436" s="303" t="s">
        <v>153</v>
      </c>
      <c r="G436" s="296"/>
      <c r="H436" s="305"/>
      <c r="I436" s="296"/>
      <c r="J436" s="302" t="s">
        <v>153</v>
      </c>
      <c r="K436" s="296"/>
      <c r="L436" s="200" t="s">
        <v>153</v>
      </c>
      <c r="M436" s="302" t="s">
        <v>153</v>
      </c>
      <c r="N436" s="296"/>
      <c r="O436" s="203" t="s">
        <v>153</v>
      </c>
      <c r="P436" s="305"/>
      <c r="Q436" s="296"/>
      <c r="R436" s="302" t="s">
        <v>153</v>
      </c>
      <c r="S436" s="295"/>
      <c r="T436" s="296"/>
      <c r="U436" s="199">
        <v>3235.58</v>
      </c>
    </row>
    <row r="437" spans="1:21" ht="17.45" customHeight="1" x14ac:dyDescent="0.25">
      <c r="A437" s="203" t="s">
        <v>153</v>
      </c>
      <c r="B437" s="200" t="s">
        <v>153</v>
      </c>
      <c r="C437" s="302" t="s">
        <v>526</v>
      </c>
      <c r="D437" s="295"/>
      <c r="E437" s="296"/>
      <c r="F437" s="303" t="s">
        <v>262</v>
      </c>
      <c r="G437" s="296"/>
      <c r="H437" s="305"/>
      <c r="I437" s="296"/>
      <c r="J437" s="297">
        <v>1</v>
      </c>
      <c r="K437" s="296"/>
      <c r="L437" s="202"/>
      <c r="M437" s="305"/>
      <c r="N437" s="296"/>
      <c r="O437" s="200" t="s">
        <v>153</v>
      </c>
      <c r="P437" s="305"/>
      <c r="Q437" s="296"/>
      <c r="R437" s="306" t="s">
        <v>153</v>
      </c>
      <c r="S437" s="295"/>
      <c r="T437" s="296"/>
      <c r="U437" s="199">
        <v>3235.58</v>
      </c>
    </row>
    <row r="438" spans="1:21" ht="17.45" customHeight="1" x14ac:dyDescent="0.25">
      <c r="A438" s="203" t="s">
        <v>153</v>
      </c>
      <c r="B438" s="200" t="s">
        <v>153</v>
      </c>
      <c r="C438" s="302" t="s">
        <v>525</v>
      </c>
      <c r="D438" s="295"/>
      <c r="E438" s="296"/>
      <c r="F438" s="303" t="s">
        <v>262</v>
      </c>
      <c r="G438" s="296"/>
      <c r="H438" s="305"/>
      <c r="I438" s="296"/>
      <c r="J438" s="297">
        <v>1</v>
      </c>
      <c r="K438" s="296"/>
      <c r="L438" s="202"/>
      <c r="M438" s="305"/>
      <c r="N438" s="296"/>
      <c r="O438" s="200" t="s">
        <v>153</v>
      </c>
      <c r="P438" s="305"/>
      <c r="Q438" s="296"/>
      <c r="R438" s="306" t="s">
        <v>153</v>
      </c>
      <c r="S438" s="295"/>
      <c r="T438" s="296"/>
      <c r="U438" s="199">
        <v>1585.43</v>
      </c>
    </row>
    <row r="439" spans="1:21" ht="14.25" customHeight="1" x14ac:dyDescent="0.25">
      <c r="A439" s="198" t="s">
        <v>153</v>
      </c>
      <c r="B439" s="198" t="s">
        <v>153</v>
      </c>
      <c r="C439" s="298" t="s">
        <v>344</v>
      </c>
      <c r="D439" s="295"/>
      <c r="E439" s="295"/>
      <c r="F439" s="295"/>
      <c r="G439" s="295"/>
      <c r="H439" s="295"/>
      <c r="I439" s="295"/>
      <c r="J439" s="295"/>
      <c r="K439" s="295"/>
      <c r="L439" s="296"/>
      <c r="M439" s="299" t="s">
        <v>153</v>
      </c>
      <c r="N439" s="295"/>
      <c r="O439" s="296"/>
      <c r="P439" s="300">
        <v>69252.33</v>
      </c>
      <c r="Q439" s="296"/>
      <c r="R439" s="301"/>
      <c r="S439" s="295"/>
      <c r="T439" s="296"/>
      <c r="U439" s="197">
        <v>8310.2800000000007</v>
      </c>
    </row>
    <row r="440" spans="1:21" ht="28.7" customHeight="1" x14ac:dyDescent="0.25"/>
    <row r="441" spans="1:21" ht="14.25" customHeight="1" x14ac:dyDescent="0.25">
      <c r="A441" s="196" t="s">
        <v>153</v>
      </c>
      <c r="B441" s="196" t="s">
        <v>153</v>
      </c>
      <c r="C441" s="285" t="s">
        <v>339</v>
      </c>
      <c r="D441" s="295"/>
      <c r="E441" s="295"/>
      <c r="F441" s="295"/>
      <c r="G441" s="295"/>
      <c r="H441" s="295"/>
      <c r="I441" s="295"/>
      <c r="J441" s="295"/>
      <c r="K441" s="295"/>
      <c r="L441" s="295"/>
      <c r="M441" s="295"/>
      <c r="N441" s="295"/>
      <c r="O441" s="296"/>
      <c r="P441" s="288" t="s">
        <v>153</v>
      </c>
      <c r="Q441" s="296"/>
      <c r="R441" s="288" t="s">
        <v>153</v>
      </c>
      <c r="S441" s="295"/>
      <c r="T441" s="296"/>
      <c r="U441" s="195" t="s">
        <v>153</v>
      </c>
    </row>
    <row r="442" spans="1:21" ht="14.25" customHeight="1" x14ac:dyDescent="0.25">
      <c r="A442" s="196" t="s">
        <v>153</v>
      </c>
      <c r="B442" s="196" t="s">
        <v>153</v>
      </c>
      <c r="C442" s="285" t="s">
        <v>343</v>
      </c>
      <c r="D442" s="295"/>
      <c r="E442" s="295"/>
      <c r="F442" s="295"/>
      <c r="G442" s="295"/>
      <c r="H442" s="295"/>
      <c r="I442" s="295"/>
      <c r="J442" s="295"/>
      <c r="K442" s="295"/>
      <c r="L442" s="295"/>
      <c r="M442" s="295"/>
      <c r="N442" s="295"/>
      <c r="O442" s="296"/>
      <c r="P442" s="288" t="s">
        <v>153</v>
      </c>
      <c r="Q442" s="296"/>
      <c r="R442" s="288" t="s">
        <v>153</v>
      </c>
      <c r="S442" s="295"/>
      <c r="T442" s="296"/>
      <c r="U442" s="195" t="s">
        <v>524</v>
      </c>
    </row>
    <row r="443" spans="1:21" ht="14.25" customHeight="1" x14ac:dyDescent="0.25">
      <c r="A443" s="196" t="s">
        <v>153</v>
      </c>
      <c r="B443" s="196" t="s">
        <v>153</v>
      </c>
      <c r="C443" s="285" t="s">
        <v>446</v>
      </c>
      <c r="D443" s="295"/>
      <c r="E443" s="295"/>
      <c r="F443" s="295"/>
      <c r="G443" s="295"/>
      <c r="H443" s="295"/>
      <c r="I443" s="295"/>
      <c r="J443" s="295"/>
      <c r="K443" s="295"/>
      <c r="L443" s="295"/>
      <c r="M443" s="295"/>
      <c r="N443" s="295"/>
      <c r="O443" s="296"/>
      <c r="P443" s="288" t="s">
        <v>153</v>
      </c>
      <c r="Q443" s="296"/>
      <c r="R443" s="288" t="s">
        <v>153</v>
      </c>
      <c r="S443" s="295"/>
      <c r="T443" s="296"/>
      <c r="U443" s="195" t="s">
        <v>523</v>
      </c>
    </row>
    <row r="444" spans="1:21" ht="14.25" customHeight="1" x14ac:dyDescent="0.25">
      <c r="A444" s="196" t="s">
        <v>153</v>
      </c>
      <c r="B444" s="196" t="s">
        <v>153</v>
      </c>
      <c r="C444" s="285" t="s">
        <v>484</v>
      </c>
      <c r="D444" s="295"/>
      <c r="E444" s="295"/>
      <c r="F444" s="295"/>
      <c r="G444" s="295"/>
      <c r="H444" s="295"/>
      <c r="I444" s="295"/>
      <c r="J444" s="295"/>
      <c r="K444" s="295"/>
      <c r="L444" s="295"/>
      <c r="M444" s="295"/>
      <c r="N444" s="295"/>
      <c r="O444" s="296"/>
      <c r="P444" s="288" t="s">
        <v>153</v>
      </c>
      <c r="Q444" s="296"/>
      <c r="R444" s="288" t="s">
        <v>153</v>
      </c>
      <c r="S444" s="295"/>
      <c r="T444" s="296"/>
      <c r="U444" s="195" t="s">
        <v>522</v>
      </c>
    </row>
    <row r="445" spans="1:21" ht="14.25" customHeight="1" x14ac:dyDescent="0.25">
      <c r="A445" s="196" t="s">
        <v>153</v>
      </c>
      <c r="B445" s="196" t="s">
        <v>153</v>
      </c>
      <c r="C445" s="285" t="s">
        <v>483</v>
      </c>
      <c r="D445" s="295"/>
      <c r="E445" s="295"/>
      <c r="F445" s="295"/>
      <c r="G445" s="295"/>
      <c r="H445" s="295"/>
      <c r="I445" s="295"/>
      <c r="J445" s="295"/>
      <c r="K445" s="295"/>
      <c r="L445" s="295"/>
      <c r="M445" s="295"/>
      <c r="N445" s="295"/>
      <c r="O445" s="296"/>
      <c r="P445" s="288" t="s">
        <v>153</v>
      </c>
      <c r="Q445" s="296"/>
      <c r="R445" s="288" t="s">
        <v>153</v>
      </c>
      <c r="S445" s="295"/>
      <c r="T445" s="296"/>
      <c r="U445" s="195" t="s">
        <v>521</v>
      </c>
    </row>
    <row r="446" spans="1:21" ht="14.25" customHeight="1" x14ac:dyDescent="0.25">
      <c r="A446" s="196" t="s">
        <v>153</v>
      </c>
      <c r="B446" s="196" t="s">
        <v>153</v>
      </c>
      <c r="C446" s="285" t="s">
        <v>342</v>
      </c>
      <c r="D446" s="295"/>
      <c r="E446" s="295"/>
      <c r="F446" s="295"/>
      <c r="G446" s="295"/>
      <c r="H446" s="295"/>
      <c r="I446" s="295"/>
      <c r="J446" s="295"/>
      <c r="K446" s="295"/>
      <c r="L446" s="295"/>
      <c r="M446" s="295"/>
      <c r="N446" s="295"/>
      <c r="O446" s="296"/>
      <c r="P446" s="288" t="s">
        <v>153</v>
      </c>
      <c r="Q446" s="296"/>
      <c r="R446" s="288" t="s">
        <v>153</v>
      </c>
      <c r="S446" s="295"/>
      <c r="T446" s="296"/>
      <c r="U446" s="195" t="s">
        <v>519</v>
      </c>
    </row>
    <row r="447" spans="1:21" ht="14.25" customHeight="1" x14ac:dyDescent="0.25">
      <c r="A447" s="196" t="s">
        <v>153</v>
      </c>
      <c r="B447" s="196" t="s">
        <v>153</v>
      </c>
      <c r="C447" s="285" t="s">
        <v>520</v>
      </c>
      <c r="D447" s="295"/>
      <c r="E447" s="295"/>
      <c r="F447" s="295"/>
      <c r="G447" s="295"/>
      <c r="H447" s="295"/>
      <c r="I447" s="295"/>
      <c r="J447" s="295"/>
      <c r="K447" s="295"/>
      <c r="L447" s="295"/>
      <c r="M447" s="295"/>
      <c r="N447" s="295"/>
      <c r="O447" s="296"/>
      <c r="P447" s="288" t="s">
        <v>153</v>
      </c>
      <c r="Q447" s="296"/>
      <c r="R447" s="288" t="s">
        <v>153</v>
      </c>
      <c r="S447" s="295"/>
      <c r="T447" s="296"/>
      <c r="U447" s="195" t="s">
        <v>519</v>
      </c>
    </row>
    <row r="448" spans="1:21" ht="14.25" customHeight="1" x14ac:dyDescent="0.25">
      <c r="A448" s="196" t="s">
        <v>153</v>
      </c>
      <c r="B448" s="196" t="s">
        <v>153</v>
      </c>
      <c r="C448" s="285" t="s">
        <v>445</v>
      </c>
      <c r="D448" s="295"/>
      <c r="E448" s="295"/>
      <c r="F448" s="295"/>
      <c r="G448" s="295"/>
      <c r="H448" s="295"/>
      <c r="I448" s="295"/>
      <c r="J448" s="295"/>
      <c r="K448" s="295"/>
      <c r="L448" s="295"/>
      <c r="M448" s="295"/>
      <c r="N448" s="295"/>
      <c r="O448" s="296"/>
      <c r="P448" s="288" t="s">
        <v>153</v>
      </c>
      <c r="Q448" s="296"/>
      <c r="R448" s="288" t="s">
        <v>153</v>
      </c>
      <c r="S448" s="295"/>
      <c r="T448" s="296"/>
      <c r="U448" s="195" t="s">
        <v>518</v>
      </c>
    </row>
    <row r="449" spans="1:21" ht="14.25" customHeight="1" x14ac:dyDescent="0.25">
      <c r="A449" s="196" t="s">
        <v>153</v>
      </c>
      <c r="B449" s="196" t="s">
        <v>153</v>
      </c>
      <c r="C449" s="285" t="s">
        <v>443</v>
      </c>
      <c r="D449" s="295"/>
      <c r="E449" s="295"/>
      <c r="F449" s="295"/>
      <c r="G449" s="295"/>
      <c r="H449" s="295"/>
      <c r="I449" s="295"/>
      <c r="J449" s="295"/>
      <c r="K449" s="295"/>
      <c r="L449" s="295"/>
      <c r="M449" s="295"/>
      <c r="N449" s="295"/>
      <c r="O449" s="296"/>
      <c r="P449" s="288" t="s">
        <v>153</v>
      </c>
      <c r="Q449" s="296"/>
      <c r="R449" s="288" t="s">
        <v>153</v>
      </c>
      <c r="S449" s="295"/>
      <c r="T449" s="296"/>
      <c r="U449" s="195" t="s">
        <v>517</v>
      </c>
    </row>
    <row r="450" spans="1:21" ht="14.25" customHeight="1" x14ac:dyDescent="0.25">
      <c r="A450" s="196" t="s">
        <v>153</v>
      </c>
      <c r="B450" s="196" t="s">
        <v>153</v>
      </c>
      <c r="C450" s="285" t="s">
        <v>441</v>
      </c>
      <c r="D450" s="295"/>
      <c r="E450" s="295"/>
      <c r="F450" s="295"/>
      <c r="G450" s="295"/>
      <c r="H450" s="295"/>
      <c r="I450" s="295"/>
      <c r="J450" s="295"/>
      <c r="K450" s="295"/>
      <c r="L450" s="295"/>
      <c r="M450" s="295"/>
      <c r="N450" s="295"/>
      <c r="O450" s="296"/>
      <c r="P450" s="288" t="s">
        <v>153</v>
      </c>
      <c r="Q450" s="296"/>
      <c r="R450" s="288" t="s">
        <v>153</v>
      </c>
      <c r="S450" s="295"/>
      <c r="T450" s="296"/>
      <c r="U450" s="195" t="s">
        <v>516</v>
      </c>
    </row>
    <row r="451" spans="1:21" ht="14.25" customHeight="1" x14ac:dyDescent="0.25">
      <c r="A451" s="196" t="s">
        <v>153</v>
      </c>
      <c r="B451" s="196" t="s">
        <v>153</v>
      </c>
      <c r="C451" s="285" t="s">
        <v>340</v>
      </c>
      <c r="D451" s="295"/>
      <c r="E451" s="295"/>
      <c r="F451" s="295"/>
      <c r="G451" s="295"/>
      <c r="H451" s="295"/>
      <c r="I451" s="295"/>
      <c r="J451" s="295"/>
      <c r="K451" s="295"/>
      <c r="L451" s="295"/>
      <c r="M451" s="295"/>
      <c r="N451" s="295"/>
      <c r="O451" s="296"/>
      <c r="P451" s="288" t="s">
        <v>153</v>
      </c>
      <c r="Q451" s="296"/>
      <c r="R451" s="288" t="s">
        <v>153</v>
      </c>
      <c r="S451" s="295"/>
      <c r="T451" s="296"/>
      <c r="U451" s="195" t="s">
        <v>515</v>
      </c>
    </row>
    <row r="452" spans="1:21" ht="14.25" customHeight="1" x14ac:dyDescent="0.25">
      <c r="A452" s="196" t="s">
        <v>153</v>
      </c>
      <c r="B452" s="196" t="s">
        <v>153</v>
      </c>
      <c r="C452" s="285" t="s">
        <v>339</v>
      </c>
      <c r="D452" s="295"/>
      <c r="E452" s="295"/>
      <c r="F452" s="295"/>
      <c r="G452" s="295"/>
      <c r="H452" s="295"/>
      <c r="I452" s="295"/>
      <c r="J452" s="295"/>
      <c r="K452" s="295"/>
      <c r="L452" s="295"/>
      <c r="M452" s="295"/>
      <c r="N452" s="295"/>
      <c r="O452" s="296"/>
      <c r="P452" s="288" t="s">
        <v>153</v>
      </c>
      <c r="Q452" s="296"/>
      <c r="R452" s="288" t="s">
        <v>153</v>
      </c>
      <c r="S452" s="295"/>
      <c r="T452" s="296"/>
      <c r="U452" s="195" t="s">
        <v>515</v>
      </c>
    </row>
    <row r="453" spans="1:21" ht="14.25" customHeight="1" x14ac:dyDescent="0.25">
      <c r="A453" s="196" t="s">
        <v>153</v>
      </c>
      <c r="B453" s="196" t="s">
        <v>153</v>
      </c>
      <c r="C453" s="285" t="s">
        <v>438</v>
      </c>
      <c r="D453" s="295"/>
      <c r="E453" s="295"/>
      <c r="F453" s="295"/>
      <c r="G453" s="295"/>
      <c r="H453" s="295"/>
      <c r="I453" s="295"/>
      <c r="J453" s="295"/>
      <c r="K453" s="295"/>
      <c r="L453" s="295"/>
      <c r="M453" s="295"/>
      <c r="N453" s="295"/>
      <c r="O453" s="296"/>
      <c r="P453" s="288" t="s">
        <v>153</v>
      </c>
      <c r="Q453" s="296"/>
      <c r="R453" s="288" t="s">
        <v>153</v>
      </c>
      <c r="S453" s="295"/>
      <c r="T453" s="296"/>
      <c r="U453" s="195" t="s">
        <v>153</v>
      </c>
    </row>
    <row r="454" spans="1:21" ht="14.25" customHeight="1" x14ac:dyDescent="0.25">
      <c r="A454" s="196" t="s">
        <v>153</v>
      </c>
      <c r="B454" s="196" t="s">
        <v>153</v>
      </c>
      <c r="C454" s="285" t="s">
        <v>437</v>
      </c>
      <c r="D454" s="295"/>
      <c r="E454" s="295"/>
      <c r="F454" s="295"/>
      <c r="G454" s="295"/>
      <c r="H454" s="295"/>
      <c r="I454" s="295"/>
      <c r="J454" s="295"/>
      <c r="K454" s="295"/>
      <c r="L454" s="295"/>
      <c r="M454" s="295"/>
      <c r="N454" s="295"/>
      <c r="O454" s="296"/>
      <c r="P454" s="288" t="s">
        <v>153</v>
      </c>
      <c r="Q454" s="296"/>
      <c r="R454" s="288" t="s">
        <v>153</v>
      </c>
      <c r="S454" s="295"/>
      <c r="T454" s="296"/>
      <c r="U454" s="195" t="s">
        <v>514</v>
      </c>
    </row>
    <row r="455" spans="1:21" ht="14.25" customHeight="1" x14ac:dyDescent="0.25">
      <c r="A455" s="196" t="s">
        <v>153</v>
      </c>
      <c r="B455" s="196" t="s">
        <v>153</v>
      </c>
      <c r="C455" s="285" t="s">
        <v>513</v>
      </c>
      <c r="D455" s="295"/>
      <c r="E455" s="295"/>
      <c r="F455" s="295"/>
      <c r="G455" s="295"/>
      <c r="H455" s="295"/>
      <c r="I455" s="295"/>
      <c r="J455" s="295"/>
      <c r="K455" s="295"/>
      <c r="L455" s="295"/>
      <c r="M455" s="295"/>
      <c r="N455" s="295"/>
      <c r="O455" s="296"/>
      <c r="P455" s="288" t="s">
        <v>153</v>
      </c>
      <c r="Q455" s="296"/>
      <c r="R455" s="288" t="s">
        <v>153</v>
      </c>
      <c r="S455" s="286"/>
      <c r="T455" s="287"/>
      <c r="U455" s="195" t="s">
        <v>512</v>
      </c>
    </row>
    <row r="456" spans="1:21" ht="18.2" customHeight="1" x14ac:dyDescent="0.25">
      <c r="A456" s="304" t="s">
        <v>511</v>
      </c>
      <c r="B456" s="286"/>
      <c r="C456" s="286"/>
      <c r="D456" s="286"/>
      <c r="E456" s="286"/>
      <c r="F456" s="286"/>
      <c r="G456" s="286"/>
      <c r="H456" s="286"/>
      <c r="I456" s="286"/>
      <c r="J456" s="286"/>
      <c r="K456" s="286"/>
      <c r="L456" s="286"/>
      <c r="M456" s="286"/>
      <c r="N456" s="286"/>
      <c r="O456" s="286"/>
      <c r="P456" s="286"/>
      <c r="Q456" s="286"/>
      <c r="R456" s="286"/>
      <c r="S456" s="286"/>
      <c r="T456" s="286"/>
      <c r="U456" s="286"/>
    </row>
    <row r="457" spans="1:21" ht="60.75" customHeight="1" x14ac:dyDescent="0.25">
      <c r="A457" s="206" t="s">
        <v>510</v>
      </c>
      <c r="B457" s="205" t="s">
        <v>509</v>
      </c>
      <c r="C457" s="298" t="s">
        <v>508</v>
      </c>
      <c r="D457" s="286"/>
      <c r="E457" s="287"/>
      <c r="F457" s="307" t="s">
        <v>361</v>
      </c>
      <c r="G457" s="287"/>
      <c r="H457" s="308">
        <v>0.36</v>
      </c>
      <c r="I457" s="287"/>
      <c r="J457" s="308">
        <v>1</v>
      </c>
      <c r="K457" s="287"/>
      <c r="L457" s="197">
        <v>0.36</v>
      </c>
      <c r="M457" s="301"/>
      <c r="N457" s="287"/>
      <c r="O457" s="204"/>
      <c r="P457" s="301"/>
      <c r="Q457" s="287"/>
      <c r="R457" s="301"/>
      <c r="S457" s="286"/>
      <c r="T457" s="287"/>
      <c r="U457" s="202"/>
    </row>
    <row r="458" spans="1:21" ht="28.35" customHeight="1" x14ac:dyDescent="0.25">
      <c r="A458" s="201" t="s">
        <v>153</v>
      </c>
      <c r="B458" s="200" t="s">
        <v>507</v>
      </c>
      <c r="C458" s="302" t="s">
        <v>506</v>
      </c>
      <c r="D458" s="286"/>
      <c r="E458" s="286"/>
      <c r="F458" s="286"/>
      <c r="G458" s="286"/>
      <c r="H458" s="286"/>
      <c r="I458" s="286"/>
      <c r="J458" s="286"/>
      <c r="K458" s="286"/>
      <c r="L458" s="286"/>
      <c r="M458" s="286"/>
      <c r="N458" s="286"/>
      <c r="O458" s="286"/>
      <c r="P458" s="286"/>
      <c r="Q458" s="286"/>
      <c r="R458" s="286"/>
      <c r="S458" s="286"/>
      <c r="T458" s="287"/>
      <c r="U458" s="203" t="s">
        <v>153</v>
      </c>
    </row>
    <row r="459" spans="1:21" ht="14.25" customHeight="1" x14ac:dyDescent="0.25">
      <c r="A459" s="200" t="s">
        <v>153</v>
      </c>
      <c r="B459" s="200" t="s">
        <v>150</v>
      </c>
      <c r="C459" s="302" t="s">
        <v>459</v>
      </c>
      <c r="D459" s="286"/>
      <c r="E459" s="287"/>
      <c r="F459" s="303" t="s">
        <v>452</v>
      </c>
      <c r="G459" s="287"/>
      <c r="H459" s="305"/>
      <c r="I459" s="287"/>
      <c r="J459" s="305"/>
      <c r="K459" s="287"/>
      <c r="L459" s="199">
        <v>5.4432</v>
      </c>
      <c r="M459" s="305"/>
      <c r="N459" s="287"/>
      <c r="O459" s="200" t="s">
        <v>153</v>
      </c>
      <c r="P459" s="305"/>
      <c r="Q459" s="287"/>
      <c r="R459" s="305"/>
      <c r="S459" s="286"/>
      <c r="T459" s="287"/>
      <c r="U459" s="199">
        <v>2997.08</v>
      </c>
    </row>
    <row r="460" spans="1:21" ht="14.25" customHeight="1" x14ac:dyDescent="0.25">
      <c r="A460" s="200" t="s">
        <v>153</v>
      </c>
      <c r="B460" s="200" t="s">
        <v>505</v>
      </c>
      <c r="C460" s="302" t="s">
        <v>504</v>
      </c>
      <c r="D460" s="286"/>
      <c r="E460" s="287"/>
      <c r="F460" s="303" t="s">
        <v>452</v>
      </c>
      <c r="G460" s="287"/>
      <c r="H460" s="297">
        <v>15.12</v>
      </c>
      <c r="I460" s="287"/>
      <c r="J460" s="297">
        <v>1</v>
      </c>
      <c r="K460" s="287"/>
      <c r="L460" s="199">
        <v>5.4432</v>
      </c>
      <c r="M460" s="305"/>
      <c r="N460" s="287"/>
      <c r="O460" s="200" t="s">
        <v>153</v>
      </c>
      <c r="P460" s="297">
        <v>550.61</v>
      </c>
      <c r="Q460" s="287"/>
      <c r="R460" s="297">
        <v>1</v>
      </c>
      <c r="S460" s="286"/>
      <c r="T460" s="287"/>
      <c r="U460" s="199">
        <v>2997.08</v>
      </c>
    </row>
    <row r="461" spans="1:21" ht="14.25" customHeight="1" x14ac:dyDescent="0.25">
      <c r="A461" s="200" t="s">
        <v>153</v>
      </c>
      <c r="B461" s="200" t="s">
        <v>159</v>
      </c>
      <c r="C461" s="302" t="s">
        <v>454</v>
      </c>
      <c r="D461" s="286"/>
      <c r="E461" s="287"/>
      <c r="F461" s="303" t="s">
        <v>153</v>
      </c>
      <c r="G461" s="296"/>
      <c r="H461" s="305"/>
      <c r="I461" s="296"/>
      <c r="J461" s="305"/>
      <c r="K461" s="296"/>
      <c r="L461" s="202"/>
      <c r="M461" s="305"/>
      <c r="N461" s="296"/>
      <c r="O461" s="200" t="s">
        <v>153</v>
      </c>
      <c r="P461" s="305"/>
      <c r="Q461" s="296"/>
      <c r="R461" s="305"/>
      <c r="S461" s="295"/>
      <c r="T461" s="296"/>
      <c r="U461" s="199">
        <v>0</v>
      </c>
    </row>
    <row r="462" spans="1:21" ht="14.25" customHeight="1" x14ac:dyDescent="0.25">
      <c r="A462" s="200" t="s">
        <v>153</v>
      </c>
      <c r="B462" s="200" t="s">
        <v>161</v>
      </c>
      <c r="C462" s="302" t="s">
        <v>453</v>
      </c>
      <c r="D462" s="295"/>
      <c r="E462" s="296"/>
      <c r="F462" s="303" t="s">
        <v>452</v>
      </c>
      <c r="G462" s="296"/>
      <c r="H462" s="305"/>
      <c r="I462" s="296"/>
      <c r="J462" s="305"/>
      <c r="K462" s="296"/>
      <c r="L462" s="202"/>
      <c r="M462" s="305"/>
      <c r="N462" s="296"/>
      <c r="O462" s="200" t="s">
        <v>153</v>
      </c>
      <c r="P462" s="305"/>
      <c r="Q462" s="296"/>
      <c r="R462" s="305"/>
      <c r="S462" s="295"/>
      <c r="T462" s="296"/>
      <c r="U462" s="199">
        <v>0</v>
      </c>
    </row>
    <row r="463" spans="1:21" ht="14.25" customHeight="1" x14ac:dyDescent="0.25">
      <c r="A463" s="200" t="s">
        <v>153</v>
      </c>
      <c r="B463" s="200" t="s">
        <v>250</v>
      </c>
      <c r="C463" s="302" t="s">
        <v>451</v>
      </c>
      <c r="D463" s="295"/>
      <c r="E463" s="296"/>
      <c r="F463" s="303" t="s">
        <v>153</v>
      </c>
      <c r="G463" s="296"/>
      <c r="H463" s="305"/>
      <c r="I463" s="296"/>
      <c r="J463" s="305"/>
      <c r="K463" s="296"/>
      <c r="L463" s="202"/>
      <c r="M463" s="305"/>
      <c r="N463" s="296"/>
      <c r="O463" s="200" t="s">
        <v>153</v>
      </c>
      <c r="P463" s="305"/>
      <c r="Q463" s="296"/>
      <c r="R463" s="305"/>
      <c r="S463" s="295"/>
      <c r="T463" s="296"/>
      <c r="U463" s="199">
        <v>59.94</v>
      </c>
    </row>
    <row r="464" spans="1:21" ht="18.95" customHeight="1" x14ac:dyDescent="0.25">
      <c r="A464" s="200" t="s">
        <v>153</v>
      </c>
      <c r="B464" s="200" t="s">
        <v>503</v>
      </c>
      <c r="C464" s="302" t="s">
        <v>502</v>
      </c>
      <c r="D464" s="295"/>
      <c r="E464" s="296"/>
      <c r="F464" s="303" t="s">
        <v>262</v>
      </c>
      <c r="G464" s="296"/>
      <c r="H464" s="297">
        <v>1</v>
      </c>
      <c r="I464" s="296"/>
      <c r="J464" s="297">
        <v>1</v>
      </c>
      <c r="K464" s="296"/>
      <c r="L464" s="199">
        <v>59.941583999999999</v>
      </c>
      <c r="M464" s="305"/>
      <c r="N464" s="296"/>
      <c r="O464" s="200" t="s">
        <v>153</v>
      </c>
      <c r="P464" s="297">
        <v>1</v>
      </c>
      <c r="Q464" s="296"/>
      <c r="R464" s="305"/>
      <c r="S464" s="295"/>
      <c r="T464" s="296"/>
      <c r="U464" s="199">
        <v>59.94</v>
      </c>
    </row>
    <row r="465" spans="1:21" ht="14.25" customHeight="1" x14ac:dyDescent="0.25">
      <c r="A465" s="200" t="s">
        <v>153</v>
      </c>
      <c r="B465" s="200" t="s">
        <v>153</v>
      </c>
      <c r="C465" s="298" t="s">
        <v>450</v>
      </c>
      <c r="D465" s="295"/>
      <c r="E465" s="296"/>
      <c r="F465" s="303" t="s">
        <v>153</v>
      </c>
      <c r="G465" s="296"/>
      <c r="H465" s="305"/>
      <c r="I465" s="296"/>
      <c r="J465" s="305"/>
      <c r="K465" s="296"/>
      <c r="L465" s="202"/>
      <c r="M465" s="305"/>
      <c r="N465" s="296"/>
      <c r="O465" s="200" t="s">
        <v>153</v>
      </c>
      <c r="P465" s="305"/>
      <c r="Q465" s="296"/>
      <c r="R465" s="305"/>
      <c r="S465" s="295"/>
      <c r="T465" s="296"/>
      <c r="U465" s="197">
        <v>3057.02</v>
      </c>
    </row>
    <row r="466" spans="1:21" ht="14.25" customHeight="1" x14ac:dyDescent="0.25">
      <c r="A466" s="203" t="s">
        <v>153</v>
      </c>
      <c r="B466" s="203" t="s">
        <v>153</v>
      </c>
      <c r="C466" s="302" t="s">
        <v>449</v>
      </c>
      <c r="D466" s="295"/>
      <c r="E466" s="296"/>
      <c r="F466" s="303" t="s">
        <v>153</v>
      </c>
      <c r="G466" s="296"/>
      <c r="H466" s="305"/>
      <c r="I466" s="296"/>
      <c r="J466" s="302" t="s">
        <v>153</v>
      </c>
      <c r="K466" s="296"/>
      <c r="L466" s="200" t="s">
        <v>153</v>
      </c>
      <c r="M466" s="302" t="s">
        <v>153</v>
      </c>
      <c r="N466" s="296"/>
      <c r="O466" s="203" t="s">
        <v>153</v>
      </c>
      <c r="P466" s="305"/>
      <c r="Q466" s="296"/>
      <c r="R466" s="302" t="s">
        <v>153</v>
      </c>
      <c r="S466" s="295"/>
      <c r="T466" s="296"/>
      <c r="U466" s="199">
        <v>2997.08</v>
      </c>
    </row>
    <row r="467" spans="1:21" ht="28.35" customHeight="1" x14ac:dyDescent="0.25">
      <c r="A467" s="203" t="s">
        <v>153</v>
      </c>
      <c r="B467" s="200" t="s">
        <v>153</v>
      </c>
      <c r="C467" s="302" t="s">
        <v>501</v>
      </c>
      <c r="D467" s="295"/>
      <c r="E467" s="296"/>
      <c r="F467" s="303" t="s">
        <v>262</v>
      </c>
      <c r="G467" s="296"/>
      <c r="H467" s="305"/>
      <c r="I467" s="296"/>
      <c r="J467" s="297">
        <v>1</v>
      </c>
      <c r="K467" s="296"/>
      <c r="L467" s="202"/>
      <c r="M467" s="305"/>
      <c r="N467" s="296"/>
      <c r="O467" s="200" t="s">
        <v>153</v>
      </c>
      <c r="P467" s="305"/>
      <c r="Q467" s="296"/>
      <c r="R467" s="306" t="s">
        <v>153</v>
      </c>
      <c r="S467" s="295"/>
      <c r="T467" s="296"/>
      <c r="U467" s="199">
        <v>2907.17</v>
      </c>
    </row>
    <row r="468" spans="1:21" ht="28.35" customHeight="1" x14ac:dyDescent="0.25">
      <c r="A468" s="203" t="s">
        <v>153</v>
      </c>
      <c r="B468" s="200" t="s">
        <v>153</v>
      </c>
      <c r="C468" s="302" t="s">
        <v>500</v>
      </c>
      <c r="D468" s="295"/>
      <c r="E468" s="296"/>
      <c r="F468" s="303" t="s">
        <v>262</v>
      </c>
      <c r="G468" s="296"/>
      <c r="H468" s="305"/>
      <c r="I468" s="296"/>
      <c r="J468" s="297">
        <v>1</v>
      </c>
      <c r="K468" s="296"/>
      <c r="L468" s="202"/>
      <c r="M468" s="305"/>
      <c r="N468" s="296"/>
      <c r="O468" s="200" t="s">
        <v>153</v>
      </c>
      <c r="P468" s="305"/>
      <c r="Q468" s="296"/>
      <c r="R468" s="306" t="s">
        <v>153</v>
      </c>
      <c r="S468" s="295"/>
      <c r="T468" s="296"/>
      <c r="U468" s="199">
        <v>1528.51</v>
      </c>
    </row>
    <row r="469" spans="1:21" ht="14.25" customHeight="1" x14ac:dyDescent="0.25">
      <c r="A469" s="198" t="s">
        <v>153</v>
      </c>
      <c r="B469" s="198" t="s">
        <v>153</v>
      </c>
      <c r="C469" s="298" t="s">
        <v>344</v>
      </c>
      <c r="D469" s="295"/>
      <c r="E469" s="295"/>
      <c r="F469" s="295"/>
      <c r="G469" s="295"/>
      <c r="H469" s="295"/>
      <c r="I469" s="295"/>
      <c r="J469" s="295"/>
      <c r="K469" s="295"/>
      <c r="L469" s="296"/>
      <c r="M469" s="299" t="s">
        <v>153</v>
      </c>
      <c r="N469" s="295"/>
      <c r="O469" s="296"/>
      <c r="P469" s="300">
        <v>20813.060000000001</v>
      </c>
      <c r="Q469" s="296"/>
      <c r="R469" s="301"/>
      <c r="S469" s="295"/>
      <c r="T469" s="296"/>
      <c r="U469" s="197">
        <v>7492.7</v>
      </c>
    </row>
    <row r="470" spans="1:21" ht="14.25" customHeight="1" x14ac:dyDescent="0.25"/>
    <row r="471" spans="1:21" ht="14.25" customHeight="1" x14ac:dyDescent="0.25">
      <c r="A471" s="196" t="s">
        <v>153</v>
      </c>
      <c r="B471" s="196" t="s">
        <v>153</v>
      </c>
      <c r="C471" s="285" t="s">
        <v>339</v>
      </c>
      <c r="D471" s="295"/>
      <c r="E471" s="295"/>
      <c r="F471" s="295"/>
      <c r="G471" s="295"/>
      <c r="H471" s="295"/>
      <c r="I471" s="295"/>
      <c r="J471" s="295"/>
      <c r="K471" s="295"/>
      <c r="L471" s="295"/>
      <c r="M471" s="295"/>
      <c r="N471" s="295"/>
      <c r="O471" s="296"/>
      <c r="P471" s="288" t="s">
        <v>153</v>
      </c>
      <c r="Q471" s="296"/>
      <c r="R471" s="288" t="s">
        <v>153</v>
      </c>
      <c r="S471" s="295"/>
      <c r="T471" s="296"/>
      <c r="U471" s="195" t="s">
        <v>153</v>
      </c>
    </row>
    <row r="472" spans="1:21" ht="14.25" customHeight="1" x14ac:dyDescent="0.25">
      <c r="A472" s="196" t="s">
        <v>153</v>
      </c>
      <c r="B472" s="196" t="s">
        <v>153</v>
      </c>
      <c r="C472" s="285" t="s">
        <v>343</v>
      </c>
      <c r="D472" s="295"/>
      <c r="E472" s="295"/>
      <c r="F472" s="295"/>
      <c r="G472" s="295"/>
      <c r="H472" s="295"/>
      <c r="I472" s="295"/>
      <c r="J472" s="295"/>
      <c r="K472" s="295"/>
      <c r="L472" s="295"/>
      <c r="M472" s="295"/>
      <c r="N472" s="295"/>
      <c r="O472" s="296"/>
      <c r="P472" s="288" t="s">
        <v>153</v>
      </c>
      <c r="Q472" s="296"/>
      <c r="R472" s="288" t="s">
        <v>153</v>
      </c>
      <c r="S472" s="295"/>
      <c r="T472" s="296"/>
      <c r="U472" s="195" t="s">
        <v>499</v>
      </c>
    </row>
    <row r="473" spans="1:21" ht="14.25" customHeight="1" x14ac:dyDescent="0.25">
      <c r="A473" s="196" t="s">
        <v>153</v>
      </c>
      <c r="B473" s="196" t="s">
        <v>153</v>
      </c>
      <c r="C473" s="285" t="s">
        <v>446</v>
      </c>
      <c r="D473" s="295"/>
      <c r="E473" s="295"/>
      <c r="F473" s="295"/>
      <c r="G473" s="295"/>
      <c r="H473" s="295"/>
      <c r="I473" s="295"/>
      <c r="J473" s="295"/>
      <c r="K473" s="295"/>
      <c r="L473" s="295"/>
      <c r="M473" s="295"/>
      <c r="N473" s="295"/>
      <c r="O473" s="296"/>
      <c r="P473" s="288" t="s">
        <v>153</v>
      </c>
      <c r="Q473" s="296"/>
      <c r="R473" s="288" t="s">
        <v>153</v>
      </c>
      <c r="S473" s="295"/>
      <c r="T473" s="296"/>
      <c r="U473" s="195" t="s">
        <v>498</v>
      </c>
    </row>
    <row r="474" spans="1:21" ht="14.25" customHeight="1" x14ac:dyDescent="0.25">
      <c r="A474" s="196" t="s">
        <v>153</v>
      </c>
      <c r="B474" s="196" t="s">
        <v>153</v>
      </c>
      <c r="C474" s="285" t="s">
        <v>445</v>
      </c>
      <c r="D474" s="295"/>
      <c r="E474" s="295"/>
      <c r="F474" s="295"/>
      <c r="G474" s="295"/>
      <c r="H474" s="295"/>
      <c r="I474" s="295"/>
      <c r="J474" s="295"/>
      <c r="K474" s="295"/>
      <c r="L474" s="295"/>
      <c r="M474" s="295"/>
      <c r="N474" s="295"/>
      <c r="O474" s="296"/>
      <c r="P474" s="288" t="s">
        <v>153</v>
      </c>
      <c r="Q474" s="296"/>
      <c r="R474" s="288" t="s">
        <v>153</v>
      </c>
      <c r="S474" s="295"/>
      <c r="T474" s="296"/>
      <c r="U474" s="195" t="s">
        <v>498</v>
      </c>
    </row>
    <row r="475" spans="1:21" ht="14.25" customHeight="1" x14ac:dyDescent="0.25">
      <c r="A475" s="196" t="s">
        <v>153</v>
      </c>
      <c r="B475" s="196" t="s">
        <v>153</v>
      </c>
      <c r="C475" s="285" t="s">
        <v>443</v>
      </c>
      <c r="D475" s="295"/>
      <c r="E475" s="295"/>
      <c r="F475" s="295"/>
      <c r="G475" s="295"/>
      <c r="H475" s="295"/>
      <c r="I475" s="295"/>
      <c r="J475" s="295"/>
      <c r="K475" s="295"/>
      <c r="L475" s="295"/>
      <c r="M475" s="295"/>
      <c r="N475" s="295"/>
      <c r="O475" s="296"/>
      <c r="P475" s="288" t="s">
        <v>153</v>
      </c>
      <c r="Q475" s="296"/>
      <c r="R475" s="288" t="s">
        <v>153</v>
      </c>
      <c r="S475" s="295"/>
      <c r="T475" s="296"/>
      <c r="U475" s="195" t="s">
        <v>497</v>
      </c>
    </row>
    <row r="476" spans="1:21" ht="14.25" customHeight="1" x14ac:dyDescent="0.25">
      <c r="A476" s="196" t="s">
        <v>153</v>
      </c>
      <c r="B476" s="196" t="s">
        <v>153</v>
      </c>
      <c r="C476" s="285" t="s">
        <v>441</v>
      </c>
      <c r="D476" s="295"/>
      <c r="E476" s="295"/>
      <c r="F476" s="295"/>
      <c r="G476" s="295"/>
      <c r="H476" s="295"/>
      <c r="I476" s="295"/>
      <c r="J476" s="295"/>
      <c r="K476" s="295"/>
      <c r="L476" s="295"/>
      <c r="M476" s="295"/>
      <c r="N476" s="295"/>
      <c r="O476" s="296"/>
      <c r="P476" s="288" t="s">
        <v>153</v>
      </c>
      <c r="Q476" s="287"/>
      <c r="R476" s="288" t="s">
        <v>153</v>
      </c>
      <c r="S476" s="286"/>
      <c r="T476" s="287"/>
      <c r="U476" s="195" t="s">
        <v>496</v>
      </c>
    </row>
    <row r="477" spans="1:21" ht="14.25" customHeight="1" x14ac:dyDescent="0.25">
      <c r="A477" s="196" t="s">
        <v>153</v>
      </c>
      <c r="B477" s="196" t="s">
        <v>153</v>
      </c>
      <c r="C477" s="285" t="s">
        <v>340</v>
      </c>
      <c r="D477" s="286"/>
      <c r="E477" s="286"/>
      <c r="F477" s="286"/>
      <c r="G477" s="286"/>
      <c r="H477" s="286"/>
      <c r="I477" s="286"/>
      <c r="J477" s="286"/>
      <c r="K477" s="286"/>
      <c r="L477" s="286"/>
      <c r="M477" s="286"/>
      <c r="N477" s="286"/>
      <c r="O477" s="287"/>
      <c r="P477" s="288" t="s">
        <v>153</v>
      </c>
      <c r="Q477" s="287"/>
      <c r="R477" s="288" t="s">
        <v>153</v>
      </c>
      <c r="S477" s="286"/>
      <c r="T477" s="287"/>
      <c r="U477" s="195" t="s">
        <v>495</v>
      </c>
    </row>
    <row r="478" spans="1:21" ht="14.25" customHeight="1" x14ac:dyDescent="0.25">
      <c r="A478" s="196" t="s">
        <v>153</v>
      </c>
      <c r="B478" s="196" t="s">
        <v>153</v>
      </c>
      <c r="C478" s="285" t="s">
        <v>339</v>
      </c>
      <c r="D478" s="286"/>
      <c r="E478" s="286"/>
      <c r="F478" s="286"/>
      <c r="G478" s="286"/>
      <c r="H478" s="286"/>
      <c r="I478" s="286"/>
      <c r="J478" s="286"/>
      <c r="K478" s="286"/>
      <c r="L478" s="286"/>
      <c r="M478" s="286"/>
      <c r="N478" s="286"/>
      <c r="O478" s="287"/>
      <c r="P478" s="288" t="s">
        <v>153</v>
      </c>
      <c r="Q478" s="287"/>
      <c r="R478" s="288" t="s">
        <v>153</v>
      </c>
      <c r="S478" s="286"/>
      <c r="T478" s="287"/>
      <c r="U478" s="195" t="s">
        <v>495</v>
      </c>
    </row>
    <row r="479" spans="1:21" ht="14.25" customHeight="1" x14ac:dyDescent="0.25">
      <c r="A479" s="196" t="s">
        <v>153</v>
      </c>
      <c r="B479" s="196" t="s">
        <v>153</v>
      </c>
      <c r="C479" s="285" t="s">
        <v>437</v>
      </c>
      <c r="D479" s="286"/>
      <c r="E479" s="286"/>
      <c r="F479" s="286"/>
      <c r="G479" s="286"/>
      <c r="H479" s="286"/>
      <c r="I479" s="286"/>
      <c r="J479" s="286"/>
      <c r="K479" s="286"/>
      <c r="L479" s="286"/>
      <c r="M479" s="286"/>
      <c r="N479" s="286"/>
      <c r="O479" s="287"/>
      <c r="P479" s="288" t="s">
        <v>153</v>
      </c>
      <c r="Q479" s="287"/>
      <c r="R479" s="288" t="s">
        <v>153</v>
      </c>
      <c r="S479" s="286"/>
      <c r="T479" s="287"/>
      <c r="U479" s="195" t="s">
        <v>494</v>
      </c>
    </row>
    <row r="480" spans="1:21" ht="18.2" customHeight="1" x14ac:dyDescent="0.25">
      <c r="A480" s="304" t="s">
        <v>493</v>
      </c>
      <c r="B480" s="286"/>
      <c r="C480" s="286"/>
      <c r="D480" s="286"/>
      <c r="E480" s="286"/>
      <c r="F480" s="286"/>
      <c r="G480" s="286"/>
      <c r="H480" s="286"/>
      <c r="I480" s="286"/>
      <c r="J480" s="286"/>
      <c r="K480" s="286"/>
      <c r="L480" s="286"/>
      <c r="M480" s="286"/>
      <c r="N480" s="286"/>
      <c r="O480" s="286"/>
      <c r="P480" s="286"/>
      <c r="Q480" s="286"/>
      <c r="R480" s="286"/>
      <c r="S480" s="286"/>
      <c r="T480" s="286"/>
      <c r="U480" s="286"/>
    </row>
    <row r="481" spans="1:21" ht="60.75" customHeight="1" x14ac:dyDescent="0.25">
      <c r="A481" s="201" t="s">
        <v>492</v>
      </c>
      <c r="B481" s="200" t="s">
        <v>491</v>
      </c>
      <c r="C481" s="302" t="s">
        <v>490</v>
      </c>
      <c r="D481" s="286"/>
      <c r="E481" s="287"/>
      <c r="F481" s="303" t="s">
        <v>489</v>
      </c>
      <c r="G481" s="287"/>
      <c r="H481" s="297">
        <v>141.9</v>
      </c>
      <c r="I481" s="287"/>
      <c r="J481" s="297">
        <v>1</v>
      </c>
      <c r="K481" s="287"/>
      <c r="L481" s="199">
        <v>141.9</v>
      </c>
      <c r="M481" s="305"/>
      <c r="N481" s="287"/>
      <c r="O481" s="202"/>
      <c r="P481" s="297">
        <v>405.27</v>
      </c>
      <c r="Q481" s="287"/>
      <c r="R481" s="297">
        <v>1</v>
      </c>
      <c r="S481" s="286"/>
      <c r="T481" s="287"/>
      <c r="U481" s="199">
        <v>57507.81</v>
      </c>
    </row>
    <row r="482" spans="1:21" ht="14.25" customHeight="1" x14ac:dyDescent="0.25">
      <c r="A482" s="198" t="s">
        <v>153</v>
      </c>
      <c r="B482" s="198" t="s">
        <v>153</v>
      </c>
      <c r="C482" s="298" t="s">
        <v>344</v>
      </c>
      <c r="D482" s="286"/>
      <c r="E482" s="286"/>
      <c r="F482" s="286"/>
      <c r="G482" s="286"/>
      <c r="H482" s="286"/>
      <c r="I482" s="286"/>
      <c r="J482" s="286"/>
      <c r="K482" s="286"/>
      <c r="L482" s="287"/>
      <c r="M482" s="299" t="s">
        <v>153</v>
      </c>
      <c r="N482" s="286"/>
      <c r="O482" s="287"/>
      <c r="P482" s="300">
        <v>405.27</v>
      </c>
      <c r="Q482" s="287"/>
      <c r="R482" s="301"/>
      <c r="S482" s="286"/>
      <c r="T482" s="287"/>
      <c r="U482" s="197">
        <v>57507.81</v>
      </c>
    </row>
    <row r="483" spans="1:21" ht="104.25" customHeight="1" x14ac:dyDescent="0.25">
      <c r="A483" s="201" t="s">
        <v>488</v>
      </c>
      <c r="B483" s="200" t="s">
        <v>487</v>
      </c>
      <c r="C483" s="302" t="s">
        <v>486</v>
      </c>
      <c r="D483" s="286"/>
      <c r="E483" s="287"/>
      <c r="F483" s="303" t="s">
        <v>485</v>
      </c>
      <c r="G483" s="287"/>
      <c r="H483" s="297">
        <v>141.9</v>
      </c>
      <c r="I483" s="296"/>
      <c r="J483" s="297">
        <v>1</v>
      </c>
      <c r="K483" s="296"/>
      <c r="L483" s="199">
        <v>141.9</v>
      </c>
      <c r="M483" s="305"/>
      <c r="N483" s="296"/>
      <c r="O483" s="202"/>
      <c r="P483" s="297">
        <v>681.68</v>
      </c>
      <c r="Q483" s="296"/>
      <c r="R483" s="297">
        <v>1</v>
      </c>
      <c r="S483" s="295"/>
      <c r="T483" s="296"/>
      <c r="U483" s="199">
        <v>96730.39</v>
      </c>
    </row>
    <row r="484" spans="1:21" ht="14.25" customHeight="1" x14ac:dyDescent="0.25">
      <c r="A484" s="198" t="s">
        <v>153</v>
      </c>
      <c r="B484" s="198" t="s">
        <v>153</v>
      </c>
      <c r="C484" s="298" t="s">
        <v>344</v>
      </c>
      <c r="D484" s="295"/>
      <c r="E484" s="295"/>
      <c r="F484" s="295"/>
      <c r="G484" s="295"/>
      <c r="H484" s="295"/>
      <c r="I484" s="295"/>
      <c r="J484" s="295"/>
      <c r="K484" s="295"/>
      <c r="L484" s="296"/>
      <c r="M484" s="299" t="s">
        <v>153</v>
      </c>
      <c r="N484" s="295"/>
      <c r="O484" s="296"/>
      <c r="P484" s="300">
        <v>681.68</v>
      </c>
      <c r="Q484" s="296"/>
      <c r="R484" s="301"/>
      <c r="S484" s="295"/>
      <c r="T484" s="296"/>
      <c r="U484" s="197">
        <v>96730.39</v>
      </c>
    </row>
    <row r="485" spans="1:21" ht="14.25" customHeight="1" x14ac:dyDescent="0.25"/>
    <row r="486" spans="1:21" ht="14.25" customHeight="1" x14ac:dyDescent="0.25">
      <c r="A486" s="196" t="s">
        <v>153</v>
      </c>
      <c r="B486" s="196" t="s">
        <v>153</v>
      </c>
      <c r="C486" s="285" t="s">
        <v>339</v>
      </c>
      <c r="D486" s="295"/>
      <c r="E486" s="295"/>
      <c r="F486" s="295"/>
      <c r="G486" s="295"/>
      <c r="H486" s="295"/>
      <c r="I486" s="295"/>
      <c r="J486" s="295"/>
      <c r="K486" s="295"/>
      <c r="L486" s="295"/>
      <c r="M486" s="295"/>
      <c r="N486" s="295"/>
      <c r="O486" s="296"/>
      <c r="P486" s="288" t="s">
        <v>153</v>
      </c>
      <c r="Q486" s="296"/>
      <c r="R486" s="288" t="s">
        <v>153</v>
      </c>
      <c r="S486" s="295"/>
      <c r="T486" s="296"/>
      <c r="U486" s="195" t="s">
        <v>153</v>
      </c>
    </row>
    <row r="487" spans="1:21" ht="14.25" customHeight="1" x14ac:dyDescent="0.25">
      <c r="A487" s="196" t="s">
        <v>153</v>
      </c>
      <c r="B487" s="196" t="s">
        <v>153</v>
      </c>
      <c r="C487" s="285" t="s">
        <v>343</v>
      </c>
      <c r="D487" s="295"/>
      <c r="E487" s="295"/>
      <c r="F487" s="295"/>
      <c r="G487" s="295"/>
      <c r="H487" s="295"/>
      <c r="I487" s="295"/>
      <c r="J487" s="295"/>
      <c r="K487" s="295"/>
      <c r="L487" s="295"/>
      <c r="M487" s="295"/>
      <c r="N487" s="295"/>
      <c r="O487" s="296"/>
      <c r="P487" s="288" t="s">
        <v>153</v>
      </c>
      <c r="Q487" s="296"/>
      <c r="R487" s="288" t="s">
        <v>153</v>
      </c>
      <c r="S487" s="295"/>
      <c r="T487" s="296"/>
      <c r="U487" s="195" t="s">
        <v>481</v>
      </c>
    </row>
    <row r="488" spans="1:21" ht="14.25" customHeight="1" x14ac:dyDescent="0.25">
      <c r="A488" s="196" t="s">
        <v>153</v>
      </c>
      <c r="B488" s="196" t="s">
        <v>153</v>
      </c>
      <c r="C488" s="285" t="s">
        <v>484</v>
      </c>
      <c r="D488" s="295"/>
      <c r="E488" s="295"/>
      <c r="F488" s="295"/>
      <c r="G488" s="295"/>
      <c r="H488" s="295"/>
      <c r="I488" s="295"/>
      <c r="J488" s="295"/>
      <c r="K488" s="295"/>
      <c r="L488" s="295"/>
      <c r="M488" s="295"/>
      <c r="N488" s="295"/>
      <c r="O488" s="296"/>
      <c r="P488" s="288" t="s">
        <v>153</v>
      </c>
      <c r="Q488" s="296"/>
      <c r="R488" s="288" t="s">
        <v>153</v>
      </c>
      <c r="S488" s="295"/>
      <c r="T488" s="296"/>
      <c r="U488" s="195" t="s">
        <v>482</v>
      </c>
    </row>
    <row r="489" spans="1:21" ht="14.25" customHeight="1" x14ac:dyDescent="0.25">
      <c r="A489" s="196" t="s">
        <v>153</v>
      </c>
      <c r="B489" s="196" t="s">
        <v>153</v>
      </c>
      <c r="C489" s="285" t="s">
        <v>483</v>
      </c>
      <c r="D489" s="295"/>
      <c r="E489" s="295"/>
      <c r="F489" s="295"/>
      <c r="G489" s="295"/>
      <c r="H489" s="295"/>
      <c r="I489" s="295"/>
      <c r="J489" s="295"/>
      <c r="K489" s="295"/>
      <c r="L489" s="295"/>
      <c r="M489" s="295"/>
      <c r="N489" s="295"/>
      <c r="O489" s="296"/>
      <c r="P489" s="288" t="s">
        <v>153</v>
      </c>
      <c r="Q489" s="296"/>
      <c r="R489" s="288" t="s">
        <v>153</v>
      </c>
      <c r="S489" s="295"/>
      <c r="T489" s="296"/>
      <c r="U489" s="195" t="s">
        <v>482</v>
      </c>
    </row>
    <row r="490" spans="1:21" ht="14.25" customHeight="1" x14ac:dyDescent="0.25">
      <c r="A490" s="196" t="s">
        <v>153</v>
      </c>
      <c r="B490" s="196" t="s">
        <v>153</v>
      </c>
      <c r="C490" s="285" t="s">
        <v>445</v>
      </c>
      <c r="D490" s="295"/>
      <c r="E490" s="295"/>
      <c r="F490" s="295"/>
      <c r="G490" s="295"/>
      <c r="H490" s="295"/>
      <c r="I490" s="295"/>
      <c r="J490" s="295"/>
      <c r="K490" s="295"/>
      <c r="L490" s="295"/>
      <c r="M490" s="295"/>
      <c r="N490" s="295"/>
      <c r="O490" s="296"/>
      <c r="P490" s="288" t="s">
        <v>153</v>
      </c>
      <c r="Q490" s="296"/>
      <c r="R490" s="288" t="s">
        <v>153</v>
      </c>
      <c r="S490" s="295"/>
      <c r="T490" s="296"/>
      <c r="U490" s="195" t="s">
        <v>482</v>
      </c>
    </row>
    <row r="491" spans="1:21" ht="14.25" customHeight="1" x14ac:dyDescent="0.25">
      <c r="A491" s="196" t="s">
        <v>153</v>
      </c>
      <c r="B491" s="196" t="s">
        <v>153</v>
      </c>
      <c r="C491" s="285" t="s">
        <v>443</v>
      </c>
      <c r="D491" s="295"/>
      <c r="E491" s="295"/>
      <c r="F491" s="295"/>
      <c r="G491" s="295"/>
      <c r="H491" s="295"/>
      <c r="I491" s="295"/>
      <c r="J491" s="295"/>
      <c r="K491" s="295"/>
      <c r="L491" s="295"/>
      <c r="M491" s="295"/>
      <c r="N491" s="295"/>
      <c r="O491" s="296"/>
      <c r="P491" s="288" t="s">
        <v>153</v>
      </c>
      <c r="Q491" s="287"/>
      <c r="R491" s="288" t="s">
        <v>153</v>
      </c>
      <c r="S491" s="286"/>
      <c r="T491" s="287"/>
      <c r="U491" s="195" t="s">
        <v>482</v>
      </c>
    </row>
    <row r="492" spans="1:21" ht="14.25" customHeight="1" x14ac:dyDescent="0.25">
      <c r="A492" s="196" t="s">
        <v>153</v>
      </c>
      <c r="B492" s="196" t="s">
        <v>153</v>
      </c>
      <c r="C492" s="285" t="s">
        <v>441</v>
      </c>
      <c r="D492" s="286"/>
      <c r="E492" s="286"/>
      <c r="F492" s="286"/>
      <c r="G492" s="286"/>
      <c r="H492" s="286"/>
      <c r="I492" s="286"/>
      <c r="J492" s="286"/>
      <c r="K492" s="286"/>
      <c r="L492" s="286"/>
      <c r="M492" s="286"/>
      <c r="N492" s="286"/>
      <c r="O492" s="287"/>
      <c r="P492" s="288" t="s">
        <v>153</v>
      </c>
      <c r="Q492" s="287"/>
      <c r="R492" s="288" t="s">
        <v>153</v>
      </c>
      <c r="S492" s="286"/>
      <c r="T492" s="287"/>
      <c r="U492" s="195" t="s">
        <v>482</v>
      </c>
    </row>
    <row r="493" spans="1:21" ht="14.25" customHeight="1" x14ac:dyDescent="0.25">
      <c r="A493" s="196" t="s">
        <v>153</v>
      </c>
      <c r="B493" s="196" t="s">
        <v>153</v>
      </c>
      <c r="C493" s="285" t="s">
        <v>340</v>
      </c>
      <c r="D493" s="286"/>
      <c r="E493" s="286"/>
      <c r="F493" s="286"/>
      <c r="G493" s="286"/>
      <c r="H493" s="286"/>
      <c r="I493" s="286"/>
      <c r="J493" s="286"/>
      <c r="K493" s="286"/>
      <c r="L493" s="286"/>
      <c r="M493" s="286"/>
      <c r="N493" s="286"/>
      <c r="O493" s="287"/>
      <c r="P493" s="288" t="s">
        <v>153</v>
      </c>
      <c r="Q493" s="287"/>
      <c r="R493" s="288" t="s">
        <v>153</v>
      </c>
      <c r="S493" s="286"/>
      <c r="T493" s="287"/>
      <c r="U493" s="195" t="s">
        <v>481</v>
      </c>
    </row>
    <row r="494" spans="1:21" ht="14.25" customHeight="1" x14ac:dyDescent="0.25">
      <c r="A494" s="196" t="s">
        <v>153</v>
      </c>
      <c r="B494" s="196" t="s">
        <v>153</v>
      </c>
      <c r="C494" s="285" t="s">
        <v>339</v>
      </c>
      <c r="D494" s="286"/>
      <c r="E494" s="286"/>
      <c r="F494" s="286"/>
      <c r="G494" s="286"/>
      <c r="H494" s="286"/>
      <c r="I494" s="286"/>
      <c r="J494" s="286"/>
      <c r="K494" s="286"/>
      <c r="L494" s="286"/>
      <c r="M494" s="286"/>
      <c r="N494" s="286"/>
      <c r="O494" s="287"/>
      <c r="P494" s="288" t="s">
        <v>153</v>
      </c>
      <c r="Q494" s="287"/>
      <c r="R494" s="288" t="s">
        <v>153</v>
      </c>
      <c r="S494" s="286"/>
      <c r="T494" s="287"/>
      <c r="U494" s="195" t="s">
        <v>481</v>
      </c>
    </row>
    <row r="495" spans="1:21" ht="18.2" customHeight="1" x14ac:dyDescent="0.25">
      <c r="A495" s="304" t="s">
        <v>480</v>
      </c>
      <c r="B495" s="286"/>
      <c r="C495" s="286"/>
      <c r="D495" s="286"/>
      <c r="E495" s="286"/>
      <c r="F495" s="286"/>
      <c r="G495" s="286"/>
      <c r="H495" s="286"/>
      <c r="I495" s="286"/>
      <c r="J495" s="286"/>
      <c r="K495" s="286"/>
      <c r="L495" s="286"/>
      <c r="M495" s="286"/>
      <c r="N495" s="286"/>
      <c r="O495" s="286"/>
      <c r="P495" s="286"/>
      <c r="Q495" s="286"/>
      <c r="R495" s="286"/>
      <c r="S495" s="286"/>
      <c r="T495" s="286"/>
      <c r="U495" s="286"/>
    </row>
    <row r="496" spans="1:21" ht="28.35" customHeight="1" x14ac:dyDescent="0.25">
      <c r="A496" s="206" t="s">
        <v>479</v>
      </c>
      <c r="B496" s="205" t="s">
        <v>478</v>
      </c>
      <c r="C496" s="298" t="s">
        <v>477</v>
      </c>
      <c r="D496" s="286"/>
      <c r="E496" s="287"/>
      <c r="F496" s="307" t="s">
        <v>476</v>
      </c>
      <c r="G496" s="287"/>
      <c r="H496" s="308">
        <v>89</v>
      </c>
      <c r="I496" s="287"/>
      <c r="J496" s="308">
        <v>1</v>
      </c>
      <c r="K496" s="287"/>
      <c r="L496" s="197">
        <v>89</v>
      </c>
      <c r="M496" s="301"/>
      <c r="N496" s="287"/>
      <c r="O496" s="204"/>
      <c r="P496" s="301"/>
      <c r="Q496" s="287"/>
      <c r="R496" s="301"/>
      <c r="S496" s="286"/>
      <c r="T496" s="287"/>
      <c r="U496" s="202"/>
    </row>
    <row r="497" spans="1:21" ht="14.25" customHeight="1" x14ac:dyDescent="0.25">
      <c r="A497" s="200" t="s">
        <v>153</v>
      </c>
      <c r="B497" s="200" t="s">
        <v>150</v>
      </c>
      <c r="C497" s="302" t="s">
        <v>459</v>
      </c>
      <c r="D497" s="286"/>
      <c r="E497" s="287"/>
      <c r="F497" s="303" t="s">
        <v>452</v>
      </c>
      <c r="G497" s="287"/>
      <c r="H497" s="305"/>
      <c r="I497" s="287"/>
      <c r="J497" s="305"/>
      <c r="K497" s="287"/>
      <c r="L497" s="199">
        <v>89</v>
      </c>
      <c r="M497" s="305"/>
      <c r="N497" s="287"/>
      <c r="O497" s="200" t="s">
        <v>153</v>
      </c>
      <c r="P497" s="305"/>
      <c r="Q497" s="287"/>
      <c r="R497" s="305"/>
      <c r="S497" s="295"/>
      <c r="T497" s="296"/>
      <c r="U497" s="199">
        <v>66585.8</v>
      </c>
    </row>
    <row r="498" spans="1:21" ht="14.25" customHeight="1" x14ac:dyDescent="0.25">
      <c r="A498" s="200" t="s">
        <v>153</v>
      </c>
      <c r="B498" s="200" t="s">
        <v>458</v>
      </c>
      <c r="C498" s="302" t="s">
        <v>457</v>
      </c>
      <c r="D498" s="295"/>
      <c r="E498" s="296"/>
      <c r="F498" s="303" t="s">
        <v>452</v>
      </c>
      <c r="G498" s="296"/>
      <c r="H498" s="297">
        <v>0.5</v>
      </c>
      <c r="I498" s="296"/>
      <c r="J498" s="297">
        <v>1</v>
      </c>
      <c r="K498" s="296"/>
      <c r="L498" s="199">
        <v>44.5</v>
      </c>
      <c r="M498" s="305"/>
      <c r="N498" s="296"/>
      <c r="O498" s="200" t="s">
        <v>153</v>
      </c>
      <c r="P498" s="297">
        <v>756.56</v>
      </c>
      <c r="Q498" s="296"/>
      <c r="R498" s="297">
        <v>1</v>
      </c>
      <c r="S498" s="295"/>
      <c r="T498" s="296"/>
      <c r="U498" s="199">
        <v>33666.92</v>
      </c>
    </row>
    <row r="499" spans="1:21" ht="14.25" customHeight="1" x14ac:dyDescent="0.25">
      <c r="A499" s="200" t="s">
        <v>153</v>
      </c>
      <c r="B499" s="200" t="s">
        <v>456</v>
      </c>
      <c r="C499" s="302" t="s">
        <v>455</v>
      </c>
      <c r="D499" s="295"/>
      <c r="E499" s="296"/>
      <c r="F499" s="303" t="s">
        <v>452</v>
      </c>
      <c r="G499" s="296"/>
      <c r="H499" s="297">
        <v>0.5</v>
      </c>
      <c r="I499" s="296"/>
      <c r="J499" s="297">
        <v>1</v>
      </c>
      <c r="K499" s="296"/>
      <c r="L499" s="199">
        <v>44.5</v>
      </c>
      <c r="M499" s="305"/>
      <c r="N499" s="296"/>
      <c r="O499" s="200" t="s">
        <v>153</v>
      </c>
      <c r="P499" s="297">
        <v>739.75</v>
      </c>
      <c r="Q499" s="296"/>
      <c r="R499" s="297">
        <v>1</v>
      </c>
      <c r="S499" s="295"/>
      <c r="T499" s="296"/>
      <c r="U499" s="199">
        <v>32918.879999999997</v>
      </c>
    </row>
    <row r="500" spans="1:21" ht="14.25" customHeight="1" x14ac:dyDescent="0.25">
      <c r="A500" s="200" t="s">
        <v>153</v>
      </c>
      <c r="B500" s="200" t="s">
        <v>159</v>
      </c>
      <c r="C500" s="302" t="s">
        <v>454</v>
      </c>
      <c r="D500" s="295"/>
      <c r="E500" s="296"/>
      <c r="F500" s="303" t="s">
        <v>153</v>
      </c>
      <c r="G500" s="296"/>
      <c r="H500" s="305"/>
      <c r="I500" s="296"/>
      <c r="J500" s="305"/>
      <c r="K500" s="296"/>
      <c r="L500" s="202"/>
      <c r="M500" s="305"/>
      <c r="N500" s="296"/>
      <c r="O500" s="200" t="s">
        <v>153</v>
      </c>
      <c r="P500" s="305"/>
      <c r="Q500" s="296"/>
      <c r="R500" s="305"/>
      <c r="S500" s="295"/>
      <c r="T500" s="296"/>
      <c r="U500" s="199">
        <v>0</v>
      </c>
    </row>
    <row r="501" spans="1:21" ht="14.25" customHeight="1" x14ac:dyDescent="0.25">
      <c r="A501" s="200" t="s">
        <v>153</v>
      </c>
      <c r="B501" s="200" t="s">
        <v>161</v>
      </c>
      <c r="C501" s="302" t="s">
        <v>453</v>
      </c>
      <c r="D501" s="295"/>
      <c r="E501" s="296"/>
      <c r="F501" s="303" t="s">
        <v>452</v>
      </c>
      <c r="G501" s="296"/>
      <c r="H501" s="305"/>
      <c r="I501" s="296"/>
      <c r="J501" s="305"/>
      <c r="K501" s="296"/>
      <c r="L501" s="202"/>
      <c r="M501" s="305"/>
      <c r="N501" s="296"/>
      <c r="O501" s="200" t="s">
        <v>153</v>
      </c>
      <c r="P501" s="305"/>
      <c r="Q501" s="296"/>
      <c r="R501" s="305"/>
      <c r="S501" s="295"/>
      <c r="T501" s="296"/>
      <c r="U501" s="199">
        <v>0</v>
      </c>
    </row>
    <row r="502" spans="1:21" ht="14.25" customHeight="1" x14ac:dyDescent="0.25">
      <c r="A502" s="200" t="s">
        <v>153</v>
      </c>
      <c r="B502" s="200" t="s">
        <v>250</v>
      </c>
      <c r="C502" s="302" t="s">
        <v>451</v>
      </c>
      <c r="D502" s="295"/>
      <c r="E502" s="296"/>
      <c r="F502" s="303" t="s">
        <v>153</v>
      </c>
      <c r="G502" s="296"/>
      <c r="H502" s="305"/>
      <c r="I502" s="296"/>
      <c r="J502" s="305"/>
      <c r="K502" s="296"/>
      <c r="L502" s="202"/>
      <c r="M502" s="305"/>
      <c r="N502" s="296"/>
      <c r="O502" s="200" t="s">
        <v>153</v>
      </c>
      <c r="P502" s="305"/>
      <c r="Q502" s="296"/>
      <c r="R502" s="305"/>
      <c r="S502" s="295"/>
      <c r="T502" s="296"/>
      <c r="U502" s="199">
        <v>0</v>
      </c>
    </row>
    <row r="503" spans="1:21" ht="14.25" customHeight="1" x14ac:dyDescent="0.25">
      <c r="A503" s="200" t="s">
        <v>153</v>
      </c>
      <c r="B503" s="200" t="s">
        <v>153</v>
      </c>
      <c r="C503" s="298" t="s">
        <v>450</v>
      </c>
      <c r="D503" s="295"/>
      <c r="E503" s="296"/>
      <c r="F503" s="303" t="s">
        <v>153</v>
      </c>
      <c r="G503" s="296"/>
      <c r="H503" s="305"/>
      <c r="I503" s="296"/>
      <c r="J503" s="305"/>
      <c r="K503" s="296"/>
      <c r="L503" s="202"/>
      <c r="M503" s="305"/>
      <c r="N503" s="296"/>
      <c r="O503" s="200" t="s">
        <v>153</v>
      </c>
      <c r="P503" s="305"/>
      <c r="Q503" s="296"/>
      <c r="R503" s="305"/>
      <c r="S503" s="295"/>
      <c r="T503" s="296"/>
      <c r="U503" s="197">
        <v>66585.8</v>
      </c>
    </row>
    <row r="504" spans="1:21" ht="14.25" customHeight="1" x14ac:dyDescent="0.25">
      <c r="A504" s="203" t="s">
        <v>153</v>
      </c>
      <c r="B504" s="203" t="s">
        <v>153</v>
      </c>
      <c r="C504" s="302" t="s">
        <v>449</v>
      </c>
      <c r="D504" s="295"/>
      <c r="E504" s="296"/>
      <c r="F504" s="303" t="s">
        <v>153</v>
      </c>
      <c r="G504" s="296"/>
      <c r="H504" s="305"/>
      <c r="I504" s="296"/>
      <c r="J504" s="302" t="s">
        <v>153</v>
      </c>
      <c r="K504" s="296"/>
      <c r="L504" s="200" t="s">
        <v>153</v>
      </c>
      <c r="M504" s="302" t="s">
        <v>153</v>
      </c>
      <c r="N504" s="296"/>
      <c r="O504" s="203" t="s">
        <v>153</v>
      </c>
      <c r="P504" s="305"/>
      <c r="Q504" s="296"/>
      <c r="R504" s="302" t="s">
        <v>153</v>
      </c>
      <c r="S504" s="295"/>
      <c r="T504" s="296"/>
      <c r="U504" s="199">
        <v>66585.8</v>
      </c>
    </row>
    <row r="505" spans="1:21" ht="28.35" customHeight="1" x14ac:dyDescent="0.25">
      <c r="A505" s="203" t="s">
        <v>153</v>
      </c>
      <c r="B505" s="200" t="s">
        <v>153</v>
      </c>
      <c r="C505" s="302" t="s">
        <v>448</v>
      </c>
      <c r="D505" s="295"/>
      <c r="E505" s="296"/>
      <c r="F505" s="303" t="s">
        <v>262</v>
      </c>
      <c r="G505" s="296"/>
      <c r="H505" s="305"/>
      <c r="I505" s="296"/>
      <c r="J505" s="297">
        <v>1</v>
      </c>
      <c r="K505" s="296"/>
      <c r="L505" s="202"/>
      <c r="M505" s="305"/>
      <c r="N505" s="296"/>
      <c r="O505" s="200" t="s">
        <v>153</v>
      </c>
      <c r="P505" s="305"/>
      <c r="Q505" s="296"/>
      <c r="R505" s="306" t="s">
        <v>153</v>
      </c>
      <c r="S505" s="295"/>
      <c r="T505" s="296"/>
      <c r="U505" s="199">
        <v>49273.49</v>
      </c>
    </row>
    <row r="506" spans="1:21" ht="28.35" customHeight="1" x14ac:dyDescent="0.25">
      <c r="A506" s="203" t="s">
        <v>153</v>
      </c>
      <c r="B506" s="200" t="s">
        <v>153</v>
      </c>
      <c r="C506" s="302" t="s">
        <v>447</v>
      </c>
      <c r="D506" s="295"/>
      <c r="E506" s="296"/>
      <c r="F506" s="303" t="s">
        <v>262</v>
      </c>
      <c r="G506" s="296"/>
      <c r="H506" s="305"/>
      <c r="I506" s="296"/>
      <c r="J506" s="297">
        <v>1</v>
      </c>
      <c r="K506" s="296"/>
      <c r="L506" s="202"/>
      <c r="M506" s="305"/>
      <c r="N506" s="296"/>
      <c r="O506" s="200" t="s">
        <v>153</v>
      </c>
      <c r="P506" s="305"/>
      <c r="Q506" s="296"/>
      <c r="R506" s="306" t="s">
        <v>153</v>
      </c>
      <c r="S506" s="295"/>
      <c r="T506" s="296"/>
      <c r="U506" s="199">
        <v>23970.89</v>
      </c>
    </row>
    <row r="507" spans="1:21" ht="14.25" customHeight="1" x14ac:dyDescent="0.25">
      <c r="A507" s="198" t="s">
        <v>153</v>
      </c>
      <c r="B507" s="198" t="s">
        <v>153</v>
      </c>
      <c r="C507" s="298" t="s">
        <v>344</v>
      </c>
      <c r="D507" s="295"/>
      <c r="E507" s="295"/>
      <c r="F507" s="295"/>
      <c r="G507" s="295"/>
      <c r="H507" s="295"/>
      <c r="I507" s="295"/>
      <c r="J507" s="295"/>
      <c r="K507" s="295"/>
      <c r="L507" s="296"/>
      <c r="M507" s="299" t="s">
        <v>153</v>
      </c>
      <c r="N507" s="295"/>
      <c r="O507" s="296"/>
      <c r="P507" s="300">
        <v>1571.13</v>
      </c>
      <c r="Q507" s="296"/>
      <c r="R507" s="301"/>
      <c r="S507" s="295"/>
      <c r="T507" s="296"/>
      <c r="U507" s="197">
        <v>139830.18</v>
      </c>
    </row>
    <row r="508" spans="1:21" ht="38.85" customHeight="1" x14ac:dyDescent="0.25">
      <c r="A508" s="206" t="s">
        <v>475</v>
      </c>
      <c r="B508" s="205" t="s">
        <v>474</v>
      </c>
      <c r="C508" s="298" t="s">
        <v>473</v>
      </c>
      <c r="D508" s="295"/>
      <c r="E508" s="296"/>
      <c r="F508" s="307" t="s">
        <v>133</v>
      </c>
      <c r="G508" s="296"/>
      <c r="H508" s="308">
        <v>3</v>
      </c>
      <c r="I508" s="296"/>
      <c r="J508" s="308">
        <v>1</v>
      </c>
      <c r="K508" s="296"/>
      <c r="L508" s="197">
        <v>3</v>
      </c>
      <c r="M508" s="301"/>
      <c r="N508" s="296"/>
      <c r="O508" s="204"/>
      <c r="P508" s="301"/>
      <c r="Q508" s="296"/>
      <c r="R508" s="301"/>
      <c r="S508" s="295"/>
      <c r="T508" s="296"/>
      <c r="U508" s="202"/>
    </row>
    <row r="509" spans="1:21" ht="14.25" customHeight="1" x14ac:dyDescent="0.25">
      <c r="A509" s="200" t="s">
        <v>153</v>
      </c>
      <c r="B509" s="200" t="s">
        <v>150</v>
      </c>
      <c r="C509" s="302" t="s">
        <v>459</v>
      </c>
      <c r="D509" s="295"/>
      <c r="E509" s="296"/>
      <c r="F509" s="303" t="s">
        <v>452</v>
      </c>
      <c r="G509" s="296"/>
      <c r="H509" s="305"/>
      <c r="I509" s="296"/>
      <c r="J509" s="305"/>
      <c r="K509" s="296"/>
      <c r="L509" s="199">
        <v>4.8600000000000003</v>
      </c>
      <c r="M509" s="305"/>
      <c r="N509" s="296"/>
      <c r="O509" s="200" t="s">
        <v>153</v>
      </c>
      <c r="P509" s="305"/>
      <c r="Q509" s="296"/>
      <c r="R509" s="305"/>
      <c r="S509" s="295"/>
      <c r="T509" s="296"/>
      <c r="U509" s="199">
        <v>3636.03</v>
      </c>
    </row>
    <row r="510" spans="1:21" ht="14.25" customHeight="1" x14ac:dyDescent="0.25">
      <c r="A510" s="200" t="s">
        <v>153</v>
      </c>
      <c r="B510" s="200" t="s">
        <v>458</v>
      </c>
      <c r="C510" s="302" t="s">
        <v>457</v>
      </c>
      <c r="D510" s="295"/>
      <c r="E510" s="296"/>
      <c r="F510" s="303" t="s">
        <v>452</v>
      </c>
      <c r="G510" s="296"/>
      <c r="H510" s="297">
        <v>0.81</v>
      </c>
      <c r="I510" s="296"/>
      <c r="J510" s="297">
        <v>1</v>
      </c>
      <c r="K510" s="296"/>
      <c r="L510" s="199">
        <v>2.4300000000000002</v>
      </c>
      <c r="M510" s="305"/>
      <c r="N510" s="296"/>
      <c r="O510" s="200" t="s">
        <v>153</v>
      </c>
      <c r="P510" s="297">
        <v>756.56</v>
      </c>
      <c r="Q510" s="296"/>
      <c r="R510" s="297">
        <v>1</v>
      </c>
      <c r="S510" s="295"/>
      <c r="T510" s="296"/>
      <c r="U510" s="199">
        <v>1838.44</v>
      </c>
    </row>
    <row r="511" spans="1:21" ht="14.25" customHeight="1" x14ac:dyDescent="0.25">
      <c r="A511" s="200" t="s">
        <v>153</v>
      </c>
      <c r="B511" s="200" t="s">
        <v>456</v>
      </c>
      <c r="C511" s="302" t="s">
        <v>455</v>
      </c>
      <c r="D511" s="295"/>
      <c r="E511" s="296"/>
      <c r="F511" s="303" t="s">
        <v>452</v>
      </c>
      <c r="G511" s="296"/>
      <c r="H511" s="297">
        <v>0.81</v>
      </c>
      <c r="I511" s="296"/>
      <c r="J511" s="297">
        <v>1</v>
      </c>
      <c r="K511" s="296"/>
      <c r="L511" s="199">
        <v>2.4300000000000002</v>
      </c>
      <c r="M511" s="305"/>
      <c r="N511" s="296"/>
      <c r="O511" s="200" t="s">
        <v>153</v>
      </c>
      <c r="P511" s="297">
        <v>739.75</v>
      </c>
      <c r="Q511" s="296"/>
      <c r="R511" s="297">
        <v>1</v>
      </c>
      <c r="S511" s="295"/>
      <c r="T511" s="296"/>
      <c r="U511" s="199">
        <v>1797.59</v>
      </c>
    </row>
    <row r="512" spans="1:21" ht="14.25" customHeight="1" x14ac:dyDescent="0.25">
      <c r="A512" s="200" t="s">
        <v>153</v>
      </c>
      <c r="B512" s="200" t="s">
        <v>159</v>
      </c>
      <c r="C512" s="302" t="s">
        <v>454</v>
      </c>
      <c r="D512" s="295"/>
      <c r="E512" s="296"/>
      <c r="F512" s="303" t="s">
        <v>153</v>
      </c>
      <c r="G512" s="296"/>
      <c r="H512" s="305"/>
      <c r="I512" s="296"/>
      <c r="J512" s="305"/>
      <c r="K512" s="296"/>
      <c r="L512" s="202"/>
      <c r="M512" s="305"/>
      <c r="N512" s="296"/>
      <c r="O512" s="200" t="s">
        <v>153</v>
      </c>
      <c r="P512" s="305"/>
      <c r="Q512" s="296"/>
      <c r="R512" s="305"/>
      <c r="S512" s="295"/>
      <c r="T512" s="296"/>
      <c r="U512" s="199">
        <v>0</v>
      </c>
    </row>
    <row r="513" spans="1:21" ht="14.25" customHeight="1" x14ac:dyDescent="0.25">
      <c r="A513" s="200" t="s">
        <v>153</v>
      </c>
      <c r="B513" s="200" t="s">
        <v>161</v>
      </c>
      <c r="C513" s="302" t="s">
        <v>453</v>
      </c>
      <c r="D513" s="295"/>
      <c r="E513" s="296"/>
      <c r="F513" s="303" t="s">
        <v>452</v>
      </c>
      <c r="G513" s="296"/>
      <c r="H513" s="305"/>
      <c r="I513" s="296"/>
      <c r="J513" s="305"/>
      <c r="K513" s="296"/>
      <c r="L513" s="202"/>
      <c r="M513" s="305"/>
      <c r="N513" s="296"/>
      <c r="O513" s="200" t="s">
        <v>153</v>
      </c>
      <c r="P513" s="305"/>
      <c r="Q513" s="296"/>
      <c r="R513" s="305"/>
      <c r="S513" s="295"/>
      <c r="T513" s="296"/>
      <c r="U513" s="199">
        <v>0</v>
      </c>
    </row>
    <row r="514" spans="1:21" ht="14.25" customHeight="1" x14ac:dyDescent="0.25">
      <c r="A514" s="200" t="s">
        <v>153</v>
      </c>
      <c r="B514" s="200" t="s">
        <v>250</v>
      </c>
      <c r="C514" s="302" t="s">
        <v>451</v>
      </c>
      <c r="D514" s="295"/>
      <c r="E514" s="296"/>
      <c r="F514" s="303" t="s">
        <v>153</v>
      </c>
      <c r="G514" s="296"/>
      <c r="H514" s="305"/>
      <c r="I514" s="296"/>
      <c r="J514" s="305"/>
      <c r="K514" s="296"/>
      <c r="L514" s="202"/>
      <c r="M514" s="305"/>
      <c r="N514" s="296"/>
      <c r="O514" s="200" t="s">
        <v>153</v>
      </c>
      <c r="P514" s="305"/>
      <c r="Q514" s="296"/>
      <c r="R514" s="305"/>
      <c r="S514" s="295"/>
      <c r="T514" s="296"/>
      <c r="U514" s="199">
        <v>0</v>
      </c>
    </row>
    <row r="515" spans="1:21" ht="14.25" customHeight="1" x14ac:dyDescent="0.25">
      <c r="A515" s="200" t="s">
        <v>153</v>
      </c>
      <c r="B515" s="200" t="s">
        <v>153</v>
      </c>
      <c r="C515" s="298" t="s">
        <v>450</v>
      </c>
      <c r="D515" s="295"/>
      <c r="E515" s="296"/>
      <c r="F515" s="303" t="s">
        <v>153</v>
      </c>
      <c r="G515" s="296"/>
      <c r="H515" s="305"/>
      <c r="I515" s="296"/>
      <c r="J515" s="305"/>
      <c r="K515" s="296"/>
      <c r="L515" s="202"/>
      <c r="M515" s="305"/>
      <c r="N515" s="296"/>
      <c r="O515" s="200" t="s">
        <v>153</v>
      </c>
      <c r="P515" s="305"/>
      <c r="Q515" s="296"/>
      <c r="R515" s="305"/>
      <c r="S515" s="295"/>
      <c r="T515" s="296"/>
      <c r="U515" s="197">
        <v>3636.03</v>
      </c>
    </row>
    <row r="516" spans="1:21" ht="14.25" customHeight="1" x14ac:dyDescent="0.25">
      <c r="A516" s="203" t="s">
        <v>153</v>
      </c>
      <c r="B516" s="203" t="s">
        <v>153</v>
      </c>
      <c r="C516" s="302" t="s">
        <v>449</v>
      </c>
      <c r="D516" s="295"/>
      <c r="E516" s="296"/>
      <c r="F516" s="303" t="s">
        <v>153</v>
      </c>
      <c r="G516" s="296"/>
      <c r="H516" s="305"/>
      <c r="I516" s="296"/>
      <c r="J516" s="302" t="s">
        <v>153</v>
      </c>
      <c r="K516" s="296"/>
      <c r="L516" s="200" t="s">
        <v>153</v>
      </c>
      <c r="M516" s="302" t="s">
        <v>153</v>
      </c>
      <c r="N516" s="296"/>
      <c r="O516" s="203" t="s">
        <v>153</v>
      </c>
      <c r="P516" s="305"/>
      <c r="Q516" s="296"/>
      <c r="R516" s="302" t="s">
        <v>153</v>
      </c>
      <c r="S516" s="295"/>
      <c r="T516" s="296"/>
      <c r="U516" s="199">
        <v>3636.03</v>
      </c>
    </row>
    <row r="517" spans="1:21" ht="28.35" customHeight="1" x14ac:dyDescent="0.25">
      <c r="A517" s="203" t="s">
        <v>153</v>
      </c>
      <c r="B517" s="200" t="s">
        <v>153</v>
      </c>
      <c r="C517" s="302" t="s">
        <v>448</v>
      </c>
      <c r="D517" s="295"/>
      <c r="E517" s="296"/>
      <c r="F517" s="303" t="s">
        <v>262</v>
      </c>
      <c r="G517" s="296"/>
      <c r="H517" s="305"/>
      <c r="I517" s="296"/>
      <c r="J517" s="297">
        <v>1</v>
      </c>
      <c r="K517" s="296"/>
      <c r="L517" s="202"/>
      <c r="M517" s="305"/>
      <c r="N517" s="296"/>
      <c r="O517" s="200" t="s">
        <v>153</v>
      </c>
      <c r="P517" s="305"/>
      <c r="Q517" s="296"/>
      <c r="R517" s="306" t="s">
        <v>153</v>
      </c>
      <c r="S517" s="295"/>
      <c r="T517" s="296"/>
      <c r="U517" s="199">
        <v>2690.66</v>
      </c>
    </row>
    <row r="518" spans="1:21" ht="28.35" customHeight="1" x14ac:dyDescent="0.25">
      <c r="A518" s="203" t="s">
        <v>153</v>
      </c>
      <c r="B518" s="200" t="s">
        <v>153</v>
      </c>
      <c r="C518" s="302" t="s">
        <v>447</v>
      </c>
      <c r="D518" s="295"/>
      <c r="E518" s="296"/>
      <c r="F518" s="303" t="s">
        <v>262</v>
      </c>
      <c r="G518" s="296"/>
      <c r="H518" s="305"/>
      <c r="I518" s="296"/>
      <c r="J518" s="297">
        <v>1</v>
      </c>
      <c r="K518" s="296"/>
      <c r="L518" s="202"/>
      <c r="M518" s="305"/>
      <c r="N518" s="296"/>
      <c r="O518" s="200" t="s">
        <v>153</v>
      </c>
      <c r="P518" s="305"/>
      <c r="Q518" s="296"/>
      <c r="R518" s="306" t="s">
        <v>153</v>
      </c>
      <c r="S518" s="295"/>
      <c r="T518" s="296"/>
      <c r="U518" s="199">
        <v>1308.97</v>
      </c>
    </row>
    <row r="519" spans="1:21" ht="14.25" customHeight="1" x14ac:dyDescent="0.25">
      <c r="A519" s="198" t="s">
        <v>153</v>
      </c>
      <c r="B519" s="198" t="s">
        <v>153</v>
      </c>
      <c r="C519" s="298" t="s">
        <v>344</v>
      </c>
      <c r="D519" s="295"/>
      <c r="E519" s="295"/>
      <c r="F519" s="295"/>
      <c r="G519" s="295"/>
      <c r="H519" s="295"/>
      <c r="I519" s="295"/>
      <c r="J519" s="295"/>
      <c r="K519" s="295"/>
      <c r="L519" s="296"/>
      <c r="M519" s="299" t="s">
        <v>153</v>
      </c>
      <c r="N519" s="295"/>
      <c r="O519" s="296"/>
      <c r="P519" s="300">
        <v>2545.2199999999998</v>
      </c>
      <c r="Q519" s="296"/>
      <c r="R519" s="301"/>
      <c r="S519" s="295"/>
      <c r="T519" s="296"/>
      <c r="U519" s="197">
        <v>7635.66</v>
      </c>
    </row>
    <row r="520" spans="1:21" ht="28.35" customHeight="1" x14ac:dyDescent="0.25">
      <c r="A520" s="206" t="s">
        <v>472</v>
      </c>
      <c r="B520" s="205" t="s">
        <v>471</v>
      </c>
      <c r="C520" s="298" t="s">
        <v>470</v>
      </c>
      <c r="D520" s="295"/>
      <c r="E520" s="296"/>
      <c r="F520" s="307" t="s">
        <v>133</v>
      </c>
      <c r="G520" s="296"/>
      <c r="H520" s="308">
        <v>6</v>
      </c>
      <c r="I520" s="296"/>
      <c r="J520" s="308">
        <v>1</v>
      </c>
      <c r="K520" s="296"/>
      <c r="L520" s="197">
        <v>6</v>
      </c>
      <c r="M520" s="301"/>
      <c r="N520" s="296"/>
      <c r="O520" s="204"/>
      <c r="P520" s="301"/>
      <c r="Q520" s="296"/>
      <c r="R520" s="301"/>
      <c r="S520" s="295"/>
      <c r="T520" s="296"/>
      <c r="U520" s="202"/>
    </row>
    <row r="521" spans="1:21" ht="14.25" customHeight="1" x14ac:dyDescent="0.25">
      <c r="A521" s="200" t="s">
        <v>153</v>
      </c>
      <c r="B521" s="200" t="s">
        <v>150</v>
      </c>
      <c r="C521" s="302" t="s">
        <v>459</v>
      </c>
      <c r="D521" s="295"/>
      <c r="E521" s="296"/>
      <c r="F521" s="303" t="s">
        <v>452</v>
      </c>
      <c r="G521" s="296"/>
      <c r="H521" s="305"/>
      <c r="I521" s="296"/>
      <c r="J521" s="305"/>
      <c r="K521" s="296"/>
      <c r="L521" s="199">
        <v>32.4</v>
      </c>
      <c r="M521" s="305"/>
      <c r="N521" s="296"/>
      <c r="O521" s="200" t="s">
        <v>153</v>
      </c>
      <c r="P521" s="305"/>
      <c r="Q521" s="296"/>
      <c r="R521" s="305"/>
      <c r="S521" s="295"/>
      <c r="T521" s="296"/>
      <c r="U521" s="199">
        <v>23150.78</v>
      </c>
    </row>
    <row r="522" spans="1:21" ht="14.25" customHeight="1" x14ac:dyDescent="0.25">
      <c r="A522" s="200" t="s">
        <v>153</v>
      </c>
      <c r="B522" s="200" t="s">
        <v>469</v>
      </c>
      <c r="C522" s="302" t="s">
        <v>468</v>
      </c>
      <c r="D522" s="295"/>
      <c r="E522" s="296"/>
      <c r="F522" s="303" t="s">
        <v>452</v>
      </c>
      <c r="G522" s="296"/>
      <c r="H522" s="297">
        <v>1.08</v>
      </c>
      <c r="I522" s="296"/>
      <c r="J522" s="297">
        <v>1</v>
      </c>
      <c r="K522" s="296"/>
      <c r="L522" s="199">
        <v>6.48</v>
      </c>
      <c r="M522" s="305"/>
      <c r="N522" s="296"/>
      <c r="O522" s="200" t="s">
        <v>153</v>
      </c>
      <c r="P522" s="297">
        <v>563.22</v>
      </c>
      <c r="Q522" s="296"/>
      <c r="R522" s="297">
        <v>1</v>
      </c>
      <c r="S522" s="295"/>
      <c r="T522" s="296"/>
      <c r="U522" s="199">
        <v>3649.67</v>
      </c>
    </row>
    <row r="523" spans="1:21" ht="14.25" customHeight="1" x14ac:dyDescent="0.25">
      <c r="A523" s="200" t="s">
        <v>153</v>
      </c>
      <c r="B523" s="200" t="s">
        <v>467</v>
      </c>
      <c r="C523" s="302" t="s">
        <v>466</v>
      </c>
      <c r="D523" s="295"/>
      <c r="E523" s="296"/>
      <c r="F523" s="303" t="s">
        <v>452</v>
      </c>
      <c r="G523" s="296"/>
      <c r="H523" s="297">
        <v>1.08</v>
      </c>
      <c r="I523" s="296"/>
      <c r="J523" s="297">
        <v>1</v>
      </c>
      <c r="K523" s="296"/>
      <c r="L523" s="199">
        <v>6.48</v>
      </c>
      <c r="M523" s="305"/>
      <c r="N523" s="296"/>
      <c r="O523" s="200" t="s">
        <v>153</v>
      </c>
      <c r="P523" s="297">
        <v>538</v>
      </c>
      <c r="Q523" s="296"/>
      <c r="R523" s="297">
        <v>1</v>
      </c>
      <c r="S523" s="295"/>
      <c r="T523" s="296"/>
      <c r="U523" s="199">
        <v>3486.24</v>
      </c>
    </row>
    <row r="524" spans="1:21" ht="14.25" customHeight="1" x14ac:dyDescent="0.25">
      <c r="A524" s="200" t="s">
        <v>153</v>
      </c>
      <c r="B524" s="200" t="s">
        <v>465</v>
      </c>
      <c r="C524" s="302" t="s">
        <v>464</v>
      </c>
      <c r="D524" s="295"/>
      <c r="E524" s="296"/>
      <c r="F524" s="303" t="s">
        <v>452</v>
      </c>
      <c r="G524" s="296"/>
      <c r="H524" s="297">
        <v>3.24</v>
      </c>
      <c r="I524" s="296"/>
      <c r="J524" s="297">
        <v>1</v>
      </c>
      <c r="K524" s="296"/>
      <c r="L524" s="199">
        <v>19.440000000000001</v>
      </c>
      <c r="M524" s="305"/>
      <c r="N524" s="296"/>
      <c r="O524" s="200" t="s">
        <v>153</v>
      </c>
      <c r="P524" s="297">
        <v>823.81</v>
      </c>
      <c r="Q524" s="296"/>
      <c r="R524" s="297">
        <v>1</v>
      </c>
      <c r="S524" s="295"/>
      <c r="T524" s="296"/>
      <c r="U524" s="199">
        <v>16014.87</v>
      </c>
    </row>
    <row r="525" spans="1:21" ht="14.25" customHeight="1" x14ac:dyDescent="0.25">
      <c r="A525" s="200" t="s">
        <v>153</v>
      </c>
      <c r="B525" s="200" t="s">
        <v>159</v>
      </c>
      <c r="C525" s="302" t="s">
        <v>454</v>
      </c>
      <c r="D525" s="295"/>
      <c r="E525" s="296"/>
      <c r="F525" s="303" t="s">
        <v>153</v>
      </c>
      <c r="G525" s="296"/>
      <c r="H525" s="305"/>
      <c r="I525" s="296"/>
      <c r="J525" s="305"/>
      <c r="K525" s="296"/>
      <c r="L525" s="202"/>
      <c r="M525" s="305"/>
      <c r="N525" s="296"/>
      <c r="O525" s="200" t="s">
        <v>153</v>
      </c>
      <c r="P525" s="305"/>
      <c r="Q525" s="296"/>
      <c r="R525" s="305"/>
      <c r="S525" s="295"/>
      <c r="T525" s="296"/>
      <c r="U525" s="199">
        <v>0</v>
      </c>
    </row>
    <row r="526" spans="1:21" ht="14.25" customHeight="1" x14ac:dyDescent="0.25">
      <c r="A526" s="200" t="s">
        <v>153</v>
      </c>
      <c r="B526" s="200" t="s">
        <v>161</v>
      </c>
      <c r="C526" s="302" t="s">
        <v>453</v>
      </c>
      <c r="D526" s="295"/>
      <c r="E526" s="296"/>
      <c r="F526" s="303" t="s">
        <v>452</v>
      </c>
      <c r="G526" s="296"/>
      <c r="H526" s="305"/>
      <c r="I526" s="296"/>
      <c r="J526" s="305"/>
      <c r="K526" s="296"/>
      <c r="L526" s="202"/>
      <c r="M526" s="305"/>
      <c r="N526" s="296"/>
      <c r="O526" s="200" t="s">
        <v>153</v>
      </c>
      <c r="P526" s="305"/>
      <c r="Q526" s="296"/>
      <c r="R526" s="305"/>
      <c r="S526" s="295"/>
      <c r="T526" s="296"/>
      <c r="U526" s="199">
        <v>0</v>
      </c>
    </row>
    <row r="527" spans="1:21" ht="14.25" customHeight="1" x14ac:dyDescent="0.25">
      <c r="A527" s="200" t="s">
        <v>153</v>
      </c>
      <c r="B527" s="200" t="s">
        <v>250</v>
      </c>
      <c r="C527" s="302" t="s">
        <v>451</v>
      </c>
      <c r="D527" s="295"/>
      <c r="E527" s="296"/>
      <c r="F527" s="303" t="s">
        <v>153</v>
      </c>
      <c r="G527" s="296"/>
      <c r="H527" s="305"/>
      <c r="I527" s="296"/>
      <c r="J527" s="305"/>
      <c r="K527" s="296"/>
      <c r="L527" s="202"/>
      <c r="M527" s="305"/>
      <c r="N527" s="296"/>
      <c r="O527" s="200" t="s">
        <v>153</v>
      </c>
      <c r="P527" s="305"/>
      <c r="Q527" s="296"/>
      <c r="R527" s="305"/>
      <c r="S527" s="295"/>
      <c r="T527" s="296"/>
      <c r="U527" s="199">
        <v>0</v>
      </c>
    </row>
    <row r="528" spans="1:21" ht="14.25" customHeight="1" x14ac:dyDescent="0.25">
      <c r="A528" s="200" t="s">
        <v>153</v>
      </c>
      <c r="B528" s="200" t="s">
        <v>153</v>
      </c>
      <c r="C528" s="298" t="s">
        <v>450</v>
      </c>
      <c r="D528" s="295"/>
      <c r="E528" s="296"/>
      <c r="F528" s="303" t="s">
        <v>153</v>
      </c>
      <c r="G528" s="296"/>
      <c r="H528" s="305"/>
      <c r="I528" s="296"/>
      <c r="J528" s="305"/>
      <c r="K528" s="296"/>
      <c r="L528" s="202"/>
      <c r="M528" s="305"/>
      <c r="N528" s="296"/>
      <c r="O528" s="200" t="s">
        <v>153</v>
      </c>
      <c r="P528" s="305"/>
      <c r="Q528" s="296"/>
      <c r="R528" s="305"/>
      <c r="S528" s="295"/>
      <c r="T528" s="296"/>
      <c r="U528" s="197">
        <v>23150.78</v>
      </c>
    </row>
    <row r="529" spans="1:21" ht="14.25" customHeight="1" x14ac:dyDescent="0.25">
      <c r="A529" s="203" t="s">
        <v>153</v>
      </c>
      <c r="B529" s="203" t="s">
        <v>153</v>
      </c>
      <c r="C529" s="302" t="s">
        <v>449</v>
      </c>
      <c r="D529" s="295"/>
      <c r="E529" s="296"/>
      <c r="F529" s="303" t="s">
        <v>153</v>
      </c>
      <c r="G529" s="296"/>
      <c r="H529" s="305"/>
      <c r="I529" s="296"/>
      <c r="J529" s="302" t="s">
        <v>153</v>
      </c>
      <c r="K529" s="296"/>
      <c r="L529" s="200" t="s">
        <v>153</v>
      </c>
      <c r="M529" s="302" t="s">
        <v>153</v>
      </c>
      <c r="N529" s="296"/>
      <c r="O529" s="203" t="s">
        <v>153</v>
      </c>
      <c r="P529" s="305"/>
      <c r="Q529" s="296"/>
      <c r="R529" s="302" t="s">
        <v>153</v>
      </c>
      <c r="S529" s="295"/>
      <c r="T529" s="296"/>
      <c r="U529" s="199">
        <v>23150.78</v>
      </c>
    </row>
    <row r="530" spans="1:21" ht="28.35" customHeight="1" x14ac:dyDescent="0.25">
      <c r="A530" s="203" t="s">
        <v>153</v>
      </c>
      <c r="B530" s="200" t="s">
        <v>153</v>
      </c>
      <c r="C530" s="302" t="s">
        <v>448</v>
      </c>
      <c r="D530" s="295"/>
      <c r="E530" s="296"/>
      <c r="F530" s="303" t="s">
        <v>262</v>
      </c>
      <c r="G530" s="296"/>
      <c r="H530" s="305"/>
      <c r="I530" s="296"/>
      <c r="J530" s="297">
        <v>1</v>
      </c>
      <c r="K530" s="296"/>
      <c r="L530" s="202"/>
      <c r="M530" s="305"/>
      <c r="N530" s="296"/>
      <c r="O530" s="200" t="s">
        <v>153</v>
      </c>
      <c r="P530" s="305"/>
      <c r="Q530" s="296"/>
      <c r="R530" s="306" t="s">
        <v>153</v>
      </c>
      <c r="S530" s="295"/>
      <c r="T530" s="296"/>
      <c r="U530" s="199">
        <v>17131.580000000002</v>
      </c>
    </row>
    <row r="531" spans="1:21" ht="28.35" customHeight="1" x14ac:dyDescent="0.25">
      <c r="A531" s="203" t="s">
        <v>153</v>
      </c>
      <c r="B531" s="200" t="s">
        <v>153</v>
      </c>
      <c r="C531" s="302" t="s">
        <v>447</v>
      </c>
      <c r="D531" s="295"/>
      <c r="E531" s="296"/>
      <c r="F531" s="303" t="s">
        <v>262</v>
      </c>
      <c r="G531" s="296"/>
      <c r="H531" s="305"/>
      <c r="I531" s="296"/>
      <c r="J531" s="297">
        <v>1</v>
      </c>
      <c r="K531" s="296"/>
      <c r="L531" s="202"/>
      <c r="M531" s="305"/>
      <c r="N531" s="296"/>
      <c r="O531" s="200" t="s">
        <v>153</v>
      </c>
      <c r="P531" s="305"/>
      <c r="Q531" s="296"/>
      <c r="R531" s="306" t="s">
        <v>153</v>
      </c>
      <c r="S531" s="295"/>
      <c r="T531" s="296"/>
      <c r="U531" s="199">
        <v>8334.2800000000007</v>
      </c>
    </row>
    <row r="532" spans="1:21" ht="14.25" customHeight="1" x14ac:dyDescent="0.25">
      <c r="A532" s="198" t="s">
        <v>153</v>
      </c>
      <c r="B532" s="198" t="s">
        <v>153</v>
      </c>
      <c r="C532" s="298" t="s">
        <v>344</v>
      </c>
      <c r="D532" s="295"/>
      <c r="E532" s="295"/>
      <c r="F532" s="295"/>
      <c r="G532" s="295"/>
      <c r="H532" s="295"/>
      <c r="I532" s="295"/>
      <c r="J532" s="295"/>
      <c r="K532" s="295"/>
      <c r="L532" s="296"/>
      <c r="M532" s="299" t="s">
        <v>153</v>
      </c>
      <c r="N532" s="295"/>
      <c r="O532" s="296"/>
      <c r="P532" s="300">
        <v>8102.77</v>
      </c>
      <c r="Q532" s="296"/>
      <c r="R532" s="301"/>
      <c r="S532" s="295"/>
      <c r="T532" s="296"/>
      <c r="U532" s="197">
        <v>48616.639999999999</v>
      </c>
    </row>
    <row r="533" spans="1:21" ht="38.85" customHeight="1" x14ac:dyDescent="0.25">
      <c r="A533" s="206" t="s">
        <v>463</v>
      </c>
      <c r="B533" s="205" t="s">
        <v>462</v>
      </c>
      <c r="C533" s="298" t="s">
        <v>461</v>
      </c>
      <c r="D533" s="295"/>
      <c r="E533" s="296"/>
      <c r="F533" s="307" t="s">
        <v>460</v>
      </c>
      <c r="G533" s="296"/>
      <c r="H533" s="308">
        <v>0.89</v>
      </c>
      <c r="I533" s="296"/>
      <c r="J533" s="308">
        <v>1</v>
      </c>
      <c r="K533" s="296"/>
      <c r="L533" s="197">
        <v>0.89</v>
      </c>
      <c r="M533" s="301"/>
      <c r="N533" s="296"/>
      <c r="O533" s="204"/>
      <c r="P533" s="301"/>
      <c r="Q533" s="296"/>
      <c r="R533" s="301"/>
      <c r="S533" s="295"/>
      <c r="T533" s="296"/>
      <c r="U533" s="202"/>
    </row>
    <row r="534" spans="1:21" ht="14.25" customHeight="1" x14ac:dyDescent="0.25">
      <c r="A534" s="200" t="s">
        <v>153</v>
      </c>
      <c r="B534" s="200" t="s">
        <v>150</v>
      </c>
      <c r="C534" s="302" t="s">
        <v>459</v>
      </c>
      <c r="D534" s="295"/>
      <c r="E534" s="296"/>
      <c r="F534" s="303" t="s">
        <v>452</v>
      </c>
      <c r="G534" s="296"/>
      <c r="H534" s="305"/>
      <c r="I534" s="296"/>
      <c r="J534" s="305"/>
      <c r="K534" s="296"/>
      <c r="L534" s="199">
        <v>11.5344</v>
      </c>
      <c r="M534" s="305"/>
      <c r="N534" s="296"/>
      <c r="O534" s="200" t="s">
        <v>153</v>
      </c>
      <c r="P534" s="305"/>
      <c r="Q534" s="296"/>
      <c r="R534" s="305"/>
      <c r="S534" s="295"/>
      <c r="T534" s="296"/>
      <c r="U534" s="199">
        <v>8629.52</v>
      </c>
    </row>
    <row r="535" spans="1:21" ht="14.25" customHeight="1" x14ac:dyDescent="0.25">
      <c r="A535" s="200" t="s">
        <v>153</v>
      </c>
      <c r="B535" s="200" t="s">
        <v>458</v>
      </c>
      <c r="C535" s="302" t="s">
        <v>457</v>
      </c>
      <c r="D535" s="295"/>
      <c r="E535" s="296"/>
      <c r="F535" s="303" t="s">
        <v>452</v>
      </c>
      <c r="G535" s="296"/>
      <c r="H535" s="297">
        <v>6.48</v>
      </c>
      <c r="I535" s="296"/>
      <c r="J535" s="297">
        <v>1</v>
      </c>
      <c r="K535" s="296"/>
      <c r="L535" s="199">
        <v>5.7671999999999999</v>
      </c>
      <c r="M535" s="305"/>
      <c r="N535" s="296"/>
      <c r="O535" s="200" t="s">
        <v>153</v>
      </c>
      <c r="P535" s="297">
        <v>756.56</v>
      </c>
      <c r="Q535" s="296"/>
      <c r="R535" s="297">
        <v>1</v>
      </c>
      <c r="S535" s="295"/>
      <c r="T535" s="296"/>
      <c r="U535" s="199">
        <v>4363.2299999999996</v>
      </c>
    </row>
    <row r="536" spans="1:21" ht="14.25" customHeight="1" x14ac:dyDescent="0.25">
      <c r="A536" s="200" t="s">
        <v>153</v>
      </c>
      <c r="B536" s="200" t="s">
        <v>456</v>
      </c>
      <c r="C536" s="302" t="s">
        <v>455</v>
      </c>
      <c r="D536" s="295"/>
      <c r="E536" s="296"/>
      <c r="F536" s="303" t="s">
        <v>452</v>
      </c>
      <c r="G536" s="296"/>
      <c r="H536" s="297">
        <v>6.48</v>
      </c>
      <c r="I536" s="296"/>
      <c r="J536" s="297">
        <v>1</v>
      </c>
      <c r="K536" s="296"/>
      <c r="L536" s="199">
        <v>5.7671999999999999</v>
      </c>
      <c r="M536" s="305"/>
      <c r="N536" s="296"/>
      <c r="O536" s="200" t="s">
        <v>153</v>
      </c>
      <c r="P536" s="297">
        <v>739.75</v>
      </c>
      <c r="Q536" s="296"/>
      <c r="R536" s="297">
        <v>1</v>
      </c>
      <c r="S536" s="295"/>
      <c r="T536" s="296"/>
      <c r="U536" s="199">
        <v>4266.29</v>
      </c>
    </row>
    <row r="537" spans="1:21" ht="14.25" customHeight="1" x14ac:dyDescent="0.25">
      <c r="A537" s="200" t="s">
        <v>153</v>
      </c>
      <c r="B537" s="200" t="s">
        <v>159</v>
      </c>
      <c r="C537" s="302" t="s">
        <v>454</v>
      </c>
      <c r="D537" s="295"/>
      <c r="E537" s="296"/>
      <c r="F537" s="303" t="s">
        <v>153</v>
      </c>
      <c r="G537" s="296"/>
      <c r="H537" s="305"/>
      <c r="I537" s="296"/>
      <c r="J537" s="305"/>
      <c r="K537" s="296"/>
      <c r="L537" s="202"/>
      <c r="M537" s="305"/>
      <c r="N537" s="296"/>
      <c r="O537" s="200" t="s">
        <v>153</v>
      </c>
      <c r="P537" s="305"/>
      <c r="Q537" s="296"/>
      <c r="R537" s="305"/>
      <c r="S537" s="295"/>
      <c r="T537" s="296"/>
      <c r="U537" s="199">
        <v>0</v>
      </c>
    </row>
    <row r="538" spans="1:21" ht="14.25" customHeight="1" x14ac:dyDescent="0.25">
      <c r="A538" s="200" t="s">
        <v>153</v>
      </c>
      <c r="B538" s="200" t="s">
        <v>161</v>
      </c>
      <c r="C538" s="302" t="s">
        <v>453</v>
      </c>
      <c r="D538" s="295"/>
      <c r="E538" s="296"/>
      <c r="F538" s="303" t="s">
        <v>452</v>
      </c>
      <c r="G538" s="296"/>
      <c r="H538" s="305"/>
      <c r="I538" s="296"/>
      <c r="J538" s="305"/>
      <c r="K538" s="296"/>
      <c r="L538" s="202"/>
      <c r="M538" s="305"/>
      <c r="N538" s="296"/>
      <c r="O538" s="200" t="s">
        <v>153</v>
      </c>
      <c r="P538" s="305"/>
      <c r="Q538" s="296"/>
      <c r="R538" s="305"/>
      <c r="S538" s="295"/>
      <c r="T538" s="296"/>
      <c r="U538" s="199">
        <v>0</v>
      </c>
    </row>
    <row r="539" spans="1:21" ht="14.25" customHeight="1" x14ac:dyDescent="0.25">
      <c r="A539" s="200" t="s">
        <v>153</v>
      </c>
      <c r="B539" s="200" t="s">
        <v>250</v>
      </c>
      <c r="C539" s="302" t="s">
        <v>451</v>
      </c>
      <c r="D539" s="295"/>
      <c r="E539" s="296"/>
      <c r="F539" s="303" t="s">
        <v>153</v>
      </c>
      <c r="G539" s="296"/>
      <c r="H539" s="305"/>
      <c r="I539" s="296"/>
      <c r="J539" s="305"/>
      <c r="K539" s="296"/>
      <c r="L539" s="202"/>
      <c r="M539" s="305"/>
      <c r="N539" s="296"/>
      <c r="O539" s="200" t="s">
        <v>153</v>
      </c>
      <c r="P539" s="305"/>
      <c r="Q539" s="296"/>
      <c r="R539" s="305"/>
      <c r="S539" s="295"/>
      <c r="T539" s="296"/>
      <c r="U539" s="199">
        <v>0</v>
      </c>
    </row>
    <row r="540" spans="1:21" ht="14.25" customHeight="1" x14ac:dyDescent="0.25">
      <c r="A540" s="200" t="s">
        <v>153</v>
      </c>
      <c r="B540" s="200" t="s">
        <v>153</v>
      </c>
      <c r="C540" s="298" t="s">
        <v>450</v>
      </c>
      <c r="D540" s="295"/>
      <c r="E540" s="296"/>
      <c r="F540" s="303" t="s">
        <v>153</v>
      </c>
      <c r="G540" s="296"/>
      <c r="H540" s="305"/>
      <c r="I540" s="296"/>
      <c r="J540" s="305"/>
      <c r="K540" s="296"/>
      <c r="L540" s="202"/>
      <c r="M540" s="305"/>
      <c r="N540" s="296"/>
      <c r="O540" s="200" t="s">
        <v>153</v>
      </c>
      <c r="P540" s="305"/>
      <c r="Q540" s="296"/>
      <c r="R540" s="305"/>
      <c r="S540" s="295"/>
      <c r="T540" s="296"/>
      <c r="U540" s="197">
        <v>8629.52</v>
      </c>
    </row>
    <row r="541" spans="1:21" ht="14.25" customHeight="1" x14ac:dyDescent="0.25">
      <c r="A541" s="203" t="s">
        <v>153</v>
      </c>
      <c r="B541" s="203" t="s">
        <v>153</v>
      </c>
      <c r="C541" s="302" t="s">
        <v>449</v>
      </c>
      <c r="D541" s="295"/>
      <c r="E541" s="296"/>
      <c r="F541" s="303" t="s">
        <v>153</v>
      </c>
      <c r="G541" s="296"/>
      <c r="H541" s="305"/>
      <c r="I541" s="296"/>
      <c r="J541" s="302" t="s">
        <v>153</v>
      </c>
      <c r="K541" s="296"/>
      <c r="L541" s="200" t="s">
        <v>153</v>
      </c>
      <c r="M541" s="302" t="s">
        <v>153</v>
      </c>
      <c r="N541" s="296"/>
      <c r="O541" s="203" t="s">
        <v>153</v>
      </c>
      <c r="P541" s="305"/>
      <c r="Q541" s="296"/>
      <c r="R541" s="302" t="s">
        <v>153</v>
      </c>
      <c r="S541" s="295"/>
      <c r="T541" s="296"/>
      <c r="U541" s="199">
        <v>8629.52</v>
      </c>
    </row>
    <row r="542" spans="1:21" ht="28.35" customHeight="1" x14ac:dyDescent="0.25">
      <c r="A542" s="203" t="s">
        <v>153</v>
      </c>
      <c r="B542" s="200" t="s">
        <v>153</v>
      </c>
      <c r="C542" s="302" t="s">
        <v>448</v>
      </c>
      <c r="D542" s="295"/>
      <c r="E542" s="296"/>
      <c r="F542" s="303" t="s">
        <v>262</v>
      </c>
      <c r="G542" s="296"/>
      <c r="H542" s="305"/>
      <c r="I542" s="296"/>
      <c r="J542" s="297">
        <v>1</v>
      </c>
      <c r="K542" s="296"/>
      <c r="L542" s="202"/>
      <c r="M542" s="305"/>
      <c r="N542" s="296"/>
      <c r="O542" s="200" t="s">
        <v>153</v>
      </c>
      <c r="P542" s="305"/>
      <c r="Q542" s="296"/>
      <c r="R542" s="306" t="s">
        <v>153</v>
      </c>
      <c r="S542" s="295"/>
      <c r="T542" s="296"/>
      <c r="U542" s="199">
        <v>6385.84</v>
      </c>
    </row>
    <row r="543" spans="1:21" ht="28.35" customHeight="1" x14ac:dyDescent="0.25">
      <c r="A543" s="203" t="s">
        <v>153</v>
      </c>
      <c r="B543" s="200" t="s">
        <v>153</v>
      </c>
      <c r="C543" s="302" t="s">
        <v>447</v>
      </c>
      <c r="D543" s="295"/>
      <c r="E543" s="296"/>
      <c r="F543" s="303" t="s">
        <v>262</v>
      </c>
      <c r="G543" s="296"/>
      <c r="H543" s="305"/>
      <c r="I543" s="296"/>
      <c r="J543" s="297">
        <v>1</v>
      </c>
      <c r="K543" s="296"/>
      <c r="L543" s="202"/>
      <c r="M543" s="305"/>
      <c r="N543" s="296"/>
      <c r="O543" s="200" t="s">
        <v>153</v>
      </c>
      <c r="P543" s="305"/>
      <c r="Q543" s="296"/>
      <c r="R543" s="306" t="s">
        <v>153</v>
      </c>
      <c r="S543" s="295"/>
      <c r="T543" s="296"/>
      <c r="U543" s="199">
        <v>3106.63</v>
      </c>
    </row>
    <row r="544" spans="1:21" ht="14.25" customHeight="1" x14ac:dyDescent="0.25">
      <c r="A544" s="198" t="s">
        <v>153</v>
      </c>
      <c r="B544" s="198" t="s">
        <v>153</v>
      </c>
      <c r="C544" s="298" t="s">
        <v>344</v>
      </c>
      <c r="D544" s="295"/>
      <c r="E544" s="295"/>
      <c r="F544" s="295"/>
      <c r="G544" s="295"/>
      <c r="H544" s="295"/>
      <c r="I544" s="295"/>
      <c r="J544" s="295"/>
      <c r="K544" s="295"/>
      <c r="L544" s="296"/>
      <c r="M544" s="299" t="s">
        <v>153</v>
      </c>
      <c r="N544" s="295"/>
      <c r="O544" s="296"/>
      <c r="P544" s="300">
        <v>20361.79</v>
      </c>
      <c r="Q544" s="296"/>
      <c r="R544" s="301"/>
      <c r="S544" s="295"/>
      <c r="T544" s="296"/>
      <c r="U544" s="197">
        <v>18121.990000000002</v>
      </c>
    </row>
    <row r="545" spans="1:21" ht="14.25" customHeight="1" x14ac:dyDescent="0.25"/>
    <row r="546" spans="1:21" ht="14.25" customHeight="1" x14ac:dyDescent="0.25">
      <c r="A546" s="196" t="s">
        <v>153</v>
      </c>
      <c r="B546" s="196" t="s">
        <v>153</v>
      </c>
      <c r="C546" s="285" t="s">
        <v>339</v>
      </c>
      <c r="D546" s="295"/>
      <c r="E546" s="295"/>
      <c r="F546" s="295"/>
      <c r="G546" s="295"/>
      <c r="H546" s="295"/>
      <c r="I546" s="295"/>
      <c r="J546" s="295"/>
      <c r="K546" s="295"/>
      <c r="L546" s="295"/>
      <c r="M546" s="295"/>
      <c r="N546" s="295"/>
      <c r="O546" s="296"/>
      <c r="P546" s="288" t="s">
        <v>153</v>
      </c>
      <c r="Q546" s="296"/>
      <c r="R546" s="288" t="s">
        <v>153</v>
      </c>
      <c r="S546" s="295"/>
      <c r="T546" s="296"/>
      <c r="U546" s="195" t="s">
        <v>153</v>
      </c>
    </row>
    <row r="547" spans="1:21" ht="14.25" customHeight="1" x14ac:dyDescent="0.25">
      <c r="A547" s="196" t="s">
        <v>153</v>
      </c>
      <c r="B547" s="196" t="s">
        <v>153</v>
      </c>
      <c r="C547" s="285" t="s">
        <v>343</v>
      </c>
      <c r="D547" s="295"/>
      <c r="E547" s="295"/>
      <c r="F547" s="295"/>
      <c r="G547" s="295"/>
      <c r="H547" s="295"/>
      <c r="I547" s="295"/>
      <c r="J547" s="295"/>
      <c r="K547" s="295"/>
      <c r="L547" s="295"/>
      <c r="M547" s="295"/>
      <c r="N547" s="295"/>
      <c r="O547" s="296"/>
      <c r="P547" s="288" t="s">
        <v>153</v>
      </c>
      <c r="Q547" s="296"/>
      <c r="R547" s="288" t="s">
        <v>153</v>
      </c>
      <c r="S547" s="295"/>
      <c r="T547" s="296"/>
      <c r="U547" s="195" t="s">
        <v>444</v>
      </c>
    </row>
    <row r="548" spans="1:21" ht="14.25" customHeight="1" x14ac:dyDescent="0.25">
      <c r="A548" s="196" t="s">
        <v>153</v>
      </c>
      <c r="B548" s="196" t="s">
        <v>153</v>
      </c>
      <c r="C548" s="285" t="s">
        <v>446</v>
      </c>
      <c r="D548" s="295"/>
      <c r="E548" s="295"/>
      <c r="F548" s="295"/>
      <c r="G548" s="295"/>
      <c r="H548" s="295"/>
      <c r="I548" s="295"/>
      <c r="J548" s="295"/>
      <c r="K548" s="295"/>
      <c r="L548" s="295"/>
      <c r="M548" s="295"/>
      <c r="N548" s="295"/>
      <c r="O548" s="296"/>
      <c r="P548" s="288" t="s">
        <v>153</v>
      </c>
      <c r="Q548" s="287"/>
      <c r="R548" s="288" t="s">
        <v>153</v>
      </c>
      <c r="S548" s="286"/>
      <c r="T548" s="287"/>
      <c r="U548" s="195" t="s">
        <v>444</v>
      </c>
    </row>
    <row r="549" spans="1:21" ht="14.25" customHeight="1" x14ac:dyDescent="0.25">
      <c r="A549" s="196" t="s">
        <v>153</v>
      </c>
      <c r="B549" s="196" t="s">
        <v>153</v>
      </c>
      <c r="C549" s="285" t="s">
        <v>445</v>
      </c>
      <c r="D549" s="286"/>
      <c r="E549" s="286"/>
      <c r="F549" s="286"/>
      <c r="G549" s="286"/>
      <c r="H549" s="286"/>
      <c r="I549" s="286"/>
      <c r="J549" s="286"/>
      <c r="K549" s="286"/>
      <c r="L549" s="286"/>
      <c r="M549" s="286"/>
      <c r="N549" s="286"/>
      <c r="O549" s="287"/>
      <c r="P549" s="288" t="s">
        <v>153</v>
      </c>
      <c r="Q549" s="287"/>
      <c r="R549" s="288" t="s">
        <v>153</v>
      </c>
      <c r="S549" s="286"/>
      <c r="T549" s="287"/>
      <c r="U549" s="195" t="s">
        <v>444</v>
      </c>
    </row>
    <row r="550" spans="1:21" ht="14.25" customHeight="1" x14ac:dyDescent="0.25">
      <c r="A550" s="196" t="s">
        <v>153</v>
      </c>
      <c r="B550" s="196" t="s">
        <v>153</v>
      </c>
      <c r="C550" s="285" t="s">
        <v>443</v>
      </c>
      <c r="D550" s="286"/>
      <c r="E550" s="286"/>
      <c r="F550" s="286"/>
      <c r="G550" s="286"/>
      <c r="H550" s="286"/>
      <c r="I550" s="286"/>
      <c r="J550" s="286"/>
      <c r="K550" s="286"/>
      <c r="L550" s="286"/>
      <c r="M550" s="286"/>
      <c r="N550" s="286"/>
      <c r="O550" s="287"/>
      <c r="P550" s="288" t="s">
        <v>153</v>
      </c>
      <c r="Q550" s="287"/>
      <c r="R550" s="288" t="s">
        <v>153</v>
      </c>
      <c r="S550" s="286"/>
      <c r="T550" s="287"/>
      <c r="U550" s="195" t="s">
        <v>442</v>
      </c>
    </row>
    <row r="551" spans="1:21" ht="14.25" customHeight="1" x14ac:dyDescent="0.25">
      <c r="A551" s="196" t="s">
        <v>153</v>
      </c>
      <c r="B551" s="196" t="s">
        <v>153</v>
      </c>
      <c r="C551" s="285" t="s">
        <v>441</v>
      </c>
      <c r="D551" s="286"/>
      <c r="E551" s="286"/>
      <c r="F551" s="286"/>
      <c r="G551" s="286"/>
      <c r="H551" s="286"/>
      <c r="I551" s="286"/>
      <c r="J551" s="286"/>
      <c r="K551" s="286"/>
      <c r="L551" s="286"/>
      <c r="M551" s="286"/>
      <c r="N551" s="286"/>
      <c r="O551" s="287"/>
      <c r="P551" s="288" t="s">
        <v>153</v>
      </c>
      <c r="Q551" s="287"/>
      <c r="R551" s="288" t="s">
        <v>153</v>
      </c>
      <c r="S551" s="286"/>
      <c r="T551" s="287"/>
      <c r="U551" s="195" t="s">
        <v>440</v>
      </c>
    </row>
    <row r="552" spans="1:21" ht="14.25" customHeight="1" x14ac:dyDescent="0.25">
      <c r="A552" s="196" t="s">
        <v>153</v>
      </c>
      <c r="B552" s="196" t="s">
        <v>153</v>
      </c>
      <c r="C552" s="285" t="s">
        <v>340</v>
      </c>
      <c r="D552" s="286"/>
      <c r="E552" s="286"/>
      <c r="F552" s="286"/>
      <c r="G552" s="286"/>
      <c r="H552" s="286"/>
      <c r="I552" s="286"/>
      <c r="J552" s="286"/>
      <c r="K552" s="286"/>
      <c r="L552" s="286"/>
      <c r="M552" s="286"/>
      <c r="N552" s="286"/>
      <c r="O552" s="287"/>
      <c r="P552" s="288" t="s">
        <v>153</v>
      </c>
      <c r="Q552" s="287"/>
      <c r="R552" s="288" t="s">
        <v>153</v>
      </c>
      <c r="S552" s="286"/>
      <c r="T552" s="287"/>
      <c r="U552" s="195" t="s">
        <v>439</v>
      </c>
    </row>
    <row r="553" spans="1:21" ht="14.25" customHeight="1" x14ac:dyDescent="0.25">
      <c r="A553" s="196" t="s">
        <v>153</v>
      </c>
      <c r="B553" s="196" t="s">
        <v>153</v>
      </c>
      <c r="C553" s="285" t="s">
        <v>339</v>
      </c>
      <c r="D553" s="286"/>
      <c r="E553" s="286"/>
      <c r="F553" s="286"/>
      <c r="G553" s="286"/>
      <c r="H553" s="286"/>
      <c r="I553" s="286"/>
      <c r="J553" s="286"/>
      <c r="K553" s="286"/>
      <c r="L553" s="286"/>
      <c r="M553" s="286"/>
      <c r="N553" s="286"/>
      <c r="O553" s="287"/>
      <c r="P553" s="288" t="s">
        <v>153</v>
      </c>
      <c r="Q553" s="287"/>
      <c r="R553" s="288" t="s">
        <v>153</v>
      </c>
      <c r="S553" s="286"/>
      <c r="T553" s="287"/>
      <c r="U553" s="195" t="s">
        <v>439</v>
      </c>
    </row>
    <row r="554" spans="1:21" ht="14.25" customHeight="1" x14ac:dyDescent="0.25">
      <c r="A554" s="196" t="s">
        <v>153</v>
      </c>
      <c r="B554" s="196" t="s">
        <v>153</v>
      </c>
      <c r="C554" s="285" t="s">
        <v>438</v>
      </c>
      <c r="D554" s="286"/>
      <c r="E554" s="286"/>
      <c r="F554" s="286"/>
      <c r="G554" s="286"/>
      <c r="H554" s="286"/>
      <c r="I554" s="286"/>
      <c r="J554" s="286"/>
      <c r="K554" s="286"/>
      <c r="L554" s="286"/>
      <c r="M554" s="286"/>
      <c r="N554" s="286"/>
      <c r="O554" s="287"/>
      <c r="P554" s="288" t="s">
        <v>153</v>
      </c>
      <c r="Q554" s="287"/>
      <c r="R554" s="288" t="s">
        <v>153</v>
      </c>
      <c r="S554" s="286"/>
      <c r="T554" s="287"/>
      <c r="U554" s="195" t="s">
        <v>153</v>
      </c>
    </row>
    <row r="555" spans="1:21" ht="14.25" customHeight="1" x14ac:dyDescent="0.25">
      <c r="A555" s="196" t="s">
        <v>153</v>
      </c>
      <c r="B555" s="196" t="s">
        <v>153</v>
      </c>
      <c r="C555" s="285" t="s">
        <v>437</v>
      </c>
      <c r="D555" s="286"/>
      <c r="E555" s="286"/>
      <c r="F555" s="286"/>
      <c r="G555" s="286"/>
      <c r="H555" s="286"/>
      <c r="I555" s="286"/>
      <c r="J555" s="286"/>
      <c r="K555" s="286"/>
      <c r="L555" s="286"/>
      <c r="M555" s="286"/>
      <c r="N555" s="286"/>
      <c r="O555" s="287"/>
      <c r="P555" s="288" t="s">
        <v>153</v>
      </c>
      <c r="Q555" s="287"/>
      <c r="R555" s="288" t="s">
        <v>153</v>
      </c>
      <c r="S555" s="286"/>
      <c r="T555" s="287"/>
      <c r="U555" s="195" t="s">
        <v>436</v>
      </c>
    </row>
    <row r="556" spans="1:21" ht="18.2" customHeight="1" x14ac:dyDescent="0.25">
      <c r="A556" s="304" t="s">
        <v>435</v>
      </c>
      <c r="B556" s="286"/>
      <c r="C556" s="286"/>
      <c r="D556" s="286"/>
      <c r="E556" s="286"/>
      <c r="F556" s="286"/>
      <c r="G556" s="286"/>
      <c r="H556" s="286"/>
      <c r="I556" s="286"/>
      <c r="J556" s="286"/>
      <c r="K556" s="286"/>
      <c r="L556" s="286"/>
      <c r="M556" s="286"/>
      <c r="N556" s="286"/>
      <c r="O556" s="286"/>
      <c r="P556" s="286"/>
      <c r="Q556" s="286"/>
      <c r="R556" s="286"/>
      <c r="S556" s="286"/>
      <c r="T556" s="286"/>
      <c r="U556" s="286"/>
    </row>
    <row r="557" spans="1:21" ht="38.85" customHeight="1" x14ac:dyDescent="0.25">
      <c r="A557" s="201" t="s">
        <v>434</v>
      </c>
      <c r="B557" s="200" t="s">
        <v>433</v>
      </c>
      <c r="C557" s="302" t="s">
        <v>432</v>
      </c>
      <c r="D557" s="286"/>
      <c r="E557" s="287"/>
      <c r="F557" s="303" t="s">
        <v>431</v>
      </c>
      <c r="G557" s="296"/>
      <c r="H557" s="297">
        <v>12.24</v>
      </c>
      <c r="I557" s="296"/>
      <c r="J557" s="297">
        <v>1</v>
      </c>
      <c r="K557" s="296"/>
      <c r="L557" s="199">
        <v>12.24</v>
      </c>
      <c r="M557" s="297">
        <v>95818.559999999998</v>
      </c>
      <c r="N557" s="296"/>
      <c r="O557" s="199">
        <v>1.39</v>
      </c>
      <c r="P557" s="297">
        <v>133187.79999999999</v>
      </c>
      <c r="Q557" s="296"/>
      <c r="R557" s="297">
        <v>1</v>
      </c>
      <c r="S557" s="295"/>
      <c r="T557" s="296"/>
      <c r="U557" s="199">
        <v>1630218.67</v>
      </c>
    </row>
    <row r="558" spans="1:21" ht="14.25" customHeight="1" x14ac:dyDescent="0.25">
      <c r="A558" s="198" t="s">
        <v>153</v>
      </c>
      <c r="B558" s="198" t="s">
        <v>153</v>
      </c>
      <c r="C558" s="298" t="s">
        <v>344</v>
      </c>
      <c r="D558" s="295"/>
      <c r="E558" s="295"/>
      <c r="F558" s="295"/>
      <c r="G558" s="295"/>
      <c r="H558" s="295"/>
      <c r="I558" s="295"/>
      <c r="J558" s="295"/>
      <c r="K558" s="295"/>
      <c r="L558" s="296"/>
      <c r="M558" s="299" t="s">
        <v>153</v>
      </c>
      <c r="N558" s="295"/>
      <c r="O558" s="296"/>
      <c r="P558" s="300">
        <v>133187.79999999999</v>
      </c>
      <c r="Q558" s="296"/>
      <c r="R558" s="301"/>
      <c r="S558" s="295"/>
      <c r="T558" s="296"/>
      <c r="U558" s="197">
        <v>1630218.67</v>
      </c>
    </row>
    <row r="559" spans="1:21" ht="38.85" customHeight="1" x14ac:dyDescent="0.25">
      <c r="A559" s="201" t="s">
        <v>430</v>
      </c>
      <c r="B559" s="200" t="s">
        <v>429</v>
      </c>
      <c r="C559" s="302" t="s">
        <v>253</v>
      </c>
      <c r="D559" s="295"/>
      <c r="E559" s="296"/>
      <c r="F559" s="303" t="s">
        <v>252</v>
      </c>
      <c r="G559" s="296"/>
      <c r="H559" s="297">
        <v>2</v>
      </c>
      <c r="I559" s="296"/>
      <c r="J559" s="297">
        <v>1</v>
      </c>
      <c r="K559" s="296"/>
      <c r="L559" s="199">
        <v>2</v>
      </c>
      <c r="M559" s="305"/>
      <c r="N559" s="296"/>
      <c r="O559" s="202"/>
      <c r="P559" s="297">
        <v>46349.599999999999</v>
      </c>
      <c r="Q559" s="296"/>
      <c r="R559" s="297">
        <v>1</v>
      </c>
      <c r="S559" s="295"/>
      <c r="T559" s="296"/>
      <c r="U559" s="199">
        <v>92699.199999999997</v>
      </c>
    </row>
    <row r="560" spans="1:21" ht="14.25" customHeight="1" x14ac:dyDescent="0.25">
      <c r="A560" s="198" t="s">
        <v>153</v>
      </c>
      <c r="B560" s="198" t="s">
        <v>153</v>
      </c>
      <c r="C560" s="298" t="s">
        <v>344</v>
      </c>
      <c r="D560" s="295"/>
      <c r="E560" s="295"/>
      <c r="F560" s="295"/>
      <c r="G560" s="295"/>
      <c r="H560" s="295"/>
      <c r="I560" s="295"/>
      <c r="J560" s="295"/>
      <c r="K560" s="295"/>
      <c r="L560" s="296"/>
      <c r="M560" s="299" t="s">
        <v>153</v>
      </c>
      <c r="N560" s="295"/>
      <c r="O560" s="296"/>
      <c r="P560" s="300">
        <v>46349.599999999999</v>
      </c>
      <c r="Q560" s="296"/>
      <c r="R560" s="301"/>
      <c r="S560" s="295"/>
      <c r="T560" s="296"/>
      <c r="U560" s="197">
        <v>92699.199999999997</v>
      </c>
    </row>
    <row r="561" spans="1:21" ht="38.85" customHeight="1" x14ac:dyDescent="0.25">
      <c r="A561" s="201" t="s">
        <v>428</v>
      </c>
      <c r="B561" s="200" t="s">
        <v>427</v>
      </c>
      <c r="C561" s="302" t="s">
        <v>426</v>
      </c>
      <c r="D561" s="295"/>
      <c r="E561" s="296"/>
      <c r="F561" s="303" t="s">
        <v>425</v>
      </c>
      <c r="G561" s="296"/>
      <c r="H561" s="297">
        <v>129</v>
      </c>
      <c r="I561" s="296"/>
      <c r="J561" s="297">
        <v>1</v>
      </c>
      <c r="K561" s="296"/>
      <c r="L561" s="199">
        <v>129</v>
      </c>
      <c r="M561" s="297">
        <v>20877.669999999998</v>
      </c>
      <c r="N561" s="296"/>
      <c r="O561" s="199">
        <v>1.2</v>
      </c>
      <c r="P561" s="297">
        <v>25053.200000000001</v>
      </c>
      <c r="Q561" s="296"/>
      <c r="R561" s="297">
        <v>1</v>
      </c>
      <c r="S561" s="295"/>
      <c r="T561" s="296"/>
      <c r="U561" s="199">
        <v>3231862.8</v>
      </c>
    </row>
    <row r="562" spans="1:21" ht="14.25" customHeight="1" x14ac:dyDescent="0.25">
      <c r="A562" s="198" t="s">
        <v>153</v>
      </c>
      <c r="B562" s="198" t="s">
        <v>153</v>
      </c>
      <c r="C562" s="298" t="s">
        <v>344</v>
      </c>
      <c r="D562" s="295"/>
      <c r="E562" s="295"/>
      <c r="F562" s="295"/>
      <c r="G562" s="295"/>
      <c r="H562" s="295"/>
      <c r="I562" s="295"/>
      <c r="J562" s="295"/>
      <c r="K562" s="295"/>
      <c r="L562" s="296"/>
      <c r="M562" s="299" t="s">
        <v>153</v>
      </c>
      <c r="N562" s="295"/>
      <c r="O562" s="296"/>
      <c r="P562" s="300">
        <v>25053.200000000001</v>
      </c>
      <c r="Q562" s="296"/>
      <c r="R562" s="301"/>
      <c r="S562" s="295"/>
      <c r="T562" s="296"/>
      <c r="U562" s="197">
        <v>3231862.8</v>
      </c>
    </row>
    <row r="563" spans="1:21" ht="50.25" customHeight="1" x14ac:dyDescent="0.25">
      <c r="A563" s="201" t="s">
        <v>424</v>
      </c>
      <c r="B563" s="200" t="s">
        <v>423</v>
      </c>
      <c r="C563" s="302" t="s">
        <v>422</v>
      </c>
      <c r="D563" s="295"/>
      <c r="E563" s="296"/>
      <c r="F563" s="303" t="s">
        <v>133</v>
      </c>
      <c r="G563" s="296"/>
      <c r="H563" s="297">
        <v>311.5</v>
      </c>
      <c r="I563" s="296"/>
      <c r="J563" s="297">
        <v>1</v>
      </c>
      <c r="K563" s="296"/>
      <c r="L563" s="199">
        <v>311.5</v>
      </c>
      <c r="M563" s="297">
        <v>322.86</v>
      </c>
      <c r="N563" s="296"/>
      <c r="O563" s="199">
        <v>1.34</v>
      </c>
      <c r="P563" s="297">
        <v>432.63</v>
      </c>
      <c r="Q563" s="296"/>
      <c r="R563" s="297">
        <v>1</v>
      </c>
      <c r="S563" s="295"/>
      <c r="T563" s="296"/>
      <c r="U563" s="199">
        <v>134764.25</v>
      </c>
    </row>
    <row r="564" spans="1:21" ht="14.25" customHeight="1" x14ac:dyDescent="0.25">
      <c r="A564" s="198" t="s">
        <v>153</v>
      </c>
      <c r="B564" s="198" t="s">
        <v>153</v>
      </c>
      <c r="C564" s="298" t="s">
        <v>344</v>
      </c>
      <c r="D564" s="295"/>
      <c r="E564" s="295"/>
      <c r="F564" s="295"/>
      <c r="G564" s="295"/>
      <c r="H564" s="295"/>
      <c r="I564" s="295"/>
      <c r="J564" s="295"/>
      <c r="K564" s="295"/>
      <c r="L564" s="296"/>
      <c r="M564" s="299" t="s">
        <v>153</v>
      </c>
      <c r="N564" s="295"/>
      <c r="O564" s="296"/>
      <c r="P564" s="300">
        <v>432.63</v>
      </c>
      <c r="Q564" s="296"/>
      <c r="R564" s="301"/>
      <c r="S564" s="295"/>
      <c r="T564" s="296"/>
      <c r="U564" s="197">
        <v>134764.25</v>
      </c>
    </row>
    <row r="565" spans="1:21" ht="38.85" customHeight="1" x14ac:dyDescent="0.25">
      <c r="A565" s="201" t="s">
        <v>421</v>
      </c>
      <c r="B565" s="200" t="s">
        <v>420</v>
      </c>
      <c r="C565" s="302" t="s">
        <v>419</v>
      </c>
      <c r="D565" s="295"/>
      <c r="E565" s="296"/>
      <c r="F565" s="303" t="s">
        <v>133</v>
      </c>
      <c r="G565" s="296"/>
      <c r="H565" s="297">
        <v>979</v>
      </c>
      <c r="I565" s="296"/>
      <c r="J565" s="297">
        <v>1</v>
      </c>
      <c r="K565" s="296"/>
      <c r="L565" s="199">
        <v>979</v>
      </c>
      <c r="M565" s="297">
        <v>204.83</v>
      </c>
      <c r="N565" s="296"/>
      <c r="O565" s="199">
        <v>1.24</v>
      </c>
      <c r="P565" s="297">
        <v>253.99</v>
      </c>
      <c r="Q565" s="296"/>
      <c r="R565" s="297">
        <v>1</v>
      </c>
      <c r="S565" s="295"/>
      <c r="T565" s="296"/>
      <c r="U565" s="199">
        <v>248656.21</v>
      </c>
    </row>
    <row r="566" spans="1:21" ht="14.25" customHeight="1" x14ac:dyDescent="0.25">
      <c r="A566" s="198" t="s">
        <v>153</v>
      </c>
      <c r="B566" s="198" t="s">
        <v>153</v>
      </c>
      <c r="C566" s="298" t="s">
        <v>344</v>
      </c>
      <c r="D566" s="295"/>
      <c r="E566" s="295"/>
      <c r="F566" s="295"/>
      <c r="G566" s="295"/>
      <c r="H566" s="295"/>
      <c r="I566" s="295"/>
      <c r="J566" s="295"/>
      <c r="K566" s="295"/>
      <c r="L566" s="296"/>
      <c r="M566" s="299" t="s">
        <v>153</v>
      </c>
      <c r="N566" s="295"/>
      <c r="O566" s="296"/>
      <c r="P566" s="300">
        <v>253.99</v>
      </c>
      <c r="Q566" s="296"/>
      <c r="R566" s="301"/>
      <c r="S566" s="295"/>
      <c r="T566" s="296"/>
      <c r="U566" s="197">
        <v>248656.21</v>
      </c>
    </row>
    <row r="567" spans="1:21" ht="38.85" customHeight="1" x14ac:dyDescent="0.25">
      <c r="A567" s="201" t="s">
        <v>418</v>
      </c>
      <c r="B567" s="200" t="s">
        <v>413</v>
      </c>
      <c r="C567" s="302" t="s">
        <v>417</v>
      </c>
      <c r="D567" s="295"/>
      <c r="E567" s="296"/>
      <c r="F567" s="303" t="s">
        <v>345</v>
      </c>
      <c r="G567" s="296"/>
      <c r="H567" s="297">
        <v>2.4207999999999998</v>
      </c>
      <c r="I567" s="296"/>
      <c r="J567" s="297">
        <v>1</v>
      </c>
      <c r="K567" s="296"/>
      <c r="L567" s="199">
        <v>2.4207999999999998</v>
      </c>
      <c r="M567" s="297">
        <v>173808.79</v>
      </c>
      <c r="N567" s="296"/>
      <c r="O567" s="199">
        <v>1.1599999999999999</v>
      </c>
      <c r="P567" s="297">
        <v>201618.2</v>
      </c>
      <c r="Q567" s="296"/>
      <c r="R567" s="297">
        <v>1</v>
      </c>
      <c r="S567" s="295"/>
      <c r="T567" s="296"/>
      <c r="U567" s="199">
        <v>488077.34</v>
      </c>
    </row>
    <row r="568" spans="1:21" ht="14.25" customHeight="1" x14ac:dyDescent="0.25">
      <c r="A568" s="198" t="s">
        <v>153</v>
      </c>
      <c r="B568" s="198" t="s">
        <v>153</v>
      </c>
      <c r="C568" s="298" t="s">
        <v>344</v>
      </c>
      <c r="D568" s="295"/>
      <c r="E568" s="295"/>
      <c r="F568" s="295"/>
      <c r="G568" s="295"/>
      <c r="H568" s="295"/>
      <c r="I568" s="295"/>
      <c r="J568" s="295"/>
      <c r="K568" s="295"/>
      <c r="L568" s="296"/>
      <c r="M568" s="299" t="s">
        <v>153</v>
      </c>
      <c r="N568" s="295"/>
      <c r="O568" s="296"/>
      <c r="P568" s="300">
        <v>201618.2</v>
      </c>
      <c r="Q568" s="296"/>
      <c r="R568" s="301"/>
      <c r="S568" s="295"/>
      <c r="T568" s="296"/>
      <c r="U568" s="197">
        <v>488077.34</v>
      </c>
    </row>
    <row r="569" spans="1:21" ht="38.85" customHeight="1" x14ac:dyDescent="0.25">
      <c r="A569" s="201" t="s">
        <v>416</v>
      </c>
      <c r="B569" s="200" t="s">
        <v>413</v>
      </c>
      <c r="C569" s="302" t="s">
        <v>415</v>
      </c>
      <c r="D569" s="295"/>
      <c r="E569" s="296"/>
      <c r="F569" s="303" t="s">
        <v>345</v>
      </c>
      <c r="G569" s="296"/>
      <c r="H569" s="297">
        <v>0.17499999999999999</v>
      </c>
      <c r="I569" s="296"/>
      <c r="J569" s="297">
        <v>1</v>
      </c>
      <c r="K569" s="296"/>
      <c r="L569" s="199">
        <v>0.17499999999999999</v>
      </c>
      <c r="M569" s="297">
        <v>173808.79</v>
      </c>
      <c r="N569" s="296"/>
      <c r="O569" s="199">
        <v>1.1599999999999999</v>
      </c>
      <c r="P569" s="297">
        <v>201618.2</v>
      </c>
      <c r="Q569" s="296"/>
      <c r="R569" s="297">
        <v>1</v>
      </c>
      <c r="S569" s="295"/>
      <c r="T569" s="296"/>
      <c r="U569" s="199">
        <v>35283.19</v>
      </c>
    </row>
    <row r="570" spans="1:21" ht="14.25" customHeight="1" x14ac:dyDescent="0.25">
      <c r="A570" s="198" t="s">
        <v>153</v>
      </c>
      <c r="B570" s="198" t="s">
        <v>153</v>
      </c>
      <c r="C570" s="298" t="s">
        <v>344</v>
      </c>
      <c r="D570" s="295"/>
      <c r="E570" s="295"/>
      <c r="F570" s="295"/>
      <c r="G570" s="295"/>
      <c r="H570" s="295"/>
      <c r="I570" s="295"/>
      <c r="J570" s="295"/>
      <c r="K570" s="295"/>
      <c r="L570" s="296"/>
      <c r="M570" s="299" t="s">
        <v>153</v>
      </c>
      <c r="N570" s="295"/>
      <c r="O570" s="296"/>
      <c r="P570" s="300">
        <v>201618.23</v>
      </c>
      <c r="Q570" s="296"/>
      <c r="R570" s="301"/>
      <c r="S570" s="295"/>
      <c r="T570" s="296"/>
      <c r="U570" s="197">
        <v>35283.19</v>
      </c>
    </row>
    <row r="571" spans="1:21" ht="38.85" customHeight="1" x14ac:dyDescent="0.25">
      <c r="A571" s="201" t="s">
        <v>414</v>
      </c>
      <c r="B571" s="200" t="s">
        <v>413</v>
      </c>
      <c r="C571" s="302" t="s">
        <v>412</v>
      </c>
      <c r="D571" s="295"/>
      <c r="E571" s="296"/>
      <c r="F571" s="303" t="s">
        <v>345</v>
      </c>
      <c r="G571" s="296"/>
      <c r="H571" s="297">
        <v>0.248</v>
      </c>
      <c r="I571" s="296"/>
      <c r="J571" s="297">
        <v>1</v>
      </c>
      <c r="K571" s="296"/>
      <c r="L571" s="199">
        <v>0.248</v>
      </c>
      <c r="M571" s="297">
        <v>173808.79</v>
      </c>
      <c r="N571" s="296"/>
      <c r="O571" s="199">
        <v>1.1599999999999999</v>
      </c>
      <c r="P571" s="297">
        <v>201618.2</v>
      </c>
      <c r="Q571" s="296"/>
      <c r="R571" s="297">
        <v>1</v>
      </c>
      <c r="S571" s="295"/>
      <c r="T571" s="296"/>
      <c r="U571" s="199">
        <v>50001.31</v>
      </c>
    </row>
    <row r="572" spans="1:21" ht="14.25" customHeight="1" x14ac:dyDescent="0.25">
      <c r="A572" s="198" t="s">
        <v>153</v>
      </c>
      <c r="B572" s="198" t="s">
        <v>153</v>
      </c>
      <c r="C572" s="298" t="s">
        <v>344</v>
      </c>
      <c r="D572" s="295"/>
      <c r="E572" s="295"/>
      <c r="F572" s="295"/>
      <c r="G572" s="295"/>
      <c r="H572" s="295"/>
      <c r="I572" s="295"/>
      <c r="J572" s="295"/>
      <c r="K572" s="295"/>
      <c r="L572" s="296"/>
      <c r="M572" s="299" t="s">
        <v>153</v>
      </c>
      <c r="N572" s="295"/>
      <c r="O572" s="296"/>
      <c r="P572" s="300">
        <v>201618.19</v>
      </c>
      <c r="Q572" s="296"/>
      <c r="R572" s="301"/>
      <c r="S572" s="295"/>
      <c r="T572" s="296"/>
      <c r="U572" s="197">
        <v>50001.31</v>
      </c>
    </row>
    <row r="573" spans="1:21" ht="38.85" customHeight="1" x14ac:dyDescent="0.25">
      <c r="A573" s="201" t="s">
        <v>411</v>
      </c>
      <c r="B573" s="200" t="s">
        <v>410</v>
      </c>
      <c r="C573" s="302" t="s">
        <v>409</v>
      </c>
      <c r="D573" s="295"/>
      <c r="E573" s="296"/>
      <c r="F573" s="303" t="s">
        <v>133</v>
      </c>
      <c r="G573" s="296"/>
      <c r="H573" s="297">
        <v>40</v>
      </c>
      <c r="I573" s="296"/>
      <c r="J573" s="297">
        <v>1</v>
      </c>
      <c r="K573" s="296"/>
      <c r="L573" s="199">
        <v>40</v>
      </c>
      <c r="M573" s="297">
        <v>1500.82</v>
      </c>
      <c r="N573" s="296"/>
      <c r="O573" s="199">
        <v>1.34</v>
      </c>
      <c r="P573" s="297">
        <v>2011.1</v>
      </c>
      <c r="Q573" s="296"/>
      <c r="R573" s="297">
        <v>1</v>
      </c>
      <c r="S573" s="295"/>
      <c r="T573" s="296"/>
      <c r="U573" s="199">
        <v>80444</v>
      </c>
    </row>
    <row r="574" spans="1:21" ht="14.25" customHeight="1" x14ac:dyDescent="0.25">
      <c r="A574" s="198" t="s">
        <v>153</v>
      </c>
      <c r="B574" s="198" t="s">
        <v>153</v>
      </c>
      <c r="C574" s="298" t="s">
        <v>344</v>
      </c>
      <c r="D574" s="295"/>
      <c r="E574" s="295"/>
      <c r="F574" s="295"/>
      <c r="G574" s="295"/>
      <c r="H574" s="295"/>
      <c r="I574" s="295"/>
      <c r="J574" s="295"/>
      <c r="K574" s="295"/>
      <c r="L574" s="296"/>
      <c r="M574" s="299" t="s">
        <v>153</v>
      </c>
      <c r="N574" s="295"/>
      <c r="O574" s="296"/>
      <c r="P574" s="300">
        <v>2011.1</v>
      </c>
      <c r="Q574" s="296"/>
      <c r="R574" s="301"/>
      <c r="S574" s="295"/>
      <c r="T574" s="296"/>
      <c r="U574" s="197">
        <v>80444</v>
      </c>
    </row>
    <row r="575" spans="1:21" ht="38.85" customHeight="1" x14ac:dyDescent="0.25">
      <c r="A575" s="201" t="s">
        <v>408</v>
      </c>
      <c r="B575" s="200" t="s">
        <v>407</v>
      </c>
      <c r="C575" s="302" t="s">
        <v>406</v>
      </c>
      <c r="D575" s="295"/>
      <c r="E575" s="296"/>
      <c r="F575" s="303" t="s">
        <v>405</v>
      </c>
      <c r="G575" s="296"/>
      <c r="H575" s="297">
        <v>169.1</v>
      </c>
      <c r="I575" s="296"/>
      <c r="J575" s="297">
        <v>1</v>
      </c>
      <c r="K575" s="296"/>
      <c r="L575" s="199">
        <v>169.1</v>
      </c>
      <c r="M575" s="297">
        <v>44.55</v>
      </c>
      <c r="N575" s="296"/>
      <c r="O575" s="199">
        <v>1.42</v>
      </c>
      <c r="P575" s="297">
        <v>63.26</v>
      </c>
      <c r="Q575" s="296"/>
      <c r="R575" s="297">
        <v>1</v>
      </c>
      <c r="S575" s="295"/>
      <c r="T575" s="296"/>
      <c r="U575" s="199">
        <v>10697.27</v>
      </c>
    </row>
    <row r="576" spans="1:21" ht="14.25" customHeight="1" x14ac:dyDescent="0.25">
      <c r="A576" s="198" t="s">
        <v>153</v>
      </c>
      <c r="B576" s="198" t="s">
        <v>153</v>
      </c>
      <c r="C576" s="298" t="s">
        <v>344</v>
      </c>
      <c r="D576" s="295"/>
      <c r="E576" s="295"/>
      <c r="F576" s="295"/>
      <c r="G576" s="295"/>
      <c r="H576" s="295"/>
      <c r="I576" s="295"/>
      <c r="J576" s="295"/>
      <c r="K576" s="295"/>
      <c r="L576" s="296"/>
      <c r="M576" s="299" t="s">
        <v>153</v>
      </c>
      <c r="N576" s="295"/>
      <c r="O576" s="296"/>
      <c r="P576" s="300">
        <v>63.26</v>
      </c>
      <c r="Q576" s="296"/>
      <c r="R576" s="301"/>
      <c r="S576" s="295"/>
      <c r="T576" s="296"/>
      <c r="U576" s="197">
        <v>10697.27</v>
      </c>
    </row>
    <row r="577" spans="1:21" ht="71.45" customHeight="1" x14ac:dyDescent="0.25">
      <c r="A577" s="201" t="s">
        <v>404</v>
      </c>
      <c r="B577" s="200" t="s">
        <v>403</v>
      </c>
      <c r="C577" s="302" t="s">
        <v>402</v>
      </c>
      <c r="D577" s="295"/>
      <c r="E577" s="296"/>
      <c r="F577" s="303" t="s">
        <v>133</v>
      </c>
      <c r="G577" s="296"/>
      <c r="H577" s="297">
        <v>534</v>
      </c>
      <c r="I577" s="296"/>
      <c r="J577" s="297">
        <v>1</v>
      </c>
      <c r="K577" s="296"/>
      <c r="L577" s="199">
        <v>534</v>
      </c>
      <c r="M577" s="297">
        <v>127.56</v>
      </c>
      <c r="N577" s="296"/>
      <c r="O577" s="199">
        <v>1.24</v>
      </c>
      <c r="P577" s="297">
        <v>158.16999999999999</v>
      </c>
      <c r="Q577" s="296"/>
      <c r="R577" s="297">
        <v>1</v>
      </c>
      <c r="S577" s="295"/>
      <c r="T577" s="296"/>
      <c r="U577" s="199">
        <v>84462.78</v>
      </c>
    </row>
    <row r="578" spans="1:21" ht="14.25" customHeight="1" x14ac:dyDescent="0.25">
      <c r="A578" s="198" t="s">
        <v>153</v>
      </c>
      <c r="B578" s="198" t="s">
        <v>153</v>
      </c>
      <c r="C578" s="298" t="s">
        <v>344</v>
      </c>
      <c r="D578" s="295"/>
      <c r="E578" s="295"/>
      <c r="F578" s="295"/>
      <c r="G578" s="295"/>
      <c r="H578" s="295"/>
      <c r="I578" s="295"/>
      <c r="J578" s="295"/>
      <c r="K578" s="295"/>
      <c r="L578" s="296"/>
      <c r="M578" s="299" t="s">
        <v>153</v>
      </c>
      <c r="N578" s="295"/>
      <c r="O578" s="296"/>
      <c r="P578" s="300">
        <v>158.16999999999999</v>
      </c>
      <c r="Q578" s="296"/>
      <c r="R578" s="301"/>
      <c r="S578" s="295"/>
      <c r="T578" s="296"/>
      <c r="U578" s="197">
        <v>84462.78</v>
      </c>
    </row>
    <row r="579" spans="1:21" ht="38.85" customHeight="1" x14ac:dyDescent="0.25">
      <c r="A579" s="201" t="s">
        <v>401</v>
      </c>
      <c r="B579" s="200" t="s">
        <v>400</v>
      </c>
      <c r="C579" s="302" t="s">
        <v>399</v>
      </c>
      <c r="D579" s="295"/>
      <c r="E579" s="296"/>
      <c r="F579" s="303" t="s">
        <v>361</v>
      </c>
      <c r="G579" s="296"/>
      <c r="H579" s="297">
        <v>1.35</v>
      </c>
      <c r="I579" s="296"/>
      <c r="J579" s="297">
        <v>1</v>
      </c>
      <c r="K579" s="296"/>
      <c r="L579" s="199">
        <v>1.35</v>
      </c>
      <c r="M579" s="297">
        <v>2240.1999999999998</v>
      </c>
      <c r="N579" s="296"/>
      <c r="O579" s="199">
        <v>1.34</v>
      </c>
      <c r="P579" s="297">
        <v>3001.87</v>
      </c>
      <c r="Q579" s="296"/>
      <c r="R579" s="297">
        <v>1</v>
      </c>
      <c r="S579" s="295"/>
      <c r="T579" s="296"/>
      <c r="U579" s="199">
        <v>4052.52</v>
      </c>
    </row>
    <row r="580" spans="1:21" ht="14.25" customHeight="1" x14ac:dyDescent="0.25">
      <c r="A580" s="198" t="s">
        <v>153</v>
      </c>
      <c r="B580" s="198" t="s">
        <v>153</v>
      </c>
      <c r="C580" s="298" t="s">
        <v>344</v>
      </c>
      <c r="D580" s="295"/>
      <c r="E580" s="295"/>
      <c r="F580" s="295"/>
      <c r="G580" s="295"/>
      <c r="H580" s="295"/>
      <c r="I580" s="295"/>
      <c r="J580" s="295"/>
      <c r="K580" s="295"/>
      <c r="L580" s="296"/>
      <c r="M580" s="299" t="s">
        <v>153</v>
      </c>
      <c r="N580" s="295"/>
      <c r="O580" s="296"/>
      <c r="P580" s="300">
        <v>3001.87</v>
      </c>
      <c r="Q580" s="296"/>
      <c r="R580" s="301"/>
      <c r="S580" s="295"/>
      <c r="T580" s="296"/>
      <c r="U580" s="197">
        <v>4052.52</v>
      </c>
    </row>
    <row r="581" spans="1:21" ht="50.25" customHeight="1" x14ac:dyDescent="0.25">
      <c r="A581" s="201" t="s">
        <v>398</v>
      </c>
      <c r="B581" s="200" t="s">
        <v>397</v>
      </c>
      <c r="C581" s="302" t="s">
        <v>396</v>
      </c>
      <c r="D581" s="295"/>
      <c r="E581" s="296"/>
      <c r="F581" s="303" t="s">
        <v>395</v>
      </c>
      <c r="G581" s="296"/>
      <c r="H581" s="297">
        <v>13.5</v>
      </c>
      <c r="I581" s="296"/>
      <c r="J581" s="297">
        <v>1</v>
      </c>
      <c r="K581" s="296"/>
      <c r="L581" s="199">
        <v>13.5</v>
      </c>
      <c r="M581" s="297">
        <v>911.44</v>
      </c>
      <c r="N581" s="296"/>
      <c r="O581" s="199">
        <v>1.34</v>
      </c>
      <c r="P581" s="297">
        <v>1221.33</v>
      </c>
      <c r="Q581" s="296"/>
      <c r="R581" s="297">
        <v>1</v>
      </c>
      <c r="S581" s="295"/>
      <c r="T581" s="296"/>
      <c r="U581" s="199">
        <v>16487.96</v>
      </c>
    </row>
    <row r="582" spans="1:21" ht="14.25" customHeight="1" x14ac:dyDescent="0.25">
      <c r="A582" s="198" t="s">
        <v>153</v>
      </c>
      <c r="B582" s="198" t="s">
        <v>153</v>
      </c>
      <c r="C582" s="298" t="s">
        <v>344</v>
      </c>
      <c r="D582" s="295"/>
      <c r="E582" s="295"/>
      <c r="F582" s="295"/>
      <c r="G582" s="295"/>
      <c r="H582" s="295"/>
      <c r="I582" s="295"/>
      <c r="J582" s="295"/>
      <c r="K582" s="295"/>
      <c r="L582" s="296"/>
      <c r="M582" s="299" t="s">
        <v>153</v>
      </c>
      <c r="N582" s="295"/>
      <c r="O582" s="296"/>
      <c r="P582" s="300">
        <v>1221.33</v>
      </c>
      <c r="Q582" s="296"/>
      <c r="R582" s="301"/>
      <c r="S582" s="295"/>
      <c r="T582" s="296"/>
      <c r="U582" s="197">
        <v>16487.96</v>
      </c>
    </row>
    <row r="583" spans="1:21" ht="38.85" customHeight="1" x14ac:dyDescent="0.25">
      <c r="A583" s="201" t="s">
        <v>394</v>
      </c>
      <c r="B583" s="200" t="s">
        <v>393</v>
      </c>
      <c r="C583" s="302" t="s">
        <v>392</v>
      </c>
      <c r="D583" s="295"/>
      <c r="E583" s="296"/>
      <c r="F583" s="303" t="s">
        <v>361</v>
      </c>
      <c r="G583" s="296"/>
      <c r="H583" s="297">
        <v>0.12</v>
      </c>
      <c r="I583" s="296"/>
      <c r="J583" s="297">
        <v>1</v>
      </c>
      <c r="K583" s="296"/>
      <c r="L583" s="199">
        <v>0.12</v>
      </c>
      <c r="M583" s="297">
        <v>8510.91</v>
      </c>
      <c r="N583" s="296"/>
      <c r="O583" s="199">
        <v>1.1399999999999999</v>
      </c>
      <c r="P583" s="297">
        <v>9702.44</v>
      </c>
      <c r="Q583" s="296"/>
      <c r="R583" s="297">
        <v>1</v>
      </c>
      <c r="S583" s="295"/>
      <c r="T583" s="296"/>
      <c r="U583" s="199">
        <v>1164.29</v>
      </c>
    </row>
    <row r="584" spans="1:21" ht="14.25" customHeight="1" x14ac:dyDescent="0.25">
      <c r="A584" s="198" t="s">
        <v>153</v>
      </c>
      <c r="B584" s="198" t="s">
        <v>153</v>
      </c>
      <c r="C584" s="298" t="s">
        <v>344</v>
      </c>
      <c r="D584" s="295"/>
      <c r="E584" s="295"/>
      <c r="F584" s="295"/>
      <c r="G584" s="295"/>
      <c r="H584" s="295"/>
      <c r="I584" s="295"/>
      <c r="J584" s="295"/>
      <c r="K584" s="295"/>
      <c r="L584" s="296"/>
      <c r="M584" s="299" t="s">
        <v>153</v>
      </c>
      <c r="N584" s="295"/>
      <c r="O584" s="296"/>
      <c r="P584" s="300">
        <v>9702.42</v>
      </c>
      <c r="Q584" s="296"/>
      <c r="R584" s="301"/>
      <c r="S584" s="295"/>
      <c r="T584" s="296"/>
      <c r="U584" s="197">
        <v>1164.29</v>
      </c>
    </row>
    <row r="585" spans="1:21" ht="38.85" customHeight="1" x14ac:dyDescent="0.25">
      <c r="A585" s="201" t="s">
        <v>391</v>
      </c>
      <c r="B585" s="200" t="s">
        <v>390</v>
      </c>
      <c r="C585" s="302" t="s">
        <v>389</v>
      </c>
      <c r="D585" s="295"/>
      <c r="E585" s="296"/>
      <c r="F585" s="303" t="s">
        <v>361</v>
      </c>
      <c r="G585" s="296"/>
      <c r="H585" s="297">
        <v>0.47</v>
      </c>
      <c r="I585" s="296"/>
      <c r="J585" s="297">
        <v>1</v>
      </c>
      <c r="K585" s="296"/>
      <c r="L585" s="199">
        <v>0.47</v>
      </c>
      <c r="M585" s="297">
        <v>1669.04</v>
      </c>
      <c r="N585" s="296"/>
      <c r="O585" s="199">
        <v>1.38</v>
      </c>
      <c r="P585" s="297">
        <v>2303.2800000000002</v>
      </c>
      <c r="Q585" s="296"/>
      <c r="R585" s="297">
        <v>1</v>
      </c>
      <c r="S585" s="295"/>
      <c r="T585" s="296"/>
      <c r="U585" s="199">
        <v>1082.54</v>
      </c>
    </row>
    <row r="586" spans="1:21" ht="14.25" customHeight="1" x14ac:dyDescent="0.25">
      <c r="A586" s="198" t="s">
        <v>153</v>
      </c>
      <c r="B586" s="198" t="s">
        <v>153</v>
      </c>
      <c r="C586" s="298" t="s">
        <v>344</v>
      </c>
      <c r="D586" s="295"/>
      <c r="E586" s="295"/>
      <c r="F586" s="295"/>
      <c r="G586" s="295"/>
      <c r="H586" s="295"/>
      <c r="I586" s="295"/>
      <c r="J586" s="295"/>
      <c r="K586" s="295"/>
      <c r="L586" s="296"/>
      <c r="M586" s="299" t="s">
        <v>153</v>
      </c>
      <c r="N586" s="295"/>
      <c r="O586" s="296"/>
      <c r="P586" s="300">
        <v>2303.2800000000002</v>
      </c>
      <c r="Q586" s="296"/>
      <c r="R586" s="301"/>
      <c r="S586" s="295"/>
      <c r="T586" s="296"/>
      <c r="U586" s="197">
        <v>1082.54</v>
      </c>
    </row>
    <row r="587" spans="1:21" ht="38.85" customHeight="1" x14ac:dyDescent="0.25">
      <c r="A587" s="201" t="s">
        <v>388</v>
      </c>
      <c r="B587" s="200" t="s">
        <v>387</v>
      </c>
      <c r="C587" s="302" t="s">
        <v>386</v>
      </c>
      <c r="D587" s="295"/>
      <c r="E587" s="296"/>
      <c r="F587" s="303" t="s">
        <v>133</v>
      </c>
      <c r="G587" s="296"/>
      <c r="H587" s="297">
        <v>12</v>
      </c>
      <c r="I587" s="296"/>
      <c r="J587" s="297">
        <v>1</v>
      </c>
      <c r="K587" s="296"/>
      <c r="L587" s="199">
        <v>12</v>
      </c>
      <c r="M587" s="297">
        <v>473.16</v>
      </c>
      <c r="N587" s="296"/>
      <c r="O587" s="199">
        <v>1.1399999999999999</v>
      </c>
      <c r="P587" s="297">
        <v>539.4</v>
      </c>
      <c r="Q587" s="296"/>
      <c r="R587" s="297">
        <v>1</v>
      </c>
      <c r="S587" s="295"/>
      <c r="T587" s="296"/>
      <c r="U587" s="199">
        <v>6472.8</v>
      </c>
    </row>
    <row r="588" spans="1:21" ht="14.25" customHeight="1" x14ac:dyDescent="0.25">
      <c r="A588" s="198" t="s">
        <v>153</v>
      </c>
      <c r="B588" s="198" t="s">
        <v>153</v>
      </c>
      <c r="C588" s="298" t="s">
        <v>344</v>
      </c>
      <c r="D588" s="295"/>
      <c r="E588" s="295"/>
      <c r="F588" s="295"/>
      <c r="G588" s="295"/>
      <c r="H588" s="295"/>
      <c r="I588" s="295"/>
      <c r="J588" s="295"/>
      <c r="K588" s="295"/>
      <c r="L588" s="296"/>
      <c r="M588" s="299" t="s">
        <v>153</v>
      </c>
      <c r="N588" s="295"/>
      <c r="O588" s="296"/>
      <c r="P588" s="300">
        <v>539.4</v>
      </c>
      <c r="Q588" s="296"/>
      <c r="R588" s="301"/>
      <c r="S588" s="295"/>
      <c r="T588" s="296"/>
      <c r="U588" s="197">
        <v>6472.8</v>
      </c>
    </row>
    <row r="589" spans="1:21" ht="38.85" customHeight="1" x14ac:dyDescent="0.25">
      <c r="A589" s="201" t="s">
        <v>385</v>
      </c>
      <c r="B589" s="200" t="s">
        <v>384</v>
      </c>
      <c r="C589" s="302" t="s">
        <v>383</v>
      </c>
      <c r="D589" s="295"/>
      <c r="E589" s="296"/>
      <c r="F589" s="303" t="s">
        <v>133</v>
      </c>
      <c r="G589" s="296"/>
      <c r="H589" s="297">
        <v>34</v>
      </c>
      <c r="I589" s="296"/>
      <c r="J589" s="297">
        <v>1</v>
      </c>
      <c r="K589" s="296"/>
      <c r="L589" s="199">
        <v>34</v>
      </c>
      <c r="M589" s="297">
        <v>67.569999999999993</v>
      </c>
      <c r="N589" s="296"/>
      <c r="O589" s="199">
        <v>1.1399999999999999</v>
      </c>
      <c r="P589" s="297">
        <v>77.03</v>
      </c>
      <c r="Q589" s="296"/>
      <c r="R589" s="297">
        <v>1</v>
      </c>
      <c r="S589" s="295"/>
      <c r="T589" s="296"/>
      <c r="U589" s="199">
        <v>2619.02</v>
      </c>
    </row>
    <row r="590" spans="1:21" ht="14.25" customHeight="1" x14ac:dyDescent="0.25">
      <c r="A590" s="198" t="s">
        <v>153</v>
      </c>
      <c r="B590" s="198" t="s">
        <v>153</v>
      </c>
      <c r="C590" s="298" t="s">
        <v>344</v>
      </c>
      <c r="D590" s="295"/>
      <c r="E590" s="295"/>
      <c r="F590" s="295"/>
      <c r="G590" s="295"/>
      <c r="H590" s="295"/>
      <c r="I590" s="295"/>
      <c r="J590" s="295"/>
      <c r="K590" s="295"/>
      <c r="L590" s="296"/>
      <c r="M590" s="299" t="s">
        <v>153</v>
      </c>
      <c r="N590" s="295"/>
      <c r="O590" s="296"/>
      <c r="P590" s="300">
        <v>77.03</v>
      </c>
      <c r="Q590" s="296"/>
      <c r="R590" s="301"/>
      <c r="S590" s="295"/>
      <c r="T590" s="296"/>
      <c r="U590" s="197">
        <v>2619.02</v>
      </c>
    </row>
    <row r="591" spans="1:21" ht="38.85" customHeight="1" x14ac:dyDescent="0.25">
      <c r="A591" s="201" t="s">
        <v>382</v>
      </c>
      <c r="B591" s="200" t="s">
        <v>381</v>
      </c>
      <c r="C591" s="302" t="s">
        <v>380</v>
      </c>
      <c r="D591" s="295"/>
      <c r="E591" s="296"/>
      <c r="F591" s="303" t="s">
        <v>133</v>
      </c>
      <c r="G591" s="296"/>
      <c r="H591" s="297">
        <v>62</v>
      </c>
      <c r="I591" s="296"/>
      <c r="J591" s="297">
        <v>1</v>
      </c>
      <c r="K591" s="296"/>
      <c r="L591" s="199">
        <v>62</v>
      </c>
      <c r="M591" s="297">
        <v>86.68</v>
      </c>
      <c r="N591" s="296"/>
      <c r="O591" s="199">
        <v>1.1399999999999999</v>
      </c>
      <c r="P591" s="297">
        <v>98.82</v>
      </c>
      <c r="Q591" s="296"/>
      <c r="R591" s="297">
        <v>1</v>
      </c>
      <c r="S591" s="295"/>
      <c r="T591" s="296"/>
      <c r="U591" s="199">
        <v>6126.84</v>
      </c>
    </row>
    <row r="592" spans="1:21" ht="14.25" customHeight="1" x14ac:dyDescent="0.25">
      <c r="A592" s="198" t="s">
        <v>153</v>
      </c>
      <c r="B592" s="198" t="s">
        <v>153</v>
      </c>
      <c r="C592" s="298" t="s">
        <v>344</v>
      </c>
      <c r="D592" s="295"/>
      <c r="E592" s="295"/>
      <c r="F592" s="295"/>
      <c r="G592" s="295"/>
      <c r="H592" s="295"/>
      <c r="I592" s="295"/>
      <c r="J592" s="295"/>
      <c r="K592" s="295"/>
      <c r="L592" s="296"/>
      <c r="M592" s="299" t="s">
        <v>153</v>
      </c>
      <c r="N592" s="295"/>
      <c r="O592" s="296"/>
      <c r="P592" s="300">
        <v>98.82</v>
      </c>
      <c r="Q592" s="296"/>
      <c r="R592" s="301"/>
      <c r="S592" s="295"/>
      <c r="T592" s="296"/>
      <c r="U592" s="197">
        <v>6126.84</v>
      </c>
    </row>
    <row r="593" spans="1:21" ht="82.35" customHeight="1" x14ac:dyDescent="0.25">
      <c r="A593" s="201" t="s">
        <v>379</v>
      </c>
      <c r="B593" s="200" t="s">
        <v>378</v>
      </c>
      <c r="C593" s="302" t="s">
        <v>377</v>
      </c>
      <c r="D593" s="295"/>
      <c r="E593" s="296"/>
      <c r="F593" s="303" t="s">
        <v>133</v>
      </c>
      <c r="G593" s="296"/>
      <c r="H593" s="297">
        <v>267</v>
      </c>
      <c r="I593" s="296"/>
      <c r="J593" s="297">
        <v>1</v>
      </c>
      <c r="K593" s="296"/>
      <c r="L593" s="199">
        <v>267</v>
      </c>
      <c r="M593" s="297">
        <v>1062.55</v>
      </c>
      <c r="N593" s="296"/>
      <c r="O593" s="199">
        <v>1.07</v>
      </c>
      <c r="P593" s="297">
        <v>1136.93</v>
      </c>
      <c r="Q593" s="296"/>
      <c r="R593" s="297">
        <v>1</v>
      </c>
      <c r="S593" s="295"/>
      <c r="T593" s="296"/>
      <c r="U593" s="199">
        <v>303560.31</v>
      </c>
    </row>
    <row r="594" spans="1:21" ht="14.25" customHeight="1" x14ac:dyDescent="0.25">
      <c r="A594" s="198" t="s">
        <v>153</v>
      </c>
      <c r="B594" s="198" t="s">
        <v>153</v>
      </c>
      <c r="C594" s="298" t="s">
        <v>344</v>
      </c>
      <c r="D594" s="295"/>
      <c r="E594" s="295"/>
      <c r="F594" s="295"/>
      <c r="G594" s="295"/>
      <c r="H594" s="295"/>
      <c r="I594" s="295"/>
      <c r="J594" s="295"/>
      <c r="K594" s="295"/>
      <c r="L594" s="296"/>
      <c r="M594" s="299" t="s">
        <v>153</v>
      </c>
      <c r="N594" s="295"/>
      <c r="O594" s="296"/>
      <c r="P594" s="300">
        <v>1136.93</v>
      </c>
      <c r="Q594" s="296"/>
      <c r="R594" s="301"/>
      <c r="S594" s="295"/>
      <c r="T594" s="296"/>
      <c r="U594" s="197">
        <v>303560.31</v>
      </c>
    </row>
    <row r="595" spans="1:21" ht="38.85" customHeight="1" x14ac:dyDescent="0.25">
      <c r="A595" s="201" t="s">
        <v>376</v>
      </c>
      <c r="B595" s="200" t="s">
        <v>375</v>
      </c>
      <c r="C595" s="302" t="s">
        <v>374</v>
      </c>
      <c r="D595" s="295"/>
      <c r="E595" s="296"/>
      <c r="F595" s="303" t="s">
        <v>133</v>
      </c>
      <c r="G595" s="296"/>
      <c r="H595" s="297">
        <v>54</v>
      </c>
      <c r="I595" s="296"/>
      <c r="J595" s="297">
        <v>1</v>
      </c>
      <c r="K595" s="296"/>
      <c r="L595" s="199">
        <v>54</v>
      </c>
      <c r="M595" s="297">
        <v>161.56</v>
      </c>
      <c r="N595" s="296"/>
      <c r="O595" s="199">
        <v>1.34</v>
      </c>
      <c r="P595" s="297">
        <v>216.49</v>
      </c>
      <c r="Q595" s="296"/>
      <c r="R595" s="297">
        <v>1</v>
      </c>
      <c r="S595" s="295"/>
      <c r="T595" s="296"/>
      <c r="U595" s="199">
        <v>11690.46</v>
      </c>
    </row>
    <row r="596" spans="1:21" ht="14.25" customHeight="1" x14ac:dyDescent="0.25">
      <c r="A596" s="198" t="s">
        <v>153</v>
      </c>
      <c r="B596" s="198" t="s">
        <v>153</v>
      </c>
      <c r="C596" s="298" t="s">
        <v>344</v>
      </c>
      <c r="D596" s="295"/>
      <c r="E596" s="295"/>
      <c r="F596" s="295"/>
      <c r="G596" s="295"/>
      <c r="H596" s="295"/>
      <c r="I596" s="295"/>
      <c r="J596" s="295"/>
      <c r="K596" s="295"/>
      <c r="L596" s="296"/>
      <c r="M596" s="299" t="s">
        <v>153</v>
      </c>
      <c r="N596" s="295"/>
      <c r="O596" s="296"/>
      <c r="P596" s="300">
        <v>216.49</v>
      </c>
      <c r="Q596" s="296"/>
      <c r="R596" s="301"/>
      <c r="S596" s="295"/>
      <c r="T596" s="296"/>
      <c r="U596" s="197">
        <v>11690.46</v>
      </c>
    </row>
    <row r="597" spans="1:21" ht="38.85" customHeight="1" x14ac:dyDescent="0.25">
      <c r="A597" s="201" t="s">
        <v>373</v>
      </c>
      <c r="B597" s="200" t="s">
        <v>372</v>
      </c>
      <c r="C597" s="302" t="s">
        <v>371</v>
      </c>
      <c r="D597" s="295"/>
      <c r="E597" s="296"/>
      <c r="F597" s="303" t="s">
        <v>361</v>
      </c>
      <c r="G597" s="296"/>
      <c r="H597" s="297">
        <v>5.34</v>
      </c>
      <c r="I597" s="296"/>
      <c r="J597" s="297">
        <v>1</v>
      </c>
      <c r="K597" s="296"/>
      <c r="L597" s="199">
        <v>5.34</v>
      </c>
      <c r="M597" s="297">
        <v>43543.49</v>
      </c>
      <c r="N597" s="296"/>
      <c r="O597" s="199">
        <v>1.47</v>
      </c>
      <c r="P597" s="297">
        <v>64008.93</v>
      </c>
      <c r="Q597" s="296"/>
      <c r="R597" s="297">
        <v>1</v>
      </c>
      <c r="S597" s="295"/>
      <c r="T597" s="296"/>
      <c r="U597" s="199">
        <v>341807.69</v>
      </c>
    </row>
    <row r="598" spans="1:21" ht="14.25" customHeight="1" x14ac:dyDescent="0.25">
      <c r="A598" s="198" t="s">
        <v>153</v>
      </c>
      <c r="B598" s="198" t="s">
        <v>153</v>
      </c>
      <c r="C598" s="298" t="s">
        <v>344</v>
      </c>
      <c r="D598" s="295"/>
      <c r="E598" s="295"/>
      <c r="F598" s="295"/>
      <c r="G598" s="295"/>
      <c r="H598" s="295"/>
      <c r="I598" s="295"/>
      <c r="J598" s="295"/>
      <c r="K598" s="295"/>
      <c r="L598" s="296"/>
      <c r="M598" s="299" t="s">
        <v>153</v>
      </c>
      <c r="N598" s="295"/>
      <c r="O598" s="296"/>
      <c r="P598" s="300">
        <v>64008.93</v>
      </c>
      <c r="Q598" s="296"/>
      <c r="R598" s="301"/>
      <c r="S598" s="295"/>
      <c r="T598" s="296"/>
      <c r="U598" s="197">
        <v>341807.69</v>
      </c>
    </row>
    <row r="599" spans="1:21" ht="38.85" customHeight="1" x14ac:dyDescent="0.25">
      <c r="A599" s="201" t="s">
        <v>370</v>
      </c>
      <c r="B599" s="200" t="s">
        <v>369</v>
      </c>
      <c r="C599" s="302" t="s">
        <v>368</v>
      </c>
      <c r="D599" s="295"/>
      <c r="E599" s="296"/>
      <c r="F599" s="303" t="s">
        <v>133</v>
      </c>
      <c r="G599" s="296"/>
      <c r="H599" s="297">
        <v>6</v>
      </c>
      <c r="I599" s="296"/>
      <c r="J599" s="297">
        <v>1</v>
      </c>
      <c r="K599" s="296"/>
      <c r="L599" s="199">
        <v>6</v>
      </c>
      <c r="M599" s="297">
        <v>177.35</v>
      </c>
      <c r="N599" s="296"/>
      <c r="O599" s="199">
        <v>1.1399999999999999</v>
      </c>
      <c r="P599" s="297">
        <v>202.18</v>
      </c>
      <c r="Q599" s="296"/>
      <c r="R599" s="297">
        <v>1</v>
      </c>
      <c r="S599" s="295"/>
      <c r="T599" s="296"/>
      <c r="U599" s="199">
        <v>1213.08</v>
      </c>
    </row>
    <row r="600" spans="1:21" ht="14.25" customHeight="1" x14ac:dyDescent="0.25">
      <c r="A600" s="198" t="s">
        <v>153</v>
      </c>
      <c r="B600" s="198" t="s">
        <v>153</v>
      </c>
      <c r="C600" s="298" t="s">
        <v>344</v>
      </c>
      <c r="D600" s="295"/>
      <c r="E600" s="295"/>
      <c r="F600" s="295"/>
      <c r="G600" s="295"/>
      <c r="H600" s="295"/>
      <c r="I600" s="295"/>
      <c r="J600" s="295"/>
      <c r="K600" s="295"/>
      <c r="L600" s="296"/>
      <c r="M600" s="299" t="s">
        <v>153</v>
      </c>
      <c r="N600" s="295"/>
      <c r="O600" s="296"/>
      <c r="P600" s="300">
        <v>202.18</v>
      </c>
      <c r="Q600" s="296"/>
      <c r="R600" s="301"/>
      <c r="S600" s="295"/>
      <c r="T600" s="296"/>
      <c r="U600" s="197">
        <v>1213.08</v>
      </c>
    </row>
    <row r="601" spans="1:21" ht="38.85" customHeight="1" x14ac:dyDescent="0.25">
      <c r="A601" s="201" t="s">
        <v>367</v>
      </c>
      <c r="B601" s="200" t="s">
        <v>366</v>
      </c>
      <c r="C601" s="302" t="s">
        <v>365</v>
      </c>
      <c r="D601" s="295"/>
      <c r="E601" s="296"/>
      <c r="F601" s="303" t="s">
        <v>361</v>
      </c>
      <c r="G601" s="296"/>
      <c r="H601" s="297">
        <v>0.06</v>
      </c>
      <c r="I601" s="296"/>
      <c r="J601" s="297">
        <v>1</v>
      </c>
      <c r="K601" s="296"/>
      <c r="L601" s="199">
        <v>0.06</v>
      </c>
      <c r="M601" s="297">
        <v>1348.3</v>
      </c>
      <c r="N601" s="296"/>
      <c r="O601" s="199">
        <v>1.24</v>
      </c>
      <c r="P601" s="297">
        <v>1671.89</v>
      </c>
      <c r="Q601" s="296"/>
      <c r="R601" s="297">
        <v>1</v>
      </c>
      <c r="S601" s="295"/>
      <c r="T601" s="296"/>
      <c r="U601" s="199">
        <v>100.31</v>
      </c>
    </row>
    <row r="602" spans="1:21" ht="14.25" customHeight="1" x14ac:dyDescent="0.25">
      <c r="A602" s="198" t="s">
        <v>153</v>
      </c>
      <c r="B602" s="198" t="s">
        <v>153</v>
      </c>
      <c r="C602" s="298" t="s">
        <v>344</v>
      </c>
      <c r="D602" s="295"/>
      <c r="E602" s="295"/>
      <c r="F602" s="295"/>
      <c r="G602" s="295"/>
      <c r="H602" s="295"/>
      <c r="I602" s="295"/>
      <c r="J602" s="295"/>
      <c r="K602" s="295"/>
      <c r="L602" s="296"/>
      <c r="M602" s="299" t="s">
        <v>153</v>
      </c>
      <c r="N602" s="295"/>
      <c r="O602" s="296"/>
      <c r="P602" s="300">
        <v>1671.83</v>
      </c>
      <c r="Q602" s="296"/>
      <c r="R602" s="301"/>
      <c r="S602" s="295"/>
      <c r="T602" s="296"/>
      <c r="U602" s="197">
        <v>100.31</v>
      </c>
    </row>
    <row r="603" spans="1:21" ht="38.85" customHeight="1" x14ac:dyDescent="0.25">
      <c r="A603" s="201" t="s">
        <v>364</v>
      </c>
      <c r="B603" s="200" t="s">
        <v>363</v>
      </c>
      <c r="C603" s="302" t="s">
        <v>362</v>
      </c>
      <c r="D603" s="295"/>
      <c r="E603" s="296"/>
      <c r="F603" s="303" t="s">
        <v>361</v>
      </c>
      <c r="G603" s="296"/>
      <c r="H603" s="297">
        <v>0.89</v>
      </c>
      <c r="I603" s="296"/>
      <c r="J603" s="297">
        <v>1</v>
      </c>
      <c r="K603" s="296"/>
      <c r="L603" s="199">
        <v>0.89</v>
      </c>
      <c r="M603" s="297">
        <v>16898.849999999999</v>
      </c>
      <c r="N603" s="296"/>
      <c r="O603" s="199">
        <v>1.2</v>
      </c>
      <c r="P603" s="297">
        <v>20278.62</v>
      </c>
      <c r="Q603" s="296"/>
      <c r="R603" s="297">
        <v>1</v>
      </c>
      <c r="S603" s="295"/>
      <c r="T603" s="296"/>
      <c r="U603" s="199">
        <v>18047.97</v>
      </c>
    </row>
    <row r="604" spans="1:21" ht="14.25" customHeight="1" x14ac:dyDescent="0.25">
      <c r="A604" s="198" t="s">
        <v>153</v>
      </c>
      <c r="B604" s="198" t="s">
        <v>153</v>
      </c>
      <c r="C604" s="298" t="s">
        <v>344</v>
      </c>
      <c r="D604" s="295"/>
      <c r="E604" s="295"/>
      <c r="F604" s="295"/>
      <c r="G604" s="295"/>
      <c r="H604" s="295"/>
      <c r="I604" s="295"/>
      <c r="J604" s="295"/>
      <c r="K604" s="295"/>
      <c r="L604" s="296"/>
      <c r="M604" s="299" t="s">
        <v>153</v>
      </c>
      <c r="N604" s="295"/>
      <c r="O604" s="296"/>
      <c r="P604" s="300">
        <v>20278.62</v>
      </c>
      <c r="Q604" s="296"/>
      <c r="R604" s="301"/>
      <c r="S604" s="295"/>
      <c r="T604" s="296"/>
      <c r="U604" s="197">
        <v>18047.97</v>
      </c>
    </row>
    <row r="605" spans="1:21" ht="14.25" customHeight="1" x14ac:dyDescent="0.25"/>
    <row r="606" spans="1:21" ht="14.25" customHeight="1" x14ac:dyDescent="0.25">
      <c r="A606" s="196" t="s">
        <v>153</v>
      </c>
      <c r="B606" s="196" t="s">
        <v>153</v>
      </c>
      <c r="C606" s="285" t="s">
        <v>339</v>
      </c>
      <c r="D606" s="295"/>
      <c r="E606" s="295"/>
      <c r="F606" s="295"/>
      <c r="G606" s="295"/>
      <c r="H606" s="295"/>
      <c r="I606" s="295"/>
      <c r="J606" s="295"/>
      <c r="K606" s="295"/>
      <c r="L606" s="295"/>
      <c r="M606" s="295"/>
      <c r="N606" s="295"/>
      <c r="O606" s="296"/>
      <c r="P606" s="288" t="s">
        <v>153</v>
      </c>
      <c r="Q606" s="296"/>
      <c r="R606" s="288" t="s">
        <v>153</v>
      </c>
      <c r="S606" s="295"/>
      <c r="T606" s="296"/>
      <c r="U606" s="195" t="s">
        <v>153</v>
      </c>
    </row>
    <row r="607" spans="1:21" ht="14.25" customHeight="1" x14ac:dyDescent="0.25">
      <c r="A607" s="196" t="s">
        <v>153</v>
      </c>
      <c r="B607" s="196" t="s">
        <v>153</v>
      </c>
      <c r="C607" s="285" t="s">
        <v>343</v>
      </c>
      <c r="D607" s="295"/>
      <c r="E607" s="295"/>
      <c r="F607" s="295"/>
      <c r="G607" s="295"/>
      <c r="H607" s="295"/>
      <c r="I607" s="295"/>
      <c r="J607" s="295"/>
      <c r="K607" s="295"/>
      <c r="L607" s="295"/>
      <c r="M607" s="295"/>
      <c r="N607" s="295"/>
      <c r="O607" s="296"/>
      <c r="P607" s="288" t="s">
        <v>153</v>
      </c>
      <c r="Q607" s="296"/>
      <c r="R607" s="288" t="s">
        <v>153</v>
      </c>
      <c r="S607" s="295"/>
      <c r="T607" s="296"/>
      <c r="U607" s="195" t="s">
        <v>359</v>
      </c>
    </row>
    <row r="608" spans="1:21" ht="14.25" customHeight="1" x14ac:dyDescent="0.25">
      <c r="A608" s="196" t="s">
        <v>153</v>
      </c>
      <c r="B608" s="196" t="s">
        <v>153</v>
      </c>
      <c r="C608" s="285" t="s">
        <v>342</v>
      </c>
      <c r="D608" s="295"/>
      <c r="E608" s="295"/>
      <c r="F608" s="295"/>
      <c r="G608" s="295"/>
      <c r="H608" s="295"/>
      <c r="I608" s="295"/>
      <c r="J608" s="295"/>
      <c r="K608" s="295"/>
      <c r="L608" s="295"/>
      <c r="M608" s="295"/>
      <c r="N608" s="295"/>
      <c r="O608" s="296"/>
      <c r="P608" s="288" t="s">
        <v>153</v>
      </c>
      <c r="Q608" s="296"/>
      <c r="R608" s="288" t="s">
        <v>153</v>
      </c>
      <c r="S608" s="295"/>
      <c r="T608" s="296"/>
      <c r="U608" s="195" t="s">
        <v>360</v>
      </c>
    </row>
    <row r="609" spans="1:21" ht="14.25" customHeight="1" x14ac:dyDescent="0.25">
      <c r="A609" s="196" t="s">
        <v>153</v>
      </c>
      <c r="B609" s="196" t="s">
        <v>153</v>
      </c>
      <c r="C609" s="285" t="s">
        <v>341</v>
      </c>
      <c r="D609" s="295"/>
      <c r="E609" s="295"/>
      <c r="F609" s="295"/>
      <c r="G609" s="295"/>
      <c r="H609" s="295"/>
      <c r="I609" s="295"/>
      <c r="J609" s="295"/>
      <c r="K609" s="295"/>
      <c r="L609" s="295"/>
      <c r="M609" s="295"/>
      <c r="N609" s="295"/>
      <c r="O609" s="296"/>
      <c r="P609" s="288" t="s">
        <v>153</v>
      </c>
      <c r="Q609" s="296"/>
      <c r="R609" s="288" t="s">
        <v>153</v>
      </c>
      <c r="S609" s="295"/>
      <c r="T609" s="296"/>
      <c r="U609" s="195" t="s">
        <v>360</v>
      </c>
    </row>
    <row r="610" spans="1:21" ht="14.25" customHeight="1" x14ac:dyDescent="0.25">
      <c r="A610" s="196" t="s">
        <v>153</v>
      </c>
      <c r="B610" s="196" t="s">
        <v>153</v>
      </c>
      <c r="C610" s="285" t="s">
        <v>340</v>
      </c>
      <c r="D610" s="286"/>
      <c r="E610" s="286"/>
      <c r="F610" s="286"/>
      <c r="G610" s="286"/>
      <c r="H610" s="286"/>
      <c r="I610" s="286"/>
      <c r="J610" s="286"/>
      <c r="K610" s="286"/>
      <c r="L610" s="286"/>
      <c r="M610" s="286"/>
      <c r="N610" s="286"/>
      <c r="O610" s="287"/>
      <c r="P610" s="288" t="s">
        <v>153</v>
      </c>
      <c r="Q610" s="287"/>
      <c r="R610" s="288" t="s">
        <v>153</v>
      </c>
      <c r="S610" s="286"/>
      <c r="T610" s="287"/>
      <c r="U610" s="195" t="s">
        <v>360</v>
      </c>
    </row>
    <row r="611" spans="1:21" ht="14.25" customHeight="1" x14ac:dyDescent="0.25">
      <c r="A611" s="196" t="s">
        <v>153</v>
      </c>
      <c r="B611" s="196" t="s">
        <v>153</v>
      </c>
      <c r="C611" s="285" t="s">
        <v>339</v>
      </c>
      <c r="D611" s="286"/>
      <c r="E611" s="286"/>
      <c r="F611" s="286"/>
      <c r="G611" s="286"/>
      <c r="H611" s="286"/>
      <c r="I611" s="286"/>
      <c r="J611" s="286"/>
      <c r="K611" s="286"/>
      <c r="L611" s="286"/>
      <c r="M611" s="286"/>
      <c r="N611" s="286"/>
      <c r="O611" s="287"/>
      <c r="P611" s="288" t="s">
        <v>153</v>
      </c>
      <c r="Q611" s="287"/>
      <c r="R611" s="288" t="s">
        <v>153</v>
      </c>
      <c r="S611" s="286"/>
      <c r="T611" s="287"/>
      <c r="U611" s="195" t="s">
        <v>359</v>
      </c>
    </row>
    <row r="612" spans="1:21" ht="18.2" customHeight="1" x14ac:dyDescent="0.25">
      <c r="A612" s="304" t="s">
        <v>358</v>
      </c>
      <c r="B612" s="286"/>
      <c r="C612" s="286"/>
      <c r="D612" s="286"/>
      <c r="E612" s="286"/>
      <c r="F612" s="286"/>
      <c r="G612" s="286"/>
      <c r="H612" s="286"/>
      <c r="I612" s="286"/>
      <c r="J612" s="286"/>
      <c r="K612" s="286"/>
      <c r="L612" s="286"/>
      <c r="M612" s="286"/>
      <c r="N612" s="286"/>
      <c r="O612" s="286"/>
      <c r="P612" s="286"/>
      <c r="Q612" s="286"/>
      <c r="R612" s="286"/>
      <c r="S612" s="286"/>
      <c r="T612" s="286"/>
      <c r="U612" s="286"/>
    </row>
    <row r="613" spans="1:21" ht="50.25" customHeight="1" x14ac:dyDescent="0.25">
      <c r="A613" s="201" t="s">
        <v>357</v>
      </c>
      <c r="B613" s="200" t="s">
        <v>356</v>
      </c>
      <c r="C613" s="302" t="s">
        <v>355</v>
      </c>
      <c r="D613" s="286"/>
      <c r="E613" s="287"/>
      <c r="F613" s="303" t="s">
        <v>345</v>
      </c>
      <c r="G613" s="287"/>
      <c r="H613" s="297">
        <v>0.60306400000000004</v>
      </c>
      <c r="I613" s="287"/>
      <c r="J613" s="297">
        <v>1</v>
      </c>
      <c r="K613" s="287"/>
      <c r="L613" s="199">
        <v>0.60309999999999997</v>
      </c>
      <c r="M613" s="297">
        <v>67306.5</v>
      </c>
      <c r="N613" s="287"/>
      <c r="O613" s="199">
        <v>0.83</v>
      </c>
      <c r="P613" s="297">
        <v>55864.4</v>
      </c>
      <c r="Q613" s="287"/>
      <c r="R613" s="297">
        <v>1</v>
      </c>
      <c r="S613" s="286"/>
      <c r="T613" s="287"/>
      <c r="U613" s="199">
        <v>33691.82</v>
      </c>
    </row>
    <row r="614" spans="1:21" ht="14.25" customHeight="1" x14ac:dyDescent="0.25">
      <c r="A614" s="198" t="s">
        <v>153</v>
      </c>
      <c r="B614" s="198" t="s">
        <v>153</v>
      </c>
      <c r="C614" s="298" t="s">
        <v>344</v>
      </c>
      <c r="D614" s="286"/>
      <c r="E614" s="286"/>
      <c r="F614" s="286"/>
      <c r="G614" s="286"/>
      <c r="H614" s="286"/>
      <c r="I614" s="286"/>
      <c r="J614" s="286"/>
      <c r="K614" s="286"/>
      <c r="L614" s="287"/>
      <c r="M614" s="299" t="s">
        <v>153</v>
      </c>
      <c r="N614" s="286"/>
      <c r="O614" s="287"/>
      <c r="P614" s="300">
        <v>55864.4</v>
      </c>
      <c r="Q614" s="287"/>
      <c r="R614" s="301"/>
      <c r="S614" s="286"/>
      <c r="T614" s="287"/>
      <c r="U614" s="197">
        <v>33691.82</v>
      </c>
    </row>
    <row r="615" spans="1:21" ht="50.25" customHeight="1" x14ac:dyDescent="0.25">
      <c r="A615" s="201" t="s">
        <v>354</v>
      </c>
      <c r="B615" s="200" t="s">
        <v>353</v>
      </c>
      <c r="C615" s="302" t="s">
        <v>352</v>
      </c>
      <c r="D615" s="286"/>
      <c r="E615" s="287"/>
      <c r="F615" s="303" t="s">
        <v>345</v>
      </c>
      <c r="G615" s="287"/>
      <c r="H615" s="297">
        <v>7.7308000000000002E-2</v>
      </c>
      <c r="I615" s="287"/>
      <c r="J615" s="297">
        <v>1</v>
      </c>
      <c r="K615" s="287"/>
      <c r="L615" s="199">
        <v>7.7299999999999994E-2</v>
      </c>
      <c r="M615" s="297">
        <v>70834.149999999994</v>
      </c>
      <c r="N615" s="287"/>
      <c r="O615" s="199">
        <v>0.97</v>
      </c>
      <c r="P615" s="297">
        <v>68709.13</v>
      </c>
      <c r="Q615" s="287"/>
      <c r="R615" s="297">
        <v>1</v>
      </c>
      <c r="S615" s="286"/>
      <c r="T615" s="287"/>
      <c r="U615" s="199">
        <v>5311.22</v>
      </c>
    </row>
    <row r="616" spans="1:21" ht="14.25" customHeight="1" x14ac:dyDescent="0.25">
      <c r="A616" s="198" t="s">
        <v>153</v>
      </c>
      <c r="B616" s="198" t="s">
        <v>153</v>
      </c>
      <c r="C616" s="298" t="s">
        <v>344</v>
      </c>
      <c r="D616" s="295"/>
      <c r="E616" s="295"/>
      <c r="F616" s="295"/>
      <c r="G616" s="295"/>
      <c r="H616" s="295"/>
      <c r="I616" s="295"/>
      <c r="J616" s="295"/>
      <c r="K616" s="295"/>
      <c r="L616" s="296"/>
      <c r="M616" s="299" t="s">
        <v>153</v>
      </c>
      <c r="N616" s="295"/>
      <c r="O616" s="296"/>
      <c r="P616" s="300">
        <v>68709.179999999993</v>
      </c>
      <c r="Q616" s="296"/>
      <c r="R616" s="301"/>
      <c r="S616" s="295"/>
      <c r="T616" s="296"/>
      <c r="U616" s="197">
        <v>5311.22</v>
      </c>
    </row>
    <row r="617" spans="1:21" ht="50.25" customHeight="1" x14ac:dyDescent="0.25">
      <c r="A617" s="201" t="s">
        <v>351</v>
      </c>
      <c r="B617" s="200" t="s">
        <v>350</v>
      </c>
      <c r="C617" s="302" t="s">
        <v>349</v>
      </c>
      <c r="D617" s="295"/>
      <c r="E617" s="296"/>
      <c r="F617" s="303" t="s">
        <v>345</v>
      </c>
      <c r="G617" s="296"/>
      <c r="H617" s="297">
        <v>1.0991500000000001</v>
      </c>
      <c r="I617" s="296"/>
      <c r="J617" s="297">
        <v>1</v>
      </c>
      <c r="K617" s="296"/>
      <c r="L617" s="199">
        <v>1.0992</v>
      </c>
      <c r="M617" s="297">
        <v>66456.5</v>
      </c>
      <c r="N617" s="296"/>
      <c r="O617" s="199">
        <v>0.83</v>
      </c>
      <c r="P617" s="297">
        <v>55158.9</v>
      </c>
      <c r="Q617" s="296"/>
      <c r="R617" s="297">
        <v>1</v>
      </c>
      <c r="S617" s="295"/>
      <c r="T617" s="296"/>
      <c r="U617" s="199">
        <v>60630.66</v>
      </c>
    </row>
    <row r="618" spans="1:21" ht="14.25" customHeight="1" x14ac:dyDescent="0.25">
      <c r="A618" s="198" t="s">
        <v>153</v>
      </c>
      <c r="B618" s="198" t="s">
        <v>153</v>
      </c>
      <c r="C618" s="298" t="s">
        <v>344</v>
      </c>
      <c r="D618" s="295"/>
      <c r="E618" s="295"/>
      <c r="F618" s="295"/>
      <c r="G618" s="295"/>
      <c r="H618" s="295"/>
      <c r="I618" s="295"/>
      <c r="J618" s="295"/>
      <c r="K618" s="295"/>
      <c r="L618" s="296"/>
      <c r="M618" s="299" t="s">
        <v>153</v>
      </c>
      <c r="N618" s="295"/>
      <c r="O618" s="296"/>
      <c r="P618" s="300">
        <v>55158.9</v>
      </c>
      <c r="Q618" s="296"/>
      <c r="R618" s="301"/>
      <c r="S618" s="295"/>
      <c r="T618" s="296"/>
      <c r="U618" s="197">
        <v>60630.66</v>
      </c>
    </row>
    <row r="619" spans="1:21" ht="38.85" customHeight="1" x14ac:dyDescent="0.25">
      <c r="A619" s="201" t="s">
        <v>348</v>
      </c>
      <c r="B619" s="200" t="s">
        <v>347</v>
      </c>
      <c r="C619" s="302" t="s">
        <v>346</v>
      </c>
      <c r="D619" s="295"/>
      <c r="E619" s="296"/>
      <c r="F619" s="303" t="s">
        <v>345</v>
      </c>
      <c r="G619" s="296"/>
      <c r="H619" s="297">
        <v>4.5999999999999999E-3</v>
      </c>
      <c r="I619" s="296"/>
      <c r="J619" s="297">
        <v>1</v>
      </c>
      <c r="K619" s="296"/>
      <c r="L619" s="199">
        <v>4.5999999999999999E-3</v>
      </c>
      <c r="M619" s="297">
        <v>28495.35</v>
      </c>
      <c r="N619" s="296"/>
      <c r="O619" s="199">
        <v>1.26</v>
      </c>
      <c r="P619" s="297">
        <v>35904.14</v>
      </c>
      <c r="Q619" s="296"/>
      <c r="R619" s="297">
        <v>1</v>
      </c>
      <c r="S619" s="295"/>
      <c r="T619" s="296"/>
      <c r="U619" s="199">
        <v>165.16</v>
      </c>
    </row>
    <row r="620" spans="1:21" ht="14.25" customHeight="1" x14ac:dyDescent="0.25">
      <c r="A620" s="198" t="s">
        <v>153</v>
      </c>
      <c r="B620" s="198" t="s">
        <v>153</v>
      </c>
      <c r="C620" s="298" t="s">
        <v>344</v>
      </c>
      <c r="D620" s="295"/>
      <c r="E620" s="295"/>
      <c r="F620" s="295"/>
      <c r="G620" s="295"/>
      <c r="H620" s="295"/>
      <c r="I620" s="295"/>
      <c r="J620" s="295"/>
      <c r="K620" s="295"/>
      <c r="L620" s="296"/>
      <c r="M620" s="299" t="s">
        <v>153</v>
      </c>
      <c r="N620" s="295"/>
      <c r="O620" s="296"/>
      <c r="P620" s="300">
        <v>35904.35</v>
      </c>
      <c r="Q620" s="296"/>
      <c r="R620" s="301"/>
      <c r="S620" s="295"/>
      <c r="T620" s="296"/>
      <c r="U620" s="197">
        <v>165.16</v>
      </c>
    </row>
    <row r="621" spans="1:21" ht="14.25" customHeight="1" x14ac:dyDescent="0.25"/>
    <row r="622" spans="1:21" ht="14.25" customHeight="1" x14ac:dyDescent="0.25">
      <c r="A622" s="196" t="s">
        <v>153</v>
      </c>
      <c r="B622" s="196" t="s">
        <v>153</v>
      </c>
      <c r="C622" s="285" t="s">
        <v>339</v>
      </c>
      <c r="D622" s="295"/>
      <c r="E622" s="295"/>
      <c r="F622" s="295"/>
      <c r="G622" s="295"/>
      <c r="H622" s="295"/>
      <c r="I622" s="295"/>
      <c r="J622" s="295"/>
      <c r="K622" s="295"/>
      <c r="L622" s="295"/>
      <c r="M622" s="295"/>
      <c r="N622" s="295"/>
      <c r="O622" s="296"/>
      <c r="P622" s="288" t="s">
        <v>153</v>
      </c>
      <c r="Q622" s="296"/>
      <c r="R622" s="288" t="s">
        <v>153</v>
      </c>
      <c r="S622" s="295"/>
      <c r="T622" s="296"/>
      <c r="U622" s="195" t="s">
        <v>153</v>
      </c>
    </row>
    <row r="623" spans="1:21" ht="14.25" customHeight="1" x14ac:dyDescent="0.25">
      <c r="A623" s="196" t="s">
        <v>153</v>
      </c>
      <c r="B623" s="196" t="s">
        <v>153</v>
      </c>
      <c r="C623" s="285" t="s">
        <v>343</v>
      </c>
      <c r="D623" s="295"/>
      <c r="E623" s="295"/>
      <c r="F623" s="295"/>
      <c r="G623" s="295"/>
      <c r="H623" s="295"/>
      <c r="I623" s="295"/>
      <c r="J623" s="295"/>
      <c r="K623" s="295"/>
      <c r="L623" s="295"/>
      <c r="M623" s="295"/>
      <c r="N623" s="295"/>
      <c r="O623" s="296"/>
      <c r="P623" s="288" t="s">
        <v>153</v>
      </c>
      <c r="Q623" s="296"/>
      <c r="R623" s="288" t="s">
        <v>153</v>
      </c>
      <c r="S623" s="295"/>
      <c r="T623" s="296"/>
      <c r="U623" s="195" t="s">
        <v>338</v>
      </c>
    </row>
    <row r="624" spans="1:21" ht="14.25" customHeight="1" x14ac:dyDescent="0.25">
      <c r="A624" s="196" t="s">
        <v>153</v>
      </c>
      <c r="B624" s="196" t="s">
        <v>153</v>
      </c>
      <c r="C624" s="285" t="s">
        <v>342</v>
      </c>
      <c r="D624" s="295"/>
      <c r="E624" s="295"/>
      <c r="F624" s="295"/>
      <c r="G624" s="295"/>
      <c r="H624" s="295"/>
      <c r="I624" s="295"/>
      <c r="J624" s="295"/>
      <c r="K624" s="295"/>
      <c r="L624" s="295"/>
      <c r="M624" s="295"/>
      <c r="N624" s="295"/>
      <c r="O624" s="296"/>
      <c r="P624" s="288" t="s">
        <v>153</v>
      </c>
      <c r="Q624" s="296"/>
      <c r="R624" s="288" t="s">
        <v>153</v>
      </c>
      <c r="S624" s="295"/>
      <c r="T624" s="296"/>
      <c r="U624" s="195" t="s">
        <v>338</v>
      </c>
    </row>
    <row r="625" spans="1:21" ht="14.25" customHeight="1" x14ac:dyDescent="0.25">
      <c r="A625" s="196" t="s">
        <v>153</v>
      </c>
      <c r="B625" s="196" t="s">
        <v>153</v>
      </c>
      <c r="C625" s="285" t="s">
        <v>341</v>
      </c>
      <c r="D625" s="295"/>
      <c r="E625" s="295"/>
      <c r="F625" s="295"/>
      <c r="G625" s="295"/>
      <c r="H625" s="295"/>
      <c r="I625" s="295"/>
      <c r="J625" s="295"/>
      <c r="K625" s="295"/>
      <c r="L625" s="295"/>
      <c r="M625" s="295"/>
      <c r="N625" s="295"/>
      <c r="O625" s="296"/>
      <c r="P625" s="288" t="s">
        <v>153</v>
      </c>
      <c r="Q625" s="296"/>
      <c r="R625" s="288" t="s">
        <v>153</v>
      </c>
      <c r="S625" s="295"/>
      <c r="T625" s="296"/>
      <c r="U625" s="195" t="s">
        <v>338</v>
      </c>
    </row>
    <row r="626" spans="1:21" ht="14.25" customHeight="1" x14ac:dyDescent="0.25">
      <c r="A626" s="196" t="s">
        <v>153</v>
      </c>
      <c r="B626" s="196" t="s">
        <v>153</v>
      </c>
      <c r="C626" s="285" t="s">
        <v>340</v>
      </c>
      <c r="D626" s="295"/>
      <c r="E626" s="295"/>
      <c r="F626" s="295"/>
      <c r="G626" s="295"/>
      <c r="H626" s="295"/>
      <c r="I626" s="295"/>
      <c r="J626" s="295"/>
      <c r="K626" s="295"/>
      <c r="L626" s="295"/>
      <c r="M626" s="295"/>
      <c r="N626" s="295"/>
      <c r="O626" s="296"/>
      <c r="P626" s="288" t="s">
        <v>153</v>
      </c>
      <c r="Q626" s="296"/>
      <c r="R626" s="288" t="s">
        <v>153</v>
      </c>
      <c r="S626" s="295"/>
      <c r="T626" s="296"/>
      <c r="U626" s="195" t="s">
        <v>338</v>
      </c>
    </row>
    <row r="627" spans="1:21" ht="14.25" customHeight="1" x14ac:dyDescent="0.25">
      <c r="A627" s="196" t="s">
        <v>153</v>
      </c>
      <c r="B627" s="196" t="s">
        <v>153</v>
      </c>
      <c r="C627" s="285" t="s">
        <v>339</v>
      </c>
      <c r="D627" s="295"/>
      <c r="E627" s="295"/>
      <c r="F627" s="295"/>
      <c r="G627" s="295"/>
      <c r="H627" s="295"/>
      <c r="I627" s="295"/>
      <c r="J627" s="295"/>
      <c r="K627" s="295"/>
      <c r="L627" s="295"/>
      <c r="M627" s="295"/>
      <c r="N627" s="295"/>
      <c r="O627" s="296"/>
      <c r="P627" s="288" t="s">
        <v>153</v>
      </c>
      <c r="Q627" s="296"/>
      <c r="R627" s="288" t="s">
        <v>153</v>
      </c>
      <c r="S627" s="295"/>
      <c r="T627" s="296"/>
      <c r="U627" s="195" t="s">
        <v>338</v>
      </c>
    </row>
    <row r="628" spans="1:21" ht="14.25" customHeight="1" x14ac:dyDescent="0.25"/>
    <row r="629" spans="1:21" ht="14.25" customHeight="1" x14ac:dyDescent="0.25">
      <c r="A629" s="196" t="s">
        <v>153</v>
      </c>
      <c r="B629" s="196" t="s">
        <v>153</v>
      </c>
      <c r="C629" s="285" t="s">
        <v>337</v>
      </c>
      <c r="D629" s="295"/>
      <c r="E629" s="295"/>
      <c r="F629" s="295"/>
      <c r="G629" s="295"/>
      <c r="H629" s="295"/>
      <c r="I629" s="295"/>
      <c r="J629" s="295"/>
      <c r="K629" s="295"/>
      <c r="L629" s="295"/>
      <c r="M629" s="295"/>
      <c r="N629" s="295"/>
      <c r="O629" s="296"/>
      <c r="P629" s="288" t="s">
        <v>153</v>
      </c>
      <c r="Q629" s="296"/>
      <c r="R629" s="288" t="s">
        <v>153</v>
      </c>
      <c r="S629" s="295"/>
      <c r="T629" s="296"/>
      <c r="U629" s="195" t="s">
        <v>153</v>
      </c>
    </row>
    <row r="630" spans="1:21" ht="14.25" customHeight="1" x14ac:dyDescent="0.25">
      <c r="A630" s="196" t="s">
        <v>153</v>
      </c>
      <c r="B630" s="196" t="s">
        <v>153</v>
      </c>
      <c r="C630" s="285" t="s">
        <v>336</v>
      </c>
      <c r="D630" s="295"/>
      <c r="E630" s="295"/>
      <c r="F630" s="295"/>
      <c r="G630" s="295"/>
      <c r="H630" s="295"/>
      <c r="I630" s="295"/>
      <c r="J630" s="295"/>
      <c r="K630" s="295"/>
      <c r="L630" s="295"/>
      <c r="M630" s="295"/>
      <c r="N630" s="295"/>
      <c r="O630" s="296"/>
      <c r="P630" s="288" t="s">
        <v>153</v>
      </c>
      <c r="Q630" s="296"/>
      <c r="R630" s="288" t="s">
        <v>153</v>
      </c>
      <c r="S630" s="295"/>
      <c r="T630" s="296"/>
      <c r="U630" s="195" t="s">
        <v>335</v>
      </c>
    </row>
    <row r="631" spans="1:21" ht="14.25" customHeight="1" x14ac:dyDescent="0.25">
      <c r="A631" s="196" t="s">
        <v>153</v>
      </c>
      <c r="B631" s="196" t="s">
        <v>153</v>
      </c>
      <c r="C631" s="285" t="s">
        <v>334</v>
      </c>
      <c r="D631" s="295"/>
      <c r="E631" s="295"/>
      <c r="F631" s="295"/>
      <c r="G631" s="295"/>
      <c r="H631" s="295"/>
      <c r="I631" s="295"/>
      <c r="J631" s="295"/>
      <c r="K631" s="295"/>
      <c r="L631" s="295"/>
      <c r="M631" s="295"/>
      <c r="N631" s="295"/>
      <c r="O631" s="296"/>
      <c r="P631" s="288" t="s">
        <v>153</v>
      </c>
      <c r="Q631" s="296"/>
      <c r="R631" s="288" t="s">
        <v>153</v>
      </c>
      <c r="S631" s="295"/>
      <c r="T631" s="296"/>
      <c r="U631" s="195" t="s">
        <v>153</v>
      </c>
    </row>
    <row r="632" spans="1:21" ht="14.25" customHeight="1" x14ac:dyDescent="0.25">
      <c r="A632" s="196" t="s">
        <v>153</v>
      </c>
      <c r="B632" s="196" t="s">
        <v>153</v>
      </c>
      <c r="C632" s="285" t="s">
        <v>333</v>
      </c>
      <c r="D632" s="295"/>
      <c r="E632" s="295"/>
      <c r="F632" s="295"/>
      <c r="G632" s="295"/>
      <c r="H632" s="295"/>
      <c r="I632" s="295"/>
      <c r="J632" s="295"/>
      <c r="K632" s="295"/>
      <c r="L632" s="295"/>
      <c r="M632" s="295"/>
      <c r="N632" s="295"/>
      <c r="O632" s="296"/>
      <c r="P632" s="288" t="s">
        <v>153</v>
      </c>
      <c r="Q632" s="296"/>
      <c r="R632" s="288" t="s">
        <v>153</v>
      </c>
      <c r="S632" s="295"/>
      <c r="T632" s="296"/>
      <c r="U632" s="195" t="s">
        <v>332</v>
      </c>
    </row>
    <row r="633" spans="1:21" ht="14.25" customHeight="1" x14ac:dyDescent="0.25">
      <c r="A633" s="196" t="s">
        <v>153</v>
      </c>
      <c r="B633" s="196" t="s">
        <v>153</v>
      </c>
      <c r="C633" s="285" t="s">
        <v>331</v>
      </c>
      <c r="D633" s="295"/>
      <c r="E633" s="295"/>
      <c r="F633" s="295"/>
      <c r="G633" s="295"/>
      <c r="H633" s="295"/>
      <c r="I633" s="295"/>
      <c r="J633" s="295"/>
      <c r="K633" s="295"/>
      <c r="L633" s="295"/>
      <c r="M633" s="295"/>
      <c r="N633" s="295"/>
      <c r="O633" s="296"/>
      <c r="P633" s="288" t="s">
        <v>153</v>
      </c>
      <c r="Q633" s="296"/>
      <c r="R633" s="288" t="s">
        <v>153</v>
      </c>
      <c r="S633" s="295"/>
      <c r="T633" s="296"/>
      <c r="U633" s="195" t="s">
        <v>330</v>
      </c>
    </row>
    <row r="634" spans="1:21" ht="14.25" customHeight="1" x14ac:dyDescent="0.25">
      <c r="A634" s="196" t="s">
        <v>153</v>
      </c>
      <c r="B634" s="196" t="s">
        <v>153</v>
      </c>
      <c r="C634" s="285" t="s">
        <v>329</v>
      </c>
      <c r="D634" s="295"/>
      <c r="E634" s="295"/>
      <c r="F634" s="295"/>
      <c r="G634" s="295"/>
      <c r="H634" s="295"/>
      <c r="I634" s="295"/>
      <c r="J634" s="295"/>
      <c r="K634" s="295"/>
      <c r="L634" s="295"/>
      <c r="M634" s="295"/>
      <c r="N634" s="295"/>
      <c r="O634" s="296"/>
      <c r="P634" s="288" t="s">
        <v>153</v>
      </c>
      <c r="Q634" s="296"/>
      <c r="R634" s="288" t="s">
        <v>153</v>
      </c>
      <c r="S634" s="295"/>
      <c r="T634" s="296"/>
      <c r="U634" s="195" t="s">
        <v>328</v>
      </c>
    </row>
    <row r="635" spans="1:21" ht="14.25" customHeight="1" x14ac:dyDescent="0.25">
      <c r="A635" s="196" t="s">
        <v>153</v>
      </c>
      <c r="B635" s="196" t="s">
        <v>153</v>
      </c>
      <c r="C635" s="285" t="s">
        <v>327</v>
      </c>
      <c r="D635" s="295"/>
      <c r="E635" s="295"/>
      <c r="F635" s="295"/>
      <c r="G635" s="295"/>
      <c r="H635" s="295"/>
      <c r="I635" s="295"/>
      <c r="J635" s="295"/>
      <c r="K635" s="295"/>
      <c r="L635" s="295"/>
      <c r="M635" s="295"/>
      <c r="N635" s="295"/>
      <c r="O635" s="296"/>
      <c r="P635" s="288" t="s">
        <v>153</v>
      </c>
      <c r="Q635" s="296"/>
      <c r="R635" s="288" t="s">
        <v>153</v>
      </c>
      <c r="S635" s="295"/>
      <c r="T635" s="296"/>
      <c r="U635" s="195" t="s">
        <v>326</v>
      </c>
    </row>
    <row r="636" spans="1:21" ht="14.25" customHeight="1" x14ac:dyDescent="0.25">
      <c r="A636" s="196" t="s">
        <v>153</v>
      </c>
      <c r="B636" s="196" t="s">
        <v>153</v>
      </c>
      <c r="C636" s="285" t="s">
        <v>325</v>
      </c>
      <c r="D636" s="295"/>
      <c r="E636" s="295"/>
      <c r="F636" s="295"/>
      <c r="G636" s="295"/>
      <c r="H636" s="295"/>
      <c r="I636" s="295"/>
      <c r="J636" s="295"/>
      <c r="K636" s="295"/>
      <c r="L636" s="295"/>
      <c r="M636" s="295"/>
      <c r="N636" s="295"/>
      <c r="O636" s="296"/>
      <c r="P636" s="288" t="s">
        <v>153</v>
      </c>
      <c r="Q636" s="296"/>
      <c r="R636" s="288" t="s">
        <v>153</v>
      </c>
      <c r="S636" s="295"/>
      <c r="T636" s="296"/>
      <c r="U636" s="195" t="s">
        <v>324</v>
      </c>
    </row>
    <row r="637" spans="1:21" ht="14.25" customHeight="1" x14ac:dyDescent="0.25">
      <c r="A637" s="196" t="s">
        <v>153</v>
      </c>
      <c r="B637" s="196" t="s">
        <v>153</v>
      </c>
      <c r="C637" s="285" t="s">
        <v>323</v>
      </c>
      <c r="D637" s="295"/>
      <c r="E637" s="295"/>
      <c r="F637" s="295"/>
      <c r="G637" s="295"/>
      <c r="H637" s="295"/>
      <c r="I637" s="295"/>
      <c r="J637" s="295"/>
      <c r="K637" s="295"/>
      <c r="L637" s="295"/>
      <c r="M637" s="295"/>
      <c r="N637" s="295"/>
      <c r="O637" s="296"/>
      <c r="P637" s="288" t="s">
        <v>153</v>
      </c>
      <c r="Q637" s="296"/>
      <c r="R637" s="288" t="s">
        <v>153</v>
      </c>
      <c r="S637" s="295"/>
      <c r="T637" s="296"/>
      <c r="U637" s="195" t="s">
        <v>322</v>
      </c>
    </row>
    <row r="638" spans="1:21" ht="14.25" customHeight="1" x14ac:dyDescent="0.25">
      <c r="A638" s="196" t="s">
        <v>153</v>
      </c>
      <c r="B638" s="196" t="s">
        <v>153</v>
      </c>
      <c r="C638" s="285" t="s">
        <v>321</v>
      </c>
      <c r="D638" s="295"/>
      <c r="E638" s="295"/>
      <c r="F638" s="295"/>
      <c r="G638" s="295"/>
      <c r="H638" s="295"/>
      <c r="I638" s="295"/>
      <c r="J638" s="295"/>
      <c r="K638" s="295"/>
      <c r="L638" s="295"/>
      <c r="M638" s="295"/>
      <c r="N638" s="295"/>
      <c r="O638" s="296"/>
      <c r="P638" s="288" t="s">
        <v>153</v>
      </c>
      <c r="Q638" s="296"/>
      <c r="R638" s="288" t="s">
        <v>153</v>
      </c>
      <c r="S638" s="295"/>
      <c r="T638" s="296"/>
      <c r="U638" s="195" t="s">
        <v>320</v>
      </c>
    </row>
    <row r="639" spans="1:21" ht="14.25" customHeight="1" x14ac:dyDescent="0.25">
      <c r="A639" s="196" t="s">
        <v>153</v>
      </c>
      <c r="B639" s="196" t="s">
        <v>153</v>
      </c>
      <c r="C639" s="285" t="s">
        <v>319</v>
      </c>
      <c r="D639" s="295"/>
      <c r="E639" s="295"/>
      <c r="F639" s="295"/>
      <c r="G639" s="295"/>
      <c r="H639" s="295"/>
      <c r="I639" s="295"/>
      <c r="J639" s="295"/>
      <c r="K639" s="295"/>
      <c r="L639" s="295"/>
      <c r="M639" s="295"/>
      <c r="N639" s="295"/>
      <c r="O639" s="296"/>
      <c r="P639" s="288" t="s">
        <v>153</v>
      </c>
      <c r="Q639" s="296"/>
      <c r="R639" s="288" t="s">
        <v>153</v>
      </c>
      <c r="S639" s="295"/>
      <c r="T639" s="296"/>
      <c r="U639" s="195" t="s">
        <v>318</v>
      </c>
    </row>
    <row r="640" spans="1:21" ht="14.25" customHeight="1" x14ac:dyDescent="0.25">
      <c r="A640" s="196" t="s">
        <v>153</v>
      </c>
      <c r="B640" s="196" t="s">
        <v>153</v>
      </c>
      <c r="C640" s="285" t="s">
        <v>317</v>
      </c>
      <c r="D640" s="295"/>
      <c r="E640" s="295"/>
      <c r="F640" s="295"/>
      <c r="G640" s="295"/>
      <c r="H640" s="295"/>
      <c r="I640" s="295"/>
      <c r="J640" s="295"/>
      <c r="K640" s="295"/>
      <c r="L640" s="295"/>
      <c r="M640" s="295"/>
      <c r="N640" s="295"/>
      <c r="O640" s="296"/>
      <c r="P640" s="288" t="s">
        <v>153</v>
      </c>
      <c r="Q640" s="296"/>
      <c r="R640" s="288" t="s">
        <v>153</v>
      </c>
      <c r="S640" s="295"/>
      <c r="T640" s="296"/>
      <c r="U640" s="195" t="s">
        <v>315</v>
      </c>
    </row>
    <row r="641" spans="1:21" ht="14.25" customHeight="1" x14ac:dyDescent="0.25">
      <c r="A641" s="196" t="s">
        <v>153</v>
      </c>
      <c r="B641" s="196" t="s">
        <v>153</v>
      </c>
      <c r="C641" s="285" t="s">
        <v>316</v>
      </c>
      <c r="D641" s="295"/>
      <c r="E641" s="295"/>
      <c r="F641" s="295"/>
      <c r="G641" s="295"/>
      <c r="H641" s="295"/>
      <c r="I641" s="295"/>
      <c r="J641" s="295"/>
      <c r="K641" s="295"/>
      <c r="L641" s="295"/>
      <c r="M641" s="295"/>
      <c r="N641" s="295"/>
      <c r="O641" s="296"/>
      <c r="P641" s="288" t="s">
        <v>153</v>
      </c>
      <c r="Q641" s="296"/>
      <c r="R641" s="288" t="s">
        <v>153</v>
      </c>
      <c r="S641" s="295"/>
      <c r="T641" s="296"/>
      <c r="U641" s="195" t="s">
        <v>315</v>
      </c>
    </row>
    <row r="642" spans="1:21" ht="14.25" customHeight="1" x14ac:dyDescent="0.25">
      <c r="A642" s="196" t="s">
        <v>153</v>
      </c>
      <c r="B642" s="196" t="s">
        <v>153</v>
      </c>
      <c r="C642" s="285" t="s">
        <v>314</v>
      </c>
      <c r="D642" s="295"/>
      <c r="E642" s="295"/>
      <c r="F642" s="295"/>
      <c r="G642" s="295"/>
      <c r="H642" s="295"/>
      <c r="I642" s="295"/>
      <c r="J642" s="295"/>
      <c r="K642" s="295"/>
      <c r="L642" s="295"/>
      <c r="M642" s="295"/>
      <c r="N642" s="295"/>
      <c r="O642" s="296"/>
      <c r="P642" s="288" t="s">
        <v>153</v>
      </c>
      <c r="Q642" s="296"/>
      <c r="R642" s="288" t="s">
        <v>153</v>
      </c>
      <c r="S642" s="295"/>
      <c r="T642" s="296"/>
      <c r="U642" s="195" t="s">
        <v>313</v>
      </c>
    </row>
    <row r="643" spans="1:21" ht="14.25" customHeight="1" x14ac:dyDescent="0.25">
      <c r="A643" s="196" t="s">
        <v>153</v>
      </c>
      <c r="B643" s="196" t="s">
        <v>153</v>
      </c>
      <c r="C643" s="285" t="s">
        <v>312</v>
      </c>
      <c r="D643" s="295"/>
      <c r="E643" s="295"/>
      <c r="F643" s="295"/>
      <c r="G643" s="295"/>
      <c r="H643" s="295"/>
      <c r="I643" s="295"/>
      <c r="J643" s="295"/>
      <c r="K643" s="295"/>
      <c r="L643" s="295"/>
      <c r="M643" s="295"/>
      <c r="N643" s="295"/>
      <c r="O643" s="296"/>
      <c r="P643" s="288" t="s">
        <v>153</v>
      </c>
      <c r="Q643" s="296"/>
      <c r="R643" s="288" t="s">
        <v>153</v>
      </c>
      <c r="S643" s="295"/>
      <c r="T643" s="296"/>
      <c r="U643" s="195" t="s">
        <v>311</v>
      </c>
    </row>
    <row r="644" spans="1:21" ht="21.2" customHeight="1" x14ac:dyDescent="0.25">
      <c r="A644" s="196" t="s">
        <v>153</v>
      </c>
      <c r="B644" s="196" t="s">
        <v>310</v>
      </c>
      <c r="C644" s="285" t="s">
        <v>309</v>
      </c>
      <c r="D644" s="295"/>
      <c r="E644" s="295"/>
      <c r="F644" s="295"/>
      <c r="G644" s="295"/>
      <c r="H644" s="295"/>
      <c r="I644" s="295"/>
      <c r="J644" s="295"/>
      <c r="K644" s="295"/>
      <c r="L644" s="295"/>
      <c r="M644" s="295"/>
      <c r="N644" s="295"/>
      <c r="O644" s="296"/>
      <c r="P644" s="288" t="s">
        <v>153</v>
      </c>
      <c r="Q644" s="296"/>
      <c r="R644" s="288" t="s">
        <v>308</v>
      </c>
      <c r="S644" s="295"/>
      <c r="T644" s="296"/>
      <c r="U644" s="195" t="s">
        <v>307</v>
      </c>
    </row>
    <row r="645" spans="1:21" ht="14.25" customHeight="1" x14ac:dyDescent="0.25">
      <c r="A645" s="196" t="s">
        <v>153</v>
      </c>
      <c r="B645" s="196" t="s">
        <v>153</v>
      </c>
      <c r="C645" s="285" t="s">
        <v>306</v>
      </c>
      <c r="D645" s="295"/>
      <c r="E645" s="295"/>
      <c r="F645" s="295"/>
      <c r="G645" s="295"/>
      <c r="H645" s="295"/>
      <c r="I645" s="295"/>
      <c r="J645" s="295"/>
      <c r="K645" s="295"/>
      <c r="L645" s="295"/>
      <c r="M645" s="295"/>
      <c r="N645" s="295"/>
      <c r="O645" s="296"/>
      <c r="P645" s="288" t="s">
        <v>153</v>
      </c>
      <c r="Q645" s="296"/>
      <c r="R645" s="288" t="s">
        <v>153</v>
      </c>
      <c r="S645" s="295"/>
      <c r="T645" s="296"/>
      <c r="U645" s="195" t="s">
        <v>305</v>
      </c>
    </row>
    <row r="646" spans="1:21" ht="21.2" customHeight="1" x14ac:dyDescent="0.25">
      <c r="A646" s="196" t="s">
        <v>153</v>
      </c>
      <c r="B646" s="196" t="s">
        <v>304</v>
      </c>
      <c r="C646" s="285" t="s">
        <v>303</v>
      </c>
      <c r="D646" s="295"/>
      <c r="E646" s="295"/>
      <c r="F646" s="295"/>
      <c r="G646" s="295"/>
      <c r="H646" s="295"/>
      <c r="I646" s="295"/>
      <c r="J646" s="295"/>
      <c r="K646" s="295"/>
      <c r="L646" s="295"/>
      <c r="M646" s="295"/>
      <c r="N646" s="295"/>
      <c r="O646" s="296"/>
      <c r="P646" s="288" t="s">
        <v>153</v>
      </c>
      <c r="Q646" s="296"/>
      <c r="R646" s="288" t="s">
        <v>302</v>
      </c>
      <c r="S646" s="295"/>
      <c r="T646" s="296"/>
      <c r="U646" s="195" t="s">
        <v>301</v>
      </c>
    </row>
    <row r="647" spans="1:21" ht="14.25" customHeight="1" x14ac:dyDescent="0.25">
      <c r="A647" s="196" t="s">
        <v>153</v>
      </c>
      <c r="B647" s="196" t="s">
        <v>153</v>
      </c>
      <c r="C647" s="285" t="s">
        <v>300</v>
      </c>
      <c r="D647" s="295"/>
      <c r="E647" s="295"/>
      <c r="F647" s="295"/>
      <c r="G647" s="295"/>
      <c r="H647" s="295"/>
      <c r="I647" s="295"/>
      <c r="J647" s="295"/>
      <c r="K647" s="295"/>
      <c r="L647" s="295"/>
      <c r="M647" s="295"/>
      <c r="N647" s="295"/>
      <c r="O647" s="296"/>
      <c r="P647" s="288" t="s">
        <v>153</v>
      </c>
      <c r="Q647" s="296"/>
      <c r="R647" s="288" t="s">
        <v>153</v>
      </c>
      <c r="S647" s="286"/>
      <c r="T647" s="287"/>
      <c r="U647" s="195" t="s">
        <v>299</v>
      </c>
    </row>
    <row r="648" spans="1:21" ht="14.25" customHeight="1" x14ac:dyDescent="0.25">
      <c r="A648" s="196" t="s">
        <v>153</v>
      </c>
      <c r="B648" s="196" t="s">
        <v>153</v>
      </c>
      <c r="C648" s="285" t="s">
        <v>298</v>
      </c>
      <c r="D648" s="286"/>
      <c r="E648" s="286"/>
      <c r="F648" s="286"/>
      <c r="G648" s="286"/>
      <c r="H648" s="286"/>
      <c r="I648" s="286"/>
      <c r="J648" s="286"/>
      <c r="K648" s="286"/>
      <c r="L648" s="286"/>
      <c r="M648" s="286"/>
      <c r="N648" s="286"/>
      <c r="O648" s="287"/>
      <c r="P648" s="288" t="s">
        <v>153</v>
      </c>
      <c r="Q648" s="287"/>
      <c r="R648" s="288" t="s">
        <v>153</v>
      </c>
      <c r="S648" s="286"/>
      <c r="T648" s="287"/>
      <c r="U648" s="195" t="s">
        <v>297</v>
      </c>
    </row>
    <row r="649" spans="1:21" ht="21.2" customHeight="1" x14ac:dyDescent="0.25">
      <c r="A649" s="196" t="s">
        <v>153</v>
      </c>
      <c r="B649" s="196" t="s">
        <v>296</v>
      </c>
      <c r="C649" s="285" t="s">
        <v>295</v>
      </c>
      <c r="D649" s="286"/>
      <c r="E649" s="286"/>
      <c r="F649" s="286"/>
      <c r="G649" s="286"/>
      <c r="H649" s="286"/>
      <c r="I649" s="286"/>
      <c r="J649" s="286"/>
      <c r="K649" s="286"/>
      <c r="L649" s="286"/>
      <c r="M649" s="286"/>
      <c r="N649" s="286"/>
      <c r="O649" s="287"/>
      <c r="P649" s="288" t="s">
        <v>153</v>
      </c>
      <c r="Q649" s="287"/>
      <c r="R649" s="288" t="s">
        <v>294</v>
      </c>
      <c r="S649" s="286"/>
      <c r="T649" s="287"/>
      <c r="U649" s="195" t="s">
        <v>293</v>
      </c>
    </row>
    <row r="650" spans="1:21" ht="14.25" customHeight="1" x14ac:dyDescent="0.25">
      <c r="A650" s="196" t="s">
        <v>153</v>
      </c>
      <c r="B650" s="196" t="s">
        <v>153</v>
      </c>
      <c r="C650" s="285" t="s">
        <v>292</v>
      </c>
      <c r="D650" s="286"/>
      <c r="E650" s="286"/>
      <c r="F650" s="286"/>
      <c r="G650" s="286"/>
      <c r="H650" s="286"/>
      <c r="I650" s="286"/>
      <c r="J650" s="286"/>
      <c r="K650" s="286"/>
      <c r="L650" s="286"/>
      <c r="M650" s="286"/>
      <c r="N650" s="286"/>
      <c r="O650" s="287"/>
      <c r="P650" s="288" t="s">
        <v>153</v>
      </c>
      <c r="Q650" s="287"/>
      <c r="R650" s="288" t="s">
        <v>153</v>
      </c>
      <c r="S650" s="286"/>
      <c r="T650" s="287"/>
      <c r="U650" s="195" t="s">
        <v>291</v>
      </c>
    </row>
    <row r="651" spans="1:21" ht="40.35" customHeight="1" x14ac:dyDescent="0.25"/>
    <row r="652" spans="1:21" ht="14.25" customHeight="1" x14ac:dyDescent="0.25">
      <c r="A652" s="194" t="s">
        <v>153</v>
      </c>
      <c r="B652" s="289" t="s">
        <v>244</v>
      </c>
      <c r="C652" s="290"/>
      <c r="D652" s="290"/>
      <c r="E652" s="290"/>
      <c r="F652" s="290"/>
      <c r="G652" s="290"/>
      <c r="H652" s="290"/>
      <c r="I652" s="290"/>
      <c r="J652" s="290"/>
      <c r="K652" s="289" t="s">
        <v>243</v>
      </c>
      <c r="L652" s="290"/>
      <c r="M652" s="290"/>
      <c r="N652" s="290"/>
      <c r="O652" s="290"/>
      <c r="P652" s="290"/>
      <c r="Q652" s="290"/>
      <c r="R652" s="290"/>
      <c r="S652" s="290"/>
      <c r="T652" s="290"/>
      <c r="U652" s="290"/>
    </row>
    <row r="653" spans="1:21" ht="20.45" customHeight="1" x14ac:dyDescent="0.25">
      <c r="A653" s="194" t="s">
        <v>153</v>
      </c>
      <c r="B653" s="194" t="s">
        <v>240</v>
      </c>
      <c r="C653" s="291" t="s">
        <v>153</v>
      </c>
      <c r="D653" s="292"/>
      <c r="E653" s="293" t="s">
        <v>153</v>
      </c>
      <c r="F653" s="290"/>
      <c r="G653" s="294" t="s">
        <v>239</v>
      </c>
      <c r="H653" s="290"/>
      <c r="I653" s="290"/>
      <c r="J653" s="290"/>
      <c r="K653" s="293" t="s">
        <v>240</v>
      </c>
      <c r="L653" s="290"/>
      <c r="M653" s="290"/>
      <c r="N653" s="291" t="s">
        <v>153</v>
      </c>
      <c r="O653" s="292"/>
      <c r="P653" s="292"/>
      <c r="Q653" s="293" t="s">
        <v>153</v>
      </c>
      <c r="R653" s="290"/>
      <c r="S653" s="290"/>
      <c r="T653" s="294" t="s">
        <v>239</v>
      </c>
      <c r="U653" s="290"/>
    </row>
    <row r="654" spans="1:21" ht="14.25" customHeight="1" x14ac:dyDescent="0.25"/>
  </sheetData>
  <mergeCells count="3704"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R41:T41"/>
    <mergeCell ref="C42:E42"/>
    <mergeCell ref="F42:G42"/>
    <mergeCell ref="H42:I42"/>
    <mergeCell ref="J42:K42"/>
    <mergeCell ref="M42:N42"/>
    <mergeCell ref="P42:Q42"/>
    <mergeCell ref="R42:T42"/>
    <mergeCell ref="C41:E41"/>
    <mergeCell ref="F41:G41"/>
    <mergeCell ref="H41:I41"/>
    <mergeCell ref="J41:K41"/>
    <mergeCell ref="M41:N41"/>
    <mergeCell ref="P41:Q41"/>
    <mergeCell ref="R39:T39"/>
    <mergeCell ref="C40:E40"/>
    <mergeCell ref="F40:G40"/>
    <mergeCell ref="H40:I40"/>
    <mergeCell ref="J40:K40"/>
    <mergeCell ref="M40:N40"/>
    <mergeCell ref="P40:Q40"/>
    <mergeCell ref="R40:T40"/>
    <mergeCell ref="C39:E39"/>
    <mergeCell ref="F39:G39"/>
    <mergeCell ref="H39:I39"/>
    <mergeCell ref="J39:K39"/>
    <mergeCell ref="M39:N39"/>
    <mergeCell ref="P39:Q39"/>
    <mergeCell ref="R45:T45"/>
    <mergeCell ref="C46:E46"/>
    <mergeCell ref="F46:G46"/>
    <mergeCell ref="H46:I46"/>
    <mergeCell ref="J46:K46"/>
    <mergeCell ref="M46:N46"/>
    <mergeCell ref="P46:Q46"/>
    <mergeCell ref="R46:T46"/>
    <mergeCell ref="C45:E45"/>
    <mergeCell ref="F45:G45"/>
    <mergeCell ref="H45:I45"/>
    <mergeCell ref="J45:K45"/>
    <mergeCell ref="M45:N45"/>
    <mergeCell ref="P45:Q45"/>
    <mergeCell ref="R43:T43"/>
    <mergeCell ref="C44:E44"/>
    <mergeCell ref="F44:G44"/>
    <mergeCell ref="H44:I44"/>
    <mergeCell ref="J44:K44"/>
    <mergeCell ref="M44:N44"/>
    <mergeCell ref="P44:Q44"/>
    <mergeCell ref="R44:T44"/>
    <mergeCell ref="C43:E43"/>
    <mergeCell ref="F43:G43"/>
    <mergeCell ref="H43:I43"/>
    <mergeCell ref="J43:K43"/>
    <mergeCell ref="M43:N43"/>
    <mergeCell ref="P43:Q43"/>
    <mergeCell ref="R49:T49"/>
    <mergeCell ref="C50:E50"/>
    <mergeCell ref="F50:G50"/>
    <mergeCell ref="H50:I50"/>
    <mergeCell ref="J50:K50"/>
    <mergeCell ref="M50:N50"/>
    <mergeCell ref="P50:Q50"/>
    <mergeCell ref="R50:T50"/>
    <mergeCell ref="C49:E49"/>
    <mergeCell ref="F49:G49"/>
    <mergeCell ref="H49:I49"/>
    <mergeCell ref="J49:K49"/>
    <mergeCell ref="M49:N49"/>
    <mergeCell ref="P49:Q49"/>
    <mergeCell ref="R47:T47"/>
    <mergeCell ref="C48:E48"/>
    <mergeCell ref="F48:G48"/>
    <mergeCell ref="H48:I48"/>
    <mergeCell ref="J48:K48"/>
    <mergeCell ref="M48:N48"/>
    <mergeCell ref="P48:Q48"/>
    <mergeCell ref="R48:T48"/>
    <mergeCell ref="C47:E47"/>
    <mergeCell ref="F47:G47"/>
    <mergeCell ref="H47:I47"/>
    <mergeCell ref="J47:K47"/>
    <mergeCell ref="M47:N47"/>
    <mergeCell ref="P47:Q47"/>
    <mergeCell ref="C53:L53"/>
    <mergeCell ref="M53:O53"/>
    <mergeCell ref="P53:Q53"/>
    <mergeCell ref="R53:T53"/>
    <mergeCell ref="C54:E54"/>
    <mergeCell ref="F54:G54"/>
    <mergeCell ref="H54:I54"/>
    <mergeCell ref="J54:K54"/>
    <mergeCell ref="M54:N54"/>
    <mergeCell ref="P54:Q54"/>
    <mergeCell ref="R51:T51"/>
    <mergeCell ref="C52:E52"/>
    <mergeCell ref="F52:G52"/>
    <mergeCell ref="H52:I52"/>
    <mergeCell ref="J52:K52"/>
    <mergeCell ref="M52:N52"/>
    <mergeCell ref="P52:Q52"/>
    <mergeCell ref="R52:T52"/>
    <mergeCell ref="C51:E51"/>
    <mergeCell ref="F51:G51"/>
    <mergeCell ref="H51:I51"/>
    <mergeCell ref="J51:K51"/>
    <mergeCell ref="M51:N51"/>
    <mergeCell ref="P51:Q51"/>
    <mergeCell ref="R56:T56"/>
    <mergeCell ref="C57:E57"/>
    <mergeCell ref="F57:G57"/>
    <mergeCell ref="H57:I57"/>
    <mergeCell ref="J57:K57"/>
    <mergeCell ref="M57:N57"/>
    <mergeCell ref="P57:Q57"/>
    <mergeCell ref="R57:T57"/>
    <mergeCell ref="C56:E56"/>
    <mergeCell ref="F56:G56"/>
    <mergeCell ref="H56:I56"/>
    <mergeCell ref="J56:K56"/>
    <mergeCell ref="M56:N56"/>
    <mergeCell ref="P56:Q56"/>
    <mergeCell ref="R54:T54"/>
    <mergeCell ref="C55:E55"/>
    <mergeCell ref="F55:G55"/>
    <mergeCell ref="H55:I55"/>
    <mergeCell ref="J55:K55"/>
    <mergeCell ref="M55:N55"/>
    <mergeCell ref="P55:Q55"/>
    <mergeCell ref="R55:T55"/>
    <mergeCell ref="R60:T60"/>
    <mergeCell ref="C61:E61"/>
    <mergeCell ref="F61:G61"/>
    <mergeCell ref="H61:I61"/>
    <mergeCell ref="J61:K61"/>
    <mergeCell ref="M61:N61"/>
    <mergeCell ref="P61:Q61"/>
    <mergeCell ref="R61:T61"/>
    <mergeCell ref="C60:E60"/>
    <mergeCell ref="F60:G60"/>
    <mergeCell ref="H60:I60"/>
    <mergeCell ref="J60:K60"/>
    <mergeCell ref="M60:N60"/>
    <mergeCell ref="P60:Q60"/>
    <mergeCell ref="R58:T58"/>
    <mergeCell ref="C59:E59"/>
    <mergeCell ref="F59:G59"/>
    <mergeCell ref="H59:I59"/>
    <mergeCell ref="J59:K59"/>
    <mergeCell ref="M59:N59"/>
    <mergeCell ref="P59:Q59"/>
    <mergeCell ref="R59:T59"/>
    <mergeCell ref="C58:E58"/>
    <mergeCell ref="F58:G58"/>
    <mergeCell ref="H58:I58"/>
    <mergeCell ref="J58:K58"/>
    <mergeCell ref="M58:N58"/>
    <mergeCell ref="P58:Q58"/>
    <mergeCell ref="R64:T64"/>
    <mergeCell ref="C65:E65"/>
    <mergeCell ref="F65:G65"/>
    <mergeCell ref="H65:I65"/>
    <mergeCell ref="J65:K65"/>
    <mergeCell ref="M65:N65"/>
    <mergeCell ref="P65:Q65"/>
    <mergeCell ref="R65:T65"/>
    <mergeCell ref="C64:E64"/>
    <mergeCell ref="F64:G64"/>
    <mergeCell ref="H64:I64"/>
    <mergeCell ref="J64:K64"/>
    <mergeCell ref="M64:N64"/>
    <mergeCell ref="P64:Q64"/>
    <mergeCell ref="R62:T62"/>
    <mergeCell ref="C63:E63"/>
    <mergeCell ref="F63:G63"/>
    <mergeCell ref="H63:I63"/>
    <mergeCell ref="J63:K63"/>
    <mergeCell ref="M63:N63"/>
    <mergeCell ref="P63:Q63"/>
    <mergeCell ref="R63:T63"/>
    <mergeCell ref="C62:E62"/>
    <mergeCell ref="F62:G62"/>
    <mergeCell ref="H62:I62"/>
    <mergeCell ref="J62:K62"/>
    <mergeCell ref="M62:N62"/>
    <mergeCell ref="P62:Q62"/>
    <mergeCell ref="P68:Q68"/>
    <mergeCell ref="R68:T68"/>
    <mergeCell ref="R69:T69"/>
    <mergeCell ref="R70:T70"/>
    <mergeCell ref="C69:E69"/>
    <mergeCell ref="F69:G69"/>
    <mergeCell ref="H69:I69"/>
    <mergeCell ref="J69:K69"/>
    <mergeCell ref="M69:N69"/>
    <mergeCell ref="P69:Q69"/>
    <mergeCell ref="R66:T66"/>
    <mergeCell ref="C67:L67"/>
    <mergeCell ref="M67:O67"/>
    <mergeCell ref="P67:Q67"/>
    <mergeCell ref="R67:T67"/>
    <mergeCell ref="C68:E68"/>
    <mergeCell ref="F68:G68"/>
    <mergeCell ref="H68:I68"/>
    <mergeCell ref="J68:K68"/>
    <mergeCell ref="M68:N68"/>
    <mergeCell ref="C66:E66"/>
    <mergeCell ref="F66:G66"/>
    <mergeCell ref="H66:I66"/>
    <mergeCell ref="J66:K66"/>
    <mergeCell ref="M66:N66"/>
    <mergeCell ref="P66:Q66"/>
    <mergeCell ref="C73:E73"/>
    <mergeCell ref="F73:G73"/>
    <mergeCell ref="H73:I73"/>
    <mergeCell ref="J73:K73"/>
    <mergeCell ref="M73:N73"/>
    <mergeCell ref="R74:T74"/>
    <mergeCell ref="P72:Q72"/>
    <mergeCell ref="H74:I74"/>
    <mergeCell ref="J74:K74"/>
    <mergeCell ref="M74:N74"/>
    <mergeCell ref="P74:Q74"/>
    <mergeCell ref="R72:T72"/>
    <mergeCell ref="R71:T71"/>
    <mergeCell ref="C70:E70"/>
    <mergeCell ref="F70:G70"/>
    <mergeCell ref="P73:Q73"/>
    <mergeCell ref="R73:T73"/>
    <mergeCell ref="C72:E72"/>
    <mergeCell ref="F72:G72"/>
    <mergeCell ref="H72:I72"/>
    <mergeCell ref="J72:K72"/>
    <mergeCell ref="M72:N72"/>
    <mergeCell ref="C71:E71"/>
    <mergeCell ref="F71:G71"/>
    <mergeCell ref="H71:I71"/>
    <mergeCell ref="J71:K71"/>
    <mergeCell ref="M71:N71"/>
    <mergeCell ref="P71:Q71"/>
    <mergeCell ref="H70:I70"/>
    <mergeCell ref="J70:K70"/>
    <mergeCell ref="M70:N70"/>
    <mergeCell ref="P70:Q70"/>
    <mergeCell ref="P76:Q76"/>
    <mergeCell ref="H78:I78"/>
    <mergeCell ref="J78:K78"/>
    <mergeCell ref="M78:N78"/>
    <mergeCell ref="P78:Q78"/>
    <mergeCell ref="R76:T76"/>
    <mergeCell ref="R75:T75"/>
    <mergeCell ref="C74:E74"/>
    <mergeCell ref="F74:G74"/>
    <mergeCell ref="P77:Q77"/>
    <mergeCell ref="R77:T77"/>
    <mergeCell ref="C76:E76"/>
    <mergeCell ref="F76:G76"/>
    <mergeCell ref="H76:I76"/>
    <mergeCell ref="J76:K76"/>
    <mergeCell ref="M76:N76"/>
    <mergeCell ref="C75:E75"/>
    <mergeCell ref="F75:G75"/>
    <mergeCell ref="H75:I75"/>
    <mergeCell ref="J75:K75"/>
    <mergeCell ref="M75:N75"/>
    <mergeCell ref="P75:Q75"/>
    <mergeCell ref="R79:T79"/>
    <mergeCell ref="C78:E78"/>
    <mergeCell ref="F78:G78"/>
    <mergeCell ref="C80:E80"/>
    <mergeCell ref="F80:G80"/>
    <mergeCell ref="H80:I80"/>
    <mergeCell ref="J80:K80"/>
    <mergeCell ref="M80:N80"/>
    <mergeCell ref="P80:Q80"/>
    <mergeCell ref="R80:T80"/>
    <mergeCell ref="C79:E79"/>
    <mergeCell ref="F79:G79"/>
    <mergeCell ref="H79:I79"/>
    <mergeCell ref="J79:K79"/>
    <mergeCell ref="M79:N79"/>
    <mergeCell ref="P79:Q79"/>
    <mergeCell ref="C77:E77"/>
    <mergeCell ref="F77:G77"/>
    <mergeCell ref="H77:I77"/>
    <mergeCell ref="J77:K77"/>
    <mergeCell ref="M77:N77"/>
    <mergeCell ref="R78:T78"/>
    <mergeCell ref="R82:T82"/>
    <mergeCell ref="C83:E83"/>
    <mergeCell ref="F83:G83"/>
    <mergeCell ref="H83:I83"/>
    <mergeCell ref="J83:K83"/>
    <mergeCell ref="M83:N83"/>
    <mergeCell ref="P83:Q83"/>
    <mergeCell ref="R83:T83"/>
    <mergeCell ref="C81:L81"/>
    <mergeCell ref="M81:O81"/>
    <mergeCell ref="P81:Q81"/>
    <mergeCell ref="R81:T81"/>
    <mergeCell ref="C82:E82"/>
    <mergeCell ref="F82:G82"/>
    <mergeCell ref="H82:I82"/>
    <mergeCell ref="J82:K82"/>
    <mergeCell ref="M82:N82"/>
    <mergeCell ref="P82:Q82"/>
    <mergeCell ref="R86:T86"/>
    <mergeCell ref="C87:E87"/>
    <mergeCell ref="F87:G87"/>
    <mergeCell ref="H87:I87"/>
    <mergeCell ref="J87:K87"/>
    <mergeCell ref="M87:N87"/>
    <mergeCell ref="P87:Q87"/>
    <mergeCell ref="R87:T87"/>
    <mergeCell ref="C86:E86"/>
    <mergeCell ref="F86:G86"/>
    <mergeCell ref="H86:I86"/>
    <mergeCell ref="J86:K86"/>
    <mergeCell ref="M86:N86"/>
    <mergeCell ref="P86:Q86"/>
    <mergeCell ref="R84:T84"/>
    <mergeCell ref="C85:E85"/>
    <mergeCell ref="F85:G85"/>
    <mergeCell ref="H85:I85"/>
    <mergeCell ref="J85:K85"/>
    <mergeCell ref="M85:N85"/>
    <mergeCell ref="P85:Q85"/>
    <mergeCell ref="R85:T85"/>
    <mergeCell ref="C84:E84"/>
    <mergeCell ref="F84:G84"/>
    <mergeCell ref="H84:I84"/>
    <mergeCell ref="J84:K84"/>
    <mergeCell ref="M84:N84"/>
    <mergeCell ref="P84:Q84"/>
    <mergeCell ref="R90:T90"/>
    <mergeCell ref="C91:E91"/>
    <mergeCell ref="F91:G91"/>
    <mergeCell ref="H91:I91"/>
    <mergeCell ref="J91:K91"/>
    <mergeCell ref="M91:N91"/>
    <mergeCell ref="P91:Q91"/>
    <mergeCell ref="R91:T91"/>
    <mergeCell ref="C90:E90"/>
    <mergeCell ref="F90:G90"/>
    <mergeCell ref="H90:I90"/>
    <mergeCell ref="J90:K90"/>
    <mergeCell ref="M90:N90"/>
    <mergeCell ref="P90:Q90"/>
    <mergeCell ref="R88:T88"/>
    <mergeCell ref="C89:E89"/>
    <mergeCell ref="F89:G89"/>
    <mergeCell ref="H89:I89"/>
    <mergeCell ref="J89:K89"/>
    <mergeCell ref="M89:N89"/>
    <mergeCell ref="P89:Q89"/>
    <mergeCell ref="R89:T89"/>
    <mergeCell ref="C88:E88"/>
    <mergeCell ref="F88:G88"/>
    <mergeCell ref="H88:I88"/>
    <mergeCell ref="J88:K88"/>
    <mergeCell ref="M88:N88"/>
    <mergeCell ref="P88:Q88"/>
    <mergeCell ref="R94:T94"/>
    <mergeCell ref="C95:E95"/>
    <mergeCell ref="F95:G95"/>
    <mergeCell ref="H95:I95"/>
    <mergeCell ref="J95:K95"/>
    <mergeCell ref="M95:N95"/>
    <mergeCell ref="P95:Q95"/>
    <mergeCell ref="R95:T95"/>
    <mergeCell ref="C94:E94"/>
    <mergeCell ref="F94:G94"/>
    <mergeCell ref="H94:I94"/>
    <mergeCell ref="J94:K94"/>
    <mergeCell ref="M94:N94"/>
    <mergeCell ref="P94:Q94"/>
    <mergeCell ref="R92:T92"/>
    <mergeCell ref="C93:E93"/>
    <mergeCell ref="F93:G93"/>
    <mergeCell ref="H93:I93"/>
    <mergeCell ref="J93:K93"/>
    <mergeCell ref="M93:N93"/>
    <mergeCell ref="P93:Q93"/>
    <mergeCell ref="R93:T93"/>
    <mergeCell ref="C92:E92"/>
    <mergeCell ref="F92:G92"/>
    <mergeCell ref="H92:I92"/>
    <mergeCell ref="J92:K92"/>
    <mergeCell ref="M92:N92"/>
    <mergeCell ref="P92:Q92"/>
    <mergeCell ref="R98:T98"/>
    <mergeCell ref="C99:E99"/>
    <mergeCell ref="F99:G99"/>
    <mergeCell ref="H99:I99"/>
    <mergeCell ref="J99:K99"/>
    <mergeCell ref="M99:N99"/>
    <mergeCell ref="P99:Q99"/>
    <mergeCell ref="R99:T99"/>
    <mergeCell ref="C98:E98"/>
    <mergeCell ref="F98:G98"/>
    <mergeCell ref="H98:I98"/>
    <mergeCell ref="J98:K98"/>
    <mergeCell ref="M98:N98"/>
    <mergeCell ref="P98:Q98"/>
    <mergeCell ref="R96:T96"/>
    <mergeCell ref="C97:E97"/>
    <mergeCell ref="F97:G97"/>
    <mergeCell ref="H97:I97"/>
    <mergeCell ref="J97:K97"/>
    <mergeCell ref="M97:N97"/>
    <mergeCell ref="P97:Q97"/>
    <mergeCell ref="R97:T97"/>
    <mergeCell ref="C96:E96"/>
    <mergeCell ref="F96:G96"/>
    <mergeCell ref="H96:I96"/>
    <mergeCell ref="J96:K96"/>
    <mergeCell ref="M96:N96"/>
    <mergeCell ref="P96:Q96"/>
    <mergeCell ref="C102:L102"/>
    <mergeCell ref="M102:O102"/>
    <mergeCell ref="P102:Q102"/>
    <mergeCell ref="R102:T102"/>
    <mergeCell ref="C103:E103"/>
    <mergeCell ref="F103:G103"/>
    <mergeCell ref="H103:I103"/>
    <mergeCell ref="J103:K103"/>
    <mergeCell ref="M103:N103"/>
    <mergeCell ref="P103:Q103"/>
    <mergeCell ref="R100:T100"/>
    <mergeCell ref="C101:E101"/>
    <mergeCell ref="F101:G101"/>
    <mergeCell ref="H101:I101"/>
    <mergeCell ref="J101:K101"/>
    <mergeCell ref="M101:N101"/>
    <mergeCell ref="P101:Q101"/>
    <mergeCell ref="R101:T101"/>
    <mergeCell ref="C100:E100"/>
    <mergeCell ref="F100:G100"/>
    <mergeCell ref="H100:I100"/>
    <mergeCell ref="J100:K100"/>
    <mergeCell ref="M100:N100"/>
    <mergeCell ref="P100:Q100"/>
    <mergeCell ref="R105:T105"/>
    <mergeCell ref="C106:E106"/>
    <mergeCell ref="F106:G106"/>
    <mergeCell ref="H106:I106"/>
    <mergeCell ref="J106:K106"/>
    <mergeCell ref="M106:N106"/>
    <mergeCell ref="P106:Q106"/>
    <mergeCell ref="R106:T106"/>
    <mergeCell ref="C105:E105"/>
    <mergeCell ref="F105:G105"/>
    <mergeCell ref="H105:I105"/>
    <mergeCell ref="J105:K105"/>
    <mergeCell ref="M105:N105"/>
    <mergeCell ref="P105:Q105"/>
    <mergeCell ref="R103:T103"/>
    <mergeCell ref="C104:E104"/>
    <mergeCell ref="F104:G104"/>
    <mergeCell ref="H104:I104"/>
    <mergeCell ref="J104:K104"/>
    <mergeCell ref="M104:N104"/>
    <mergeCell ref="P104:Q104"/>
    <mergeCell ref="R104:T104"/>
    <mergeCell ref="R109:T109"/>
    <mergeCell ref="C110:E110"/>
    <mergeCell ref="F110:G110"/>
    <mergeCell ref="H110:I110"/>
    <mergeCell ref="J110:K110"/>
    <mergeCell ref="M110:N110"/>
    <mergeCell ref="P110:Q110"/>
    <mergeCell ref="R110:T110"/>
    <mergeCell ref="C109:E109"/>
    <mergeCell ref="F109:G109"/>
    <mergeCell ref="H109:I109"/>
    <mergeCell ref="J109:K109"/>
    <mergeCell ref="M109:N109"/>
    <mergeCell ref="P109:Q109"/>
    <mergeCell ref="R107:T107"/>
    <mergeCell ref="C108:E108"/>
    <mergeCell ref="F108:G108"/>
    <mergeCell ref="H108:I108"/>
    <mergeCell ref="J108:K108"/>
    <mergeCell ref="M108:N108"/>
    <mergeCell ref="P108:Q108"/>
    <mergeCell ref="R108:T108"/>
    <mergeCell ref="C107:E107"/>
    <mergeCell ref="F107:G107"/>
    <mergeCell ref="H107:I107"/>
    <mergeCell ref="J107:K107"/>
    <mergeCell ref="M107:N107"/>
    <mergeCell ref="P107:Q107"/>
    <mergeCell ref="R113:T113"/>
    <mergeCell ref="C114:E114"/>
    <mergeCell ref="F114:G114"/>
    <mergeCell ref="H114:I114"/>
    <mergeCell ref="J114:K114"/>
    <mergeCell ref="M114:N114"/>
    <mergeCell ref="P114:Q114"/>
    <mergeCell ref="R114:T114"/>
    <mergeCell ref="C113:E113"/>
    <mergeCell ref="F113:G113"/>
    <mergeCell ref="H113:I113"/>
    <mergeCell ref="J113:K113"/>
    <mergeCell ref="M113:N113"/>
    <mergeCell ref="P113:Q113"/>
    <mergeCell ref="R111:T111"/>
    <mergeCell ref="C112:E112"/>
    <mergeCell ref="F112:G112"/>
    <mergeCell ref="H112:I112"/>
    <mergeCell ref="J112:K112"/>
    <mergeCell ref="M112:N112"/>
    <mergeCell ref="P112:Q112"/>
    <mergeCell ref="R112:T112"/>
    <mergeCell ref="C111:E111"/>
    <mergeCell ref="F111:G111"/>
    <mergeCell ref="H111:I111"/>
    <mergeCell ref="J111:K111"/>
    <mergeCell ref="M111:N111"/>
    <mergeCell ref="P111:Q111"/>
    <mergeCell ref="R116:T116"/>
    <mergeCell ref="C117:E117"/>
    <mergeCell ref="F117:G117"/>
    <mergeCell ref="H117:I117"/>
    <mergeCell ref="J117:K117"/>
    <mergeCell ref="M117:N117"/>
    <mergeCell ref="P117:Q117"/>
    <mergeCell ref="R117:T117"/>
    <mergeCell ref="C115:L115"/>
    <mergeCell ref="M115:O115"/>
    <mergeCell ref="P115:Q115"/>
    <mergeCell ref="R115:T115"/>
    <mergeCell ref="C116:E116"/>
    <mergeCell ref="F116:G116"/>
    <mergeCell ref="H116:I116"/>
    <mergeCell ref="J116:K116"/>
    <mergeCell ref="M116:N116"/>
    <mergeCell ref="P116:Q116"/>
    <mergeCell ref="R120:T120"/>
    <mergeCell ref="C121:E121"/>
    <mergeCell ref="F121:G121"/>
    <mergeCell ref="H121:I121"/>
    <mergeCell ref="J121:K121"/>
    <mergeCell ref="M121:N121"/>
    <mergeCell ref="P121:Q121"/>
    <mergeCell ref="R121:T121"/>
    <mergeCell ref="C120:E120"/>
    <mergeCell ref="F120:G120"/>
    <mergeCell ref="H120:I120"/>
    <mergeCell ref="J120:K120"/>
    <mergeCell ref="M120:N120"/>
    <mergeCell ref="P120:Q120"/>
    <mergeCell ref="R118:T118"/>
    <mergeCell ref="C119:E119"/>
    <mergeCell ref="F119:G119"/>
    <mergeCell ref="H119:I119"/>
    <mergeCell ref="J119:K119"/>
    <mergeCell ref="M119:N119"/>
    <mergeCell ref="P119:Q119"/>
    <mergeCell ref="R119:T119"/>
    <mergeCell ref="C118:E118"/>
    <mergeCell ref="F118:G118"/>
    <mergeCell ref="H118:I118"/>
    <mergeCell ref="J118:K118"/>
    <mergeCell ref="M118:N118"/>
    <mergeCell ref="P118:Q118"/>
    <mergeCell ref="R124:T124"/>
    <mergeCell ref="C125:E125"/>
    <mergeCell ref="F125:G125"/>
    <mergeCell ref="H125:I125"/>
    <mergeCell ref="J125:K125"/>
    <mergeCell ref="M125:N125"/>
    <mergeCell ref="P125:Q125"/>
    <mergeCell ref="R125:T125"/>
    <mergeCell ref="C124:E124"/>
    <mergeCell ref="F124:G124"/>
    <mergeCell ref="H124:I124"/>
    <mergeCell ref="J124:K124"/>
    <mergeCell ref="M124:N124"/>
    <mergeCell ref="P124:Q124"/>
    <mergeCell ref="R122:T122"/>
    <mergeCell ref="C123:E123"/>
    <mergeCell ref="F123:G123"/>
    <mergeCell ref="H123:I123"/>
    <mergeCell ref="J123:K123"/>
    <mergeCell ref="M123:N123"/>
    <mergeCell ref="P123:Q123"/>
    <mergeCell ref="R123:T123"/>
    <mergeCell ref="C122:E122"/>
    <mergeCell ref="F122:G122"/>
    <mergeCell ref="H122:I122"/>
    <mergeCell ref="J122:K122"/>
    <mergeCell ref="M122:N122"/>
    <mergeCell ref="P122:Q122"/>
    <mergeCell ref="C128:L128"/>
    <mergeCell ref="M128:O128"/>
    <mergeCell ref="P128:Q128"/>
    <mergeCell ref="R128:T128"/>
    <mergeCell ref="C129:E129"/>
    <mergeCell ref="F129:G129"/>
    <mergeCell ref="H129:I129"/>
    <mergeCell ref="J129:K129"/>
    <mergeCell ref="M129:N129"/>
    <mergeCell ref="P129:Q129"/>
    <mergeCell ref="R126:T126"/>
    <mergeCell ref="C127:E127"/>
    <mergeCell ref="F127:G127"/>
    <mergeCell ref="H127:I127"/>
    <mergeCell ref="J127:K127"/>
    <mergeCell ref="M127:N127"/>
    <mergeCell ref="P127:Q127"/>
    <mergeCell ref="R127:T127"/>
    <mergeCell ref="C126:E126"/>
    <mergeCell ref="F126:G126"/>
    <mergeCell ref="H126:I126"/>
    <mergeCell ref="J126:K126"/>
    <mergeCell ref="M126:N126"/>
    <mergeCell ref="P126:Q126"/>
    <mergeCell ref="R131:T131"/>
    <mergeCell ref="C132:E132"/>
    <mergeCell ref="F132:G132"/>
    <mergeCell ref="H132:I132"/>
    <mergeCell ref="J132:K132"/>
    <mergeCell ref="M132:N132"/>
    <mergeCell ref="P132:Q132"/>
    <mergeCell ref="R132:T132"/>
    <mergeCell ref="C131:E131"/>
    <mergeCell ref="F131:G131"/>
    <mergeCell ref="H131:I131"/>
    <mergeCell ref="J131:K131"/>
    <mergeCell ref="M131:N131"/>
    <mergeCell ref="P131:Q131"/>
    <mergeCell ref="R129:T129"/>
    <mergeCell ref="C130:E130"/>
    <mergeCell ref="F130:G130"/>
    <mergeCell ref="H130:I130"/>
    <mergeCell ref="J130:K130"/>
    <mergeCell ref="M130:N130"/>
    <mergeCell ref="P130:Q130"/>
    <mergeCell ref="R130:T130"/>
    <mergeCell ref="R135:T135"/>
    <mergeCell ref="C136:E136"/>
    <mergeCell ref="F136:G136"/>
    <mergeCell ref="H136:I136"/>
    <mergeCell ref="J136:K136"/>
    <mergeCell ref="M136:N136"/>
    <mergeCell ref="P136:Q136"/>
    <mergeCell ref="R136:T136"/>
    <mergeCell ref="C135:E135"/>
    <mergeCell ref="F135:G135"/>
    <mergeCell ref="H135:I135"/>
    <mergeCell ref="J135:K135"/>
    <mergeCell ref="M135:N135"/>
    <mergeCell ref="P135:Q135"/>
    <mergeCell ref="R133:T133"/>
    <mergeCell ref="C134:E134"/>
    <mergeCell ref="F134:G134"/>
    <mergeCell ref="H134:I134"/>
    <mergeCell ref="J134:K134"/>
    <mergeCell ref="M134:N134"/>
    <mergeCell ref="P134:Q134"/>
    <mergeCell ref="R134:T134"/>
    <mergeCell ref="C133:E133"/>
    <mergeCell ref="F133:G133"/>
    <mergeCell ref="H133:I133"/>
    <mergeCell ref="J133:K133"/>
    <mergeCell ref="M133:N133"/>
    <mergeCell ref="P133:Q133"/>
    <mergeCell ref="R139:T139"/>
    <mergeCell ref="C140:E140"/>
    <mergeCell ref="F140:G140"/>
    <mergeCell ref="H140:I140"/>
    <mergeCell ref="J140:K140"/>
    <mergeCell ref="M140:N140"/>
    <mergeCell ref="P140:Q140"/>
    <mergeCell ref="R140:T140"/>
    <mergeCell ref="C139:E139"/>
    <mergeCell ref="F139:G139"/>
    <mergeCell ref="H139:I139"/>
    <mergeCell ref="J139:K139"/>
    <mergeCell ref="M139:N139"/>
    <mergeCell ref="P139:Q139"/>
    <mergeCell ref="R137:T137"/>
    <mergeCell ref="C138:E138"/>
    <mergeCell ref="F138:G138"/>
    <mergeCell ref="H138:I138"/>
    <mergeCell ref="J138:K138"/>
    <mergeCell ref="M138:N138"/>
    <mergeCell ref="P138:Q138"/>
    <mergeCell ref="R138:T138"/>
    <mergeCell ref="C137:E137"/>
    <mergeCell ref="F137:G137"/>
    <mergeCell ref="H137:I137"/>
    <mergeCell ref="J137:K137"/>
    <mergeCell ref="M137:N137"/>
    <mergeCell ref="P137:Q137"/>
    <mergeCell ref="R143:T143"/>
    <mergeCell ref="C144:E144"/>
    <mergeCell ref="F144:G144"/>
    <mergeCell ref="H144:I144"/>
    <mergeCell ref="J144:K144"/>
    <mergeCell ref="M144:N144"/>
    <mergeCell ref="P144:Q144"/>
    <mergeCell ref="R144:T144"/>
    <mergeCell ref="C143:E143"/>
    <mergeCell ref="F143:G143"/>
    <mergeCell ref="H143:I143"/>
    <mergeCell ref="J143:K143"/>
    <mergeCell ref="M143:N143"/>
    <mergeCell ref="P143:Q143"/>
    <mergeCell ref="R141:T141"/>
    <mergeCell ref="C142:E142"/>
    <mergeCell ref="F142:G142"/>
    <mergeCell ref="H142:I142"/>
    <mergeCell ref="J142:K142"/>
    <mergeCell ref="M142:N142"/>
    <mergeCell ref="P142:Q142"/>
    <mergeCell ref="R142:T142"/>
    <mergeCell ref="C141:E141"/>
    <mergeCell ref="F141:G141"/>
    <mergeCell ref="H141:I141"/>
    <mergeCell ref="J141:K141"/>
    <mergeCell ref="M141:N141"/>
    <mergeCell ref="P141:Q141"/>
    <mergeCell ref="R147:T147"/>
    <mergeCell ref="C148:E148"/>
    <mergeCell ref="F148:G148"/>
    <mergeCell ref="H148:I148"/>
    <mergeCell ref="J148:K148"/>
    <mergeCell ref="M148:N148"/>
    <mergeCell ref="P148:Q148"/>
    <mergeCell ref="R148:T148"/>
    <mergeCell ref="C147:E147"/>
    <mergeCell ref="F147:G147"/>
    <mergeCell ref="H147:I147"/>
    <mergeCell ref="J147:K147"/>
    <mergeCell ref="M147:N147"/>
    <mergeCell ref="P147:Q147"/>
    <mergeCell ref="R145:T145"/>
    <mergeCell ref="C146:E146"/>
    <mergeCell ref="F146:G146"/>
    <mergeCell ref="H146:I146"/>
    <mergeCell ref="J146:K146"/>
    <mergeCell ref="M146:N146"/>
    <mergeCell ref="P146:Q146"/>
    <mergeCell ref="R146:T146"/>
    <mergeCell ref="C145:E145"/>
    <mergeCell ref="F145:G145"/>
    <mergeCell ref="H145:I145"/>
    <mergeCell ref="J145:K145"/>
    <mergeCell ref="M145:N145"/>
    <mergeCell ref="P145:Q145"/>
    <mergeCell ref="R150:T150"/>
    <mergeCell ref="C151:E151"/>
    <mergeCell ref="F151:G151"/>
    <mergeCell ref="H151:I151"/>
    <mergeCell ref="J151:K151"/>
    <mergeCell ref="M151:N151"/>
    <mergeCell ref="P151:Q151"/>
    <mergeCell ref="R151:T151"/>
    <mergeCell ref="C149:L149"/>
    <mergeCell ref="M149:O149"/>
    <mergeCell ref="P149:Q149"/>
    <mergeCell ref="R149:T149"/>
    <mergeCell ref="C150:E150"/>
    <mergeCell ref="F150:G150"/>
    <mergeCell ref="H150:I150"/>
    <mergeCell ref="J150:K150"/>
    <mergeCell ref="M150:N150"/>
    <mergeCell ref="P150:Q150"/>
    <mergeCell ref="R154:T154"/>
    <mergeCell ref="C155:E155"/>
    <mergeCell ref="F155:G155"/>
    <mergeCell ref="H155:I155"/>
    <mergeCell ref="J155:K155"/>
    <mergeCell ref="M155:N155"/>
    <mergeCell ref="P155:Q155"/>
    <mergeCell ref="R155:T155"/>
    <mergeCell ref="C154:E154"/>
    <mergeCell ref="F154:G154"/>
    <mergeCell ref="H154:I154"/>
    <mergeCell ref="J154:K154"/>
    <mergeCell ref="M154:N154"/>
    <mergeCell ref="P154:Q154"/>
    <mergeCell ref="R152:T152"/>
    <mergeCell ref="C153:E153"/>
    <mergeCell ref="F153:G153"/>
    <mergeCell ref="H153:I153"/>
    <mergeCell ref="J153:K153"/>
    <mergeCell ref="M153:N153"/>
    <mergeCell ref="P153:Q153"/>
    <mergeCell ref="R153:T153"/>
    <mergeCell ref="C152:E152"/>
    <mergeCell ref="F152:G152"/>
    <mergeCell ref="H152:I152"/>
    <mergeCell ref="J152:K152"/>
    <mergeCell ref="M152:N152"/>
    <mergeCell ref="P152:Q152"/>
    <mergeCell ref="R158:T158"/>
    <mergeCell ref="C159:E159"/>
    <mergeCell ref="F159:G159"/>
    <mergeCell ref="H159:I159"/>
    <mergeCell ref="J159:K159"/>
    <mergeCell ref="M159:N159"/>
    <mergeCell ref="P159:Q159"/>
    <mergeCell ref="R159:T159"/>
    <mergeCell ref="C158:E158"/>
    <mergeCell ref="F158:G158"/>
    <mergeCell ref="H158:I158"/>
    <mergeCell ref="J158:K158"/>
    <mergeCell ref="M158:N158"/>
    <mergeCell ref="P158:Q158"/>
    <mergeCell ref="R156:T156"/>
    <mergeCell ref="C157:E157"/>
    <mergeCell ref="F157:G157"/>
    <mergeCell ref="H157:I157"/>
    <mergeCell ref="J157:K157"/>
    <mergeCell ref="M157:N157"/>
    <mergeCell ref="P157:Q157"/>
    <mergeCell ref="R157:T157"/>
    <mergeCell ref="C156:E156"/>
    <mergeCell ref="F156:G156"/>
    <mergeCell ref="H156:I156"/>
    <mergeCell ref="J156:K156"/>
    <mergeCell ref="M156:N156"/>
    <mergeCell ref="P156:Q156"/>
    <mergeCell ref="C162:L162"/>
    <mergeCell ref="M162:O162"/>
    <mergeCell ref="P162:Q162"/>
    <mergeCell ref="R162:T162"/>
    <mergeCell ref="C163:E163"/>
    <mergeCell ref="F163:G163"/>
    <mergeCell ref="H163:I163"/>
    <mergeCell ref="J163:K163"/>
    <mergeCell ref="M163:N163"/>
    <mergeCell ref="P163:Q163"/>
    <mergeCell ref="R160:T160"/>
    <mergeCell ref="C161:E161"/>
    <mergeCell ref="F161:G161"/>
    <mergeCell ref="H161:I161"/>
    <mergeCell ref="J161:K161"/>
    <mergeCell ref="M161:N161"/>
    <mergeCell ref="P161:Q161"/>
    <mergeCell ref="R161:T161"/>
    <mergeCell ref="C160:E160"/>
    <mergeCell ref="F160:G160"/>
    <mergeCell ref="H160:I160"/>
    <mergeCell ref="J160:K160"/>
    <mergeCell ref="M160:N160"/>
    <mergeCell ref="P160:Q160"/>
    <mergeCell ref="R165:T165"/>
    <mergeCell ref="C166:E166"/>
    <mergeCell ref="F166:G166"/>
    <mergeCell ref="H166:I166"/>
    <mergeCell ref="J166:K166"/>
    <mergeCell ref="M166:N166"/>
    <mergeCell ref="P166:Q166"/>
    <mergeCell ref="R166:T166"/>
    <mergeCell ref="C165:E165"/>
    <mergeCell ref="F165:G165"/>
    <mergeCell ref="H165:I165"/>
    <mergeCell ref="J165:K165"/>
    <mergeCell ref="M165:N165"/>
    <mergeCell ref="P165:Q165"/>
    <mergeCell ref="R163:T163"/>
    <mergeCell ref="C164:E164"/>
    <mergeCell ref="F164:G164"/>
    <mergeCell ref="H164:I164"/>
    <mergeCell ref="J164:K164"/>
    <mergeCell ref="M164:N164"/>
    <mergeCell ref="P164:Q164"/>
    <mergeCell ref="R164:T164"/>
    <mergeCell ref="R169:T169"/>
    <mergeCell ref="C170:E170"/>
    <mergeCell ref="F170:G170"/>
    <mergeCell ref="H170:I170"/>
    <mergeCell ref="J170:K170"/>
    <mergeCell ref="M170:N170"/>
    <mergeCell ref="P170:Q170"/>
    <mergeCell ref="R170:T170"/>
    <mergeCell ref="C169:E169"/>
    <mergeCell ref="F169:G169"/>
    <mergeCell ref="H169:I169"/>
    <mergeCell ref="J169:K169"/>
    <mergeCell ref="M169:N169"/>
    <mergeCell ref="P169:Q169"/>
    <mergeCell ref="R167:T167"/>
    <mergeCell ref="C168:E168"/>
    <mergeCell ref="F168:G168"/>
    <mergeCell ref="H168:I168"/>
    <mergeCell ref="J168:K168"/>
    <mergeCell ref="M168:N168"/>
    <mergeCell ref="P168:Q168"/>
    <mergeCell ref="R168:T168"/>
    <mergeCell ref="C167:E167"/>
    <mergeCell ref="F167:G167"/>
    <mergeCell ref="H167:I167"/>
    <mergeCell ref="J167:K167"/>
    <mergeCell ref="M167:N167"/>
    <mergeCell ref="P167:Q167"/>
    <mergeCell ref="R173:T173"/>
    <mergeCell ref="C174:E174"/>
    <mergeCell ref="F174:G174"/>
    <mergeCell ref="H174:I174"/>
    <mergeCell ref="J174:K174"/>
    <mergeCell ref="M174:N174"/>
    <mergeCell ref="P174:Q174"/>
    <mergeCell ref="R174:T174"/>
    <mergeCell ref="C173:E173"/>
    <mergeCell ref="F173:G173"/>
    <mergeCell ref="H173:I173"/>
    <mergeCell ref="J173:K173"/>
    <mergeCell ref="M173:N173"/>
    <mergeCell ref="P173:Q173"/>
    <mergeCell ref="R171:T171"/>
    <mergeCell ref="C172:E172"/>
    <mergeCell ref="F172:G172"/>
    <mergeCell ref="H172:I172"/>
    <mergeCell ref="J172:K172"/>
    <mergeCell ref="M172:N172"/>
    <mergeCell ref="P172:Q172"/>
    <mergeCell ref="R172:T172"/>
    <mergeCell ref="C171:E171"/>
    <mergeCell ref="F171:G171"/>
    <mergeCell ref="H171:I171"/>
    <mergeCell ref="J171:K171"/>
    <mergeCell ref="M171:N171"/>
    <mergeCell ref="P171:Q171"/>
    <mergeCell ref="R176:T176"/>
    <mergeCell ref="C177:E177"/>
    <mergeCell ref="F177:G177"/>
    <mergeCell ref="H177:I177"/>
    <mergeCell ref="J177:K177"/>
    <mergeCell ref="M177:N177"/>
    <mergeCell ref="P177:Q177"/>
    <mergeCell ref="R177:T177"/>
    <mergeCell ref="C175:L175"/>
    <mergeCell ref="M175:O175"/>
    <mergeCell ref="P175:Q175"/>
    <mergeCell ref="R175:T175"/>
    <mergeCell ref="C176:E176"/>
    <mergeCell ref="F176:G176"/>
    <mergeCell ref="H176:I176"/>
    <mergeCell ref="J176:K176"/>
    <mergeCell ref="M176:N176"/>
    <mergeCell ref="P176:Q176"/>
    <mergeCell ref="R180:T180"/>
    <mergeCell ref="C181:E181"/>
    <mergeCell ref="F181:G181"/>
    <mergeCell ref="H181:I181"/>
    <mergeCell ref="J181:K181"/>
    <mergeCell ref="M181:N181"/>
    <mergeCell ref="P181:Q181"/>
    <mergeCell ref="R181:T181"/>
    <mergeCell ref="C180:E180"/>
    <mergeCell ref="F180:G180"/>
    <mergeCell ref="H180:I180"/>
    <mergeCell ref="J180:K180"/>
    <mergeCell ref="M180:N180"/>
    <mergeCell ref="P180:Q180"/>
    <mergeCell ref="R178:T178"/>
    <mergeCell ref="C179:E179"/>
    <mergeCell ref="F179:G179"/>
    <mergeCell ref="H179:I179"/>
    <mergeCell ref="J179:K179"/>
    <mergeCell ref="M179:N179"/>
    <mergeCell ref="P179:Q179"/>
    <mergeCell ref="R179:T179"/>
    <mergeCell ref="C178:E178"/>
    <mergeCell ref="F178:G178"/>
    <mergeCell ref="H178:I178"/>
    <mergeCell ref="J178:K178"/>
    <mergeCell ref="M178:N178"/>
    <mergeCell ref="P178:Q178"/>
    <mergeCell ref="R184:T184"/>
    <mergeCell ref="C185:E185"/>
    <mergeCell ref="F185:G185"/>
    <mergeCell ref="H185:I185"/>
    <mergeCell ref="J185:K185"/>
    <mergeCell ref="M185:N185"/>
    <mergeCell ref="P185:Q185"/>
    <mergeCell ref="R185:T185"/>
    <mergeCell ref="C184:E184"/>
    <mergeCell ref="F184:G184"/>
    <mergeCell ref="H184:I184"/>
    <mergeCell ref="J184:K184"/>
    <mergeCell ref="M184:N184"/>
    <mergeCell ref="P184:Q184"/>
    <mergeCell ref="R182:T182"/>
    <mergeCell ref="C183:E183"/>
    <mergeCell ref="F183:G183"/>
    <mergeCell ref="H183:I183"/>
    <mergeCell ref="J183:K183"/>
    <mergeCell ref="M183:N183"/>
    <mergeCell ref="P183:Q183"/>
    <mergeCell ref="R183:T183"/>
    <mergeCell ref="C182:E182"/>
    <mergeCell ref="F182:G182"/>
    <mergeCell ref="H182:I182"/>
    <mergeCell ref="J182:K182"/>
    <mergeCell ref="M182:N182"/>
    <mergeCell ref="P182:Q182"/>
    <mergeCell ref="R188:T188"/>
    <mergeCell ref="C189:E189"/>
    <mergeCell ref="F189:G189"/>
    <mergeCell ref="H189:I189"/>
    <mergeCell ref="J189:K189"/>
    <mergeCell ref="M189:N189"/>
    <mergeCell ref="P189:Q189"/>
    <mergeCell ref="R189:T189"/>
    <mergeCell ref="C188:E188"/>
    <mergeCell ref="F188:G188"/>
    <mergeCell ref="H188:I188"/>
    <mergeCell ref="J188:K188"/>
    <mergeCell ref="M188:N188"/>
    <mergeCell ref="P188:Q188"/>
    <mergeCell ref="R186:T186"/>
    <mergeCell ref="C187:E187"/>
    <mergeCell ref="F187:G187"/>
    <mergeCell ref="H187:I187"/>
    <mergeCell ref="J187:K187"/>
    <mergeCell ref="M187:N187"/>
    <mergeCell ref="P187:Q187"/>
    <mergeCell ref="R187:T187"/>
    <mergeCell ref="C186:E186"/>
    <mergeCell ref="F186:G186"/>
    <mergeCell ref="H186:I186"/>
    <mergeCell ref="J186:K186"/>
    <mergeCell ref="M186:N186"/>
    <mergeCell ref="P186:Q186"/>
    <mergeCell ref="R192:T192"/>
    <mergeCell ref="C193:E193"/>
    <mergeCell ref="F193:G193"/>
    <mergeCell ref="H193:I193"/>
    <mergeCell ref="J193:K193"/>
    <mergeCell ref="M193:N193"/>
    <mergeCell ref="P193:Q193"/>
    <mergeCell ref="R193:T193"/>
    <mergeCell ref="C192:E192"/>
    <mergeCell ref="F192:G192"/>
    <mergeCell ref="H192:I192"/>
    <mergeCell ref="J192:K192"/>
    <mergeCell ref="M192:N192"/>
    <mergeCell ref="P192:Q192"/>
    <mergeCell ref="R190:T190"/>
    <mergeCell ref="C191:E191"/>
    <mergeCell ref="F191:G191"/>
    <mergeCell ref="H191:I191"/>
    <mergeCell ref="J191:K191"/>
    <mergeCell ref="M191:N191"/>
    <mergeCell ref="P191:Q191"/>
    <mergeCell ref="R191:T191"/>
    <mergeCell ref="C190:E190"/>
    <mergeCell ref="F190:G190"/>
    <mergeCell ref="H190:I190"/>
    <mergeCell ref="J190:K190"/>
    <mergeCell ref="M190:N190"/>
    <mergeCell ref="P190:Q190"/>
    <mergeCell ref="C196:L196"/>
    <mergeCell ref="M196:O196"/>
    <mergeCell ref="P196:Q196"/>
    <mergeCell ref="R196:T196"/>
    <mergeCell ref="C197:E197"/>
    <mergeCell ref="F197:G197"/>
    <mergeCell ref="H197:I197"/>
    <mergeCell ref="J197:K197"/>
    <mergeCell ref="M197:N197"/>
    <mergeCell ref="P197:Q197"/>
    <mergeCell ref="R194:T194"/>
    <mergeCell ref="C195:E195"/>
    <mergeCell ref="F195:G195"/>
    <mergeCell ref="H195:I195"/>
    <mergeCell ref="J195:K195"/>
    <mergeCell ref="M195:N195"/>
    <mergeCell ref="P195:Q195"/>
    <mergeCell ref="R195:T195"/>
    <mergeCell ref="C194:E194"/>
    <mergeCell ref="F194:G194"/>
    <mergeCell ref="H194:I194"/>
    <mergeCell ref="J194:K194"/>
    <mergeCell ref="M194:N194"/>
    <mergeCell ref="P194:Q194"/>
    <mergeCell ref="R199:T199"/>
    <mergeCell ref="C200:E200"/>
    <mergeCell ref="F200:G200"/>
    <mergeCell ref="H200:I200"/>
    <mergeCell ref="J200:K200"/>
    <mergeCell ref="M200:N200"/>
    <mergeCell ref="P200:Q200"/>
    <mergeCell ref="R200:T200"/>
    <mergeCell ref="C199:E199"/>
    <mergeCell ref="F199:G199"/>
    <mergeCell ref="H199:I199"/>
    <mergeCell ref="J199:K199"/>
    <mergeCell ref="M199:N199"/>
    <mergeCell ref="P199:Q199"/>
    <mergeCell ref="R197:T197"/>
    <mergeCell ref="C198:E198"/>
    <mergeCell ref="F198:G198"/>
    <mergeCell ref="H198:I198"/>
    <mergeCell ref="J198:K198"/>
    <mergeCell ref="M198:N198"/>
    <mergeCell ref="P198:Q198"/>
    <mergeCell ref="R198:T198"/>
    <mergeCell ref="R203:T203"/>
    <mergeCell ref="C204:E204"/>
    <mergeCell ref="F204:G204"/>
    <mergeCell ref="H204:I204"/>
    <mergeCell ref="J204:K204"/>
    <mergeCell ref="M204:N204"/>
    <mergeCell ref="P204:Q204"/>
    <mergeCell ref="R204:T204"/>
    <mergeCell ref="C203:E203"/>
    <mergeCell ref="F203:G203"/>
    <mergeCell ref="H203:I203"/>
    <mergeCell ref="J203:K203"/>
    <mergeCell ref="M203:N203"/>
    <mergeCell ref="P203:Q203"/>
    <mergeCell ref="R201:T201"/>
    <mergeCell ref="C202:E202"/>
    <mergeCell ref="F202:G202"/>
    <mergeCell ref="H202:I202"/>
    <mergeCell ref="J202:K202"/>
    <mergeCell ref="M202:N202"/>
    <mergeCell ref="P202:Q202"/>
    <mergeCell ref="R202:T202"/>
    <mergeCell ref="C201:E201"/>
    <mergeCell ref="F201:G201"/>
    <mergeCell ref="H201:I201"/>
    <mergeCell ref="J201:K201"/>
    <mergeCell ref="M201:N201"/>
    <mergeCell ref="P201:Q201"/>
    <mergeCell ref="R207:T207"/>
    <mergeCell ref="C208:E208"/>
    <mergeCell ref="F208:G208"/>
    <mergeCell ref="H208:I208"/>
    <mergeCell ref="J208:K208"/>
    <mergeCell ref="M208:N208"/>
    <mergeCell ref="P208:Q208"/>
    <mergeCell ref="R208:T208"/>
    <mergeCell ref="C207:E207"/>
    <mergeCell ref="F207:G207"/>
    <mergeCell ref="H207:I207"/>
    <mergeCell ref="J207:K207"/>
    <mergeCell ref="M207:N207"/>
    <mergeCell ref="P207:Q207"/>
    <mergeCell ref="R205:T205"/>
    <mergeCell ref="C206:E206"/>
    <mergeCell ref="F206:G206"/>
    <mergeCell ref="H206:I206"/>
    <mergeCell ref="J206:K206"/>
    <mergeCell ref="M206:N206"/>
    <mergeCell ref="P206:Q206"/>
    <mergeCell ref="R206:T206"/>
    <mergeCell ref="C205:E205"/>
    <mergeCell ref="F205:G205"/>
    <mergeCell ref="H205:I205"/>
    <mergeCell ref="J205:K205"/>
    <mergeCell ref="M205:N205"/>
    <mergeCell ref="P205:Q205"/>
    <mergeCell ref="R210:T210"/>
    <mergeCell ref="C211:E211"/>
    <mergeCell ref="F211:G211"/>
    <mergeCell ref="H211:I211"/>
    <mergeCell ref="J211:K211"/>
    <mergeCell ref="M211:N211"/>
    <mergeCell ref="P211:Q211"/>
    <mergeCell ref="R211:T211"/>
    <mergeCell ref="C209:L209"/>
    <mergeCell ref="M209:O209"/>
    <mergeCell ref="P209:Q209"/>
    <mergeCell ref="R209:T209"/>
    <mergeCell ref="C210:E210"/>
    <mergeCell ref="F210:G210"/>
    <mergeCell ref="H210:I210"/>
    <mergeCell ref="J210:K210"/>
    <mergeCell ref="M210:N210"/>
    <mergeCell ref="P210:Q210"/>
    <mergeCell ref="R214:T214"/>
    <mergeCell ref="C215:E215"/>
    <mergeCell ref="F215:G215"/>
    <mergeCell ref="H215:I215"/>
    <mergeCell ref="J215:K215"/>
    <mergeCell ref="M215:N215"/>
    <mergeCell ref="P215:Q215"/>
    <mergeCell ref="R215:T215"/>
    <mergeCell ref="C214:E214"/>
    <mergeCell ref="F214:G214"/>
    <mergeCell ref="H214:I214"/>
    <mergeCell ref="J214:K214"/>
    <mergeCell ref="M214:N214"/>
    <mergeCell ref="P214:Q214"/>
    <mergeCell ref="R212:T212"/>
    <mergeCell ref="C213:E213"/>
    <mergeCell ref="F213:G213"/>
    <mergeCell ref="H213:I213"/>
    <mergeCell ref="J213:K213"/>
    <mergeCell ref="M213:N213"/>
    <mergeCell ref="P213:Q213"/>
    <mergeCell ref="R213:T213"/>
    <mergeCell ref="C212:E212"/>
    <mergeCell ref="F212:G212"/>
    <mergeCell ref="H212:I212"/>
    <mergeCell ref="J212:K212"/>
    <mergeCell ref="M212:N212"/>
    <mergeCell ref="P212:Q212"/>
    <mergeCell ref="R218:T218"/>
    <mergeCell ref="C219:E219"/>
    <mergeCell ref="F219:G219"/>
    <mergeCell ref="H219:I219"/>
    <mergeCell ref="J219:K219"/>
    <mergeCell ref="M219:N219"/>
    <mergeCell ref="P219:Q219"/>
    <mergeCell ref="R219:T219"/>
    <mergeCell ref="C218:E218"/>
    <mergeCell ref="F218:G218"/>
    <mergeCell ref="H218:I218"/>
    <mergeCell ref="J218:K218"/>
    <mergeCell ref="M218:N218"/>
    <mergeCell ref="P218:Q218"/>
    <mergeCell ref="R216:T216"/>
    <mergeCell ref="C217:E217"/>
    <mergeCell ref="F217:G217"/>
    <mergeCell ref="H217:I217"/>
    <mergeCell ref="J217:K217"/>
    <mergeCell ref="M217:N217"/>
    <mergeCell ref="P217:Q217"/>
    <mergeCell ref="R217:T217"/>
    <mergeCell ref="C216:E216"/>
    <mergeCell ref="F216:G216"/>
    <mergeCell ref="H216:I216"/>
    <mergeCell ref="J216:K216"/>
    <mergeCell ref="M216:N216"/>
    <mergeCell ref="P216:Q216"/>
    <mergeCell ref="C222:L222"/>
    <mergeCell ref="M222:O222"/>
    <mergeCell ref="P222:Q222"/>
    <mergeCell ref="R222:T222"/>
    <mergeCell ref="C223:E223"/>
    <mergeCell ref="F223:G223"/>
    <mergeCell ref="H223:I223"/>
    <mergeCell ref="J223:K223"/>
    <mergeCell ref="M223:N223"/>
    <mergeCell ref="P223:Q223"/>
    <mergeCell ref="R220:T220"/>
    <mergeCell ref="C221:E221"/>
    <mergeCell ref="F221:G221"/>
    <mergeCell ref="H221:I221"/>
    <mergeCell ref="J221:K221"/>
    <mergeCell ref="M221:N221"/>
    <mergeCell ref="P221:Q221"/>
    <mergeCell ref="R221:T221"/>
    <mergeCell ref="C220:E220"/>
    <mergeCell ref="F220:G220"/>
    <mergeCell ref="H220:I220"/>
    <mergeCell ref="J220:K220"/>
    <mergeCell ref="M220:N220"/>
    <mergeCell ref="P220:Q220"/>
    <mergeCell ref="R225:T225"/>
    <mergeCell ref="C226:E226"/>
    <mergeCell ref="F226:G226"/>
    <mergeCell ref="H226:I226"/>
    <mergeCell ref="J226:K226"/>
    <mergeCell ref="M226:N226"/>
    <mergeCell ref="P226:Q226"/>
    <mergeCell ref="R226:T226"/>
    <mergeCell ref="C225:E225"/>
    <mergeCell ref="F225:G225"/>
    <mergeCell ref="H225:I225"/>
    <mergeCell ref="J225:K225"/>
    <mergeCell ref="M225:N225"/>
    <mergeCell ref="P225:Q225"/>
    <mergeCell ref="R223:T223"/>
    <mergeCell ref="C224:E224"/>
    <mergeCell ref="F224:G224"/>
    <mergeCell ref="H224:I224"/>
    <mergeCell ref="J224:K224"/>
    <mergeCell ref="M224:N224"/>
    <mergeCell ref="P224:Q224"/>
    <mergeCell ref="R224:T224"/>
    <mergeCell ref="R229:T229"/>
    <mergeCell ref="C230:E230"/>
    <mergeCell ref="F230:G230"/>
    <mergeCell ref="H230:I230"/>
    <mergeCell ref="J230:K230"/>
    <mergeCell ref="M230:N230"/>
    <mergeCell ref="P230:Q230"/>
    <mergeCell ref="R230:T230"/>
    <mergeCell ref="C229:E229"/>
    <mergeCell ref="F229:G229"/>
    <mergeCell ref="H229:I229"/>
    <mergeCell ref="J229:K229"/>
    <mergeCell ref="M229:N229"/>
    <mergeCell ref="P229:Q229"/>
    <mergeCell ref="R227:T227"/>
    <mergeCell ref="C228:E228"/>
    <mergeCell ref="F228:G228"/>
    <mergeCell ref="H228:I228"/>
    <mergeCell ref="J228:K228"/>
    <mergeCell ref="M228:N228"/>
    <mergeCell ref="P228:Q228"/>
    <mergeCell ref="R228:T228"/>
    <mergeCell ref="C227:E227"/>
    <mergeCell ref="F227:G227"/>
    <mergeCell ref="H227:I227"/>
    <mergeCell ref="J227:K227"/>
    <mergeCell ref="M227:N227"/>
    <mergeCell ref="P227:Q227"/>
    <mergeCell ref="R233:T233"/>
    <mergeCell ref="C234:E234"/>
    <mergeCell ref="F234:G234"/>
    <mergeCell ref="H234:I234"/>
    <mergeCell ref="J234:K234"/>
    <mergeCell ref="M234:N234"/>
    <mergeCell ref="P234:Q234"/>
    <mergeCell ref="R234:T234"/>
    <mergeCell ref="C233:E233"/>
    <mergeCell ref="F233:G233"/>
    <mergeCell ref="H233:I233"/>
    <mergeCell ref="J233:K233"/>
    <mergeCell ref="M233:N233"/>
    <mergeCell ref="P233:Q233"/>
    <mergeCell ref="R231:T231"/>
    <mergeCell ref="C232:E232"/>
    <mergeCell ref="F232:G232"/>
    <mergeCell ref="H232:I232"/>
    <mergeCell ref="J232:K232"/>
    <mergeCell ref="M232:N232"/>
    <mergeCell ref="P232:Q232"/>
    <mergeCell ref="R232:T232"/>
    <mergeCell ref="C231:E231"/>
    <mergeCell ref="F231:G231"/>
    <mergeCell ref="H231:I231"/>
    <mergeCell ref="J231:K231"/>
    <mergeCell ref="M231:N231"/>
    <mergeCell ref="P231:Q231"/>
    <mergeCell ref="R237:T237"/>
    <mergeCell ref="C238:E238"/>
    <mergeCell ref="F238:G238"/>
    <mergeCell ref="H238:I238"/>
    <mergeCell ref="J238:K238"/>
    <mergeCell ref="M238:N238"/>
    <mergeCell ref="P238:Q238"/>
    <mergeCell ref="R238:T238"/>
    <mergeCell ref="C237:E237"/>
    <mergeCell ref="F237:G237"/>
    <mergeCell ref="H237:I237"/>
    <mergeCell ref="J237:K237"/>
    <mergeCell ref="M237:N237"/>
    <mergeCell ref="P237:Q237"/>
    <mergeCell ref="R235:T235"/>
    <mergeCell ref="C236:E236"/>
    <mergeCell ref="F236:G236"/>
    <mergeCell ref="H236:I236"/>
    <mergeCell ref="J236:K236"/>
    <mergeCell ref="M236:N236"/>
    <mergeCell ref="P236:Q236"/>
    <mergeCell ref="R236:T236"/>
    <mergeCell ref="C235:E235"/>
    <mergeCell ref="F235:G235"/>
    <mergeCell ref="H235:I235"/>
    <mergeCell ref="J235:K235"/>
    <mergeCell ref="M235:N235"/>
    <mergeCell ref="P235:Q235"/>
    <mergeCell ref="R241:T241"/>
    <mergeCell ref="C242:E242"/>
    <mergeCell ref="F242:G242"/>
    <mergeCell ref="H242:I242"/>
    <mergeCell ref="J242:K242"/>
    <mergeCell ref="M242:N242"/>
    <mergeCell ref="P242:Q242"/>
    <mergeCell ref="R242:T242"/>
    <mergeCell ref="C241:E241"/>
    <mergeCell ref="F241:G241"/>
    <mergeCell ref="H241:I241"/>
    <mergeCell ref="J241:K241"/>
    <mergeCell ref="M241:N241"/>
    <mergeCell ref="P241:Q241"/>
    <mergeCell ref="R239:T239"/>
    <mergeCell ref="C240:E240"/>
    <mergeCell ref="F240:G240"/>
    <mergeCell ref="H240:I240"/>
    <mergeCell ref="J240:K240"/>
    <mergeCell ref="M240:N240"/>
    <mergeCell ref="P240:Q240"/>
    <mergeCell ref="R240:T240"/>
    <mergeCell ref="C239:E239"/>
    <mergeCell ref="F239:G239"/>
    <mergeCell ref="H239:I239"/>
    <mergeCell ref="J239:K239"/>
    <mergeCell ref="M239:N239"/>
    <mergeCell ref="P239:Q239"/>
    <mergeCell ref="C245:L245"/>
    <mergeCell ref="M245:O245"/>
    <mergeCell ref="P245:Q245"/>
    <mergeCell ref="R245:T245"/>
    <mergeCell ref="C246:E246"/>
    <mergeCell ref="F246:G246"/>
    <mergeCell ref="H246:I246"/>
    <mergeCell ref="J246:K246"/>
    <mergeCell ref="M246:N246"/>
    <mergeCell ref="P246:Q246"/>
    <mergeCell ref="R243:T243"/>
    <mergeCell ref="C244:E244"/>
    <mergeCell ref="F244:G244"/>
    <mergeCell ref="H244:I244"/>
    <mergeCell ref="J244:K244"/>
    <mergeCell ref="M244:N244"/>
    <mergeCell ref="P244:Q244"/>
    <mergeCell ref="R244:T244"/>
    <mergeCell ref="C243:E243"/>
    <mergeCell ref="F243:G243"/>
    <mergeCell ref="H243:I243"/>
    <mergeCell ref="J243:K243"/>
    <mergeCell ref="M243:N243"/>
    <mergeCell ref="P243:Q243"/>
    <mergeCell ref="R248:T248"/>
    <mergeCell ref="C249:E249"/>
    <mergeCell ref="F249:G249"/>
    <mergeCell ref="H249:I249"/>
    <mergeCell ref="J249:K249"/>
    <mergeCell ref="M249:N249"/>
    <mergeCell ref="P249:Q249"/>
    <mergeCell ref="R249:T249"/>
    <mergeCell ref="C248:E248"/>
    <mergeCell ref="F248:G248"/>
    <mergeCell ref="H248:I248"/>
    <mergeCell ref="J248:K248"/>
    <mergeCell ref="M248:N248"/>
    <mergeCell ref="P248:Q248"/>
    <mergeCell ref="R246:T246"/>
    <mergeCell ref="C247:E247"/>
    <mergeCell ref="F247:G247"/>
    <mergeCell ref="H247:I247"/>
    <mergeCell ref="J247:K247"/>
    <mergeCell ref="M247:N247"/>
    <mergeCell ref="P247:Q247"/>
    <mergeCell ref="R247:T247"/>
    <mergeCell ref="R252:T252"/>
    <mergeCell ref="C253:E253"/>
    <mergeCell ref="F253:G253"/>
    <mergeCell ref="H253:I253"/>
    <mergeCell ref="J253:K253"/>
    <mergeCell ref="M253:N253"/>
    <mergeCell ref="P253:Q253"/>
    <mergeCell ref="R253:T253"/>
    <mergeCell ref="C252:E252"/>
    <mergeCell ref="F252:G252"/>
    <mergeCell ref="H252:I252"/>
    <mergeCell ref="J252:K252"/>
    <mergeCell ref="M252:N252"/>
    <mergeCell ref="P252:Q252"/>
    <mergeCell ref="R250:T250"/>
    <mergeCell ref="C251:E251"/>
    <mergeCell ref="F251:G251"/>
    <mergeCell ref="H251:I251"/>
    <mergeCell ref="J251:K251"/>
    <mergeCell ref="M251:N251"/>
    <mergeCell ref="P251:Q251"/>
    <mergeCell ref="R251:T251"/>
    <mergeCell ref="C250:E250"/>
    <mergeCell ref="F250:G250"/>
    <mergeCell ref="H250:I250"/>
    <mergeCell ref="J250:K250"/>
    <mergeCell ref="M250:N250"/>
    <mergeCell ref="P250:Q250"/>
    <mergeCell ref="R256:T256"/>
    <mergeCell ref="C257:E257"/>
    <mergeCell ref="F257:G257"/>
    <mergeCell ref="H257:I257"/>
    <mergeCell ref="J257:K257"/>
    <mergeCell ref="M257:N257"/>
    <mergeCell ref="P257:Q257"/>
    <mergeCell ref="R257:T257"/>
    <mergeCell ref="C256:E256"/>
    <mergeCell ref="F256:G256"/>
    <mergeCell ref="H256:I256"/>
    <mergeCell ref="J256:K256"/>
    <mergeCell ref="M256:N256"/>
    <mergeCell ref="P256:Q256"/>
    <mergeCell ref="R254:T254"/>
    <mergeCell ref="C255:E255"/>
    <mergeCell ref="F255:G255"/>
    <mergeCell ref="H255:I255"/>
    <mergeCell ref="J255:K255"/>
    <mergeCell ref="M255:N255"/>
    <mergeCell ref="P255:Q255"/>
    <mergeCell ref="R255:T255"/>
    <mergeCell ref="C254:E254"/>
    <mergeCell ref="F254:G254"/>
    <mergeCell ref="H254:I254"/>
    <mergeCell ref="J254:K254"/>
    <mergeCell ref="M254:N254"/>
    <mergeCell ref="P254:Q254"/>
    <mergeCell ref="R260:T260"/>
    <mergeCell ref="C261:E261"/>
    <mergeCell ref="F261:G261"/>
    <mergeCell ref="H261:I261"/>
    <mergeCell ref="J261:K261"/>
    <mergeCell ref="M261:N261"/>
    <mergeCell ref="P261:Q261"/>
    <mergeCell ref="R261:T261"/>
    <mergeCell ref="C260:E260"/>
    <mergeCell ref="F260:G260"/>
    <mergeCell ref="H260:I260"/>
    <mergeCell ref="J260:K260"/>
    <mergeCell ref="M260:N260"/>
    <mergeCell ref="P260:Q260"/>
    <mergeCell ref="R258:T258"/>
    <mergeCell ref="C259:E259"/>
    <mergeCell ref="F259:G259"/>
    <mergeCell ref="H259:I259"/>
    <mergeCell ref="J259:K259"/>
    <mergeCell ref="M259:N259"/>
    <mergeCell ref="P259:Q259"/>
    <mergeCell ref="R259:T259"/>
    <mergeCell ref="C258:E258"/>
    <mergeCell ref="F258:G258"/>
    <mergeCell ref="H258:I258"/>
    <mergeCell ref="J258:K258"/>
    <mergeCell ref="M258:N258"/>
    <mergeCell ref="P258:Q258"/>
    <mergeCell ref="R264:T264"/>
    <mergeCell ref="C265:E265"/>
    <mergeCell ref="F265:G265"/>
    <mergeCell ref="H265:I265"/>
    <mergeCell ref="J265:K265"/>
    <mergeCell ref="M265:N265"/>
    <mergeCell ref="P265:Q265"/>
    <mergeCell ref="R265:T265"/>
    <mergeCell ref="C264:E264"/>
    <mergeCell ref="F264:G264"/>
    <mergeCell ref="H264:I264"/>
    <mergeCell ref="J264:K264"/>
    <mergeCell ref="M264:N264"/>
    <mergeCell ref="P264:Q264"/>
    <mergeCell ref="R262:T262"/>
    <mergeCell ref="C263:E263"/>
    <mergeCell ref="F263:G263"/>
    <mergeCell ref="H263:I263"/>
    <mergeCell ref="J263:K263"/>
    <mergeCell ref="M263:N263"/>
    <mergeCell ref="P263:Q263"/>
    <mergeCell ref="R263:T263"/>
    <mergeCell ref="C262:E262"/>
    <mergeCell ref="F262:G262"/>
    <mergeCell ref="H262:I262"/>
    <mergeCell ref="J262:K262"/>
    <mergeCell ref="M262:N262"/>
    <mergeCell ref="P262:Q262"/>
    <mergeCell ref="R267:T267"/>
    <mergeCell ref="C268:E268"/>
    <mergeCell ref="F268:G268"/>
    <mergeCell ref="H268:I268"/>
    <mergeCell ref="J268:K268"/>
    <mergeCell ref="M268:N268"/>
    <mergeCell ref="P268:Q268"/>
    <mergeCell ref="R268:T268"/>
    <mergeCell ref="C266:L266"/>
    <mergeCell ref="M266:O266"/>
    <mergeCell ref="P266:Q266"/>
    <mergeCell ref="R266:T266"/>
    <mergeCell ref="C267:E267"/>
    <mergeCell ref="F267:G267"/>
    <mergeCell ref="H267:I267"/>
    <mergeCell ref="J267:K267"/>
    <mergeCell ref="M267:N267"/>
    <mergeCell ref="P267:Q267"/>
    <mergeCell ref="R271:T271"/>
    <mergeCell ref="C272:E272"/>
    <mergeCell ref="F272:G272"/>
    <mergeCell ref="H272:I272"/>
    <mergeCell ref="J272:K272"/>
    <mergeCell ref="M272:N272"/>
    <mergeCell ref="P272:Q272"/>
    <mergeCell ref="R272:T272"/>
    <mergeCell ref="C271:E271"/>
    <mergeCell ref="F271:G271"/>
    <mergeCell ref="H271:I271"/>
    <mergeCell ref="J271:K271"/>
    <mergeCell ref="M271:N271"/>
    <mergeCell ref="P271:Q271"/>
    <mergeCell ref="R269:T269"/>
    <mergeCell ref="C270:E270"/>
    <mergeCell ref="F270:G270"/>
    <mergeCell ref="H270:I270"/>
    <mergeCell ref="J270:K270"/>
    <mergeCell ref="M270:N270"/>
    <mergeCell ref="P270:Q270"/>
    <mergeCell ref="R270:T270"/>
    <mergeCell ref="C269:E269"/>
    <mergeCell ref="F269:G269"/>
    <mergeCell ref="H269:I269"/>
    <mergeCell ref="J269:K269"/>
    <mergeCell ref="M269:N269"/>
    <mergeCell ref="P269:Q269"/>
    <mergeCell ref="R275:T275"/>
    <mergeCell ref="C276:E276"/>
    <mergeCell ref="F276:G276"/>
    <mergeCell ref="H276:I276"/>
    <mergeCell ref="J276:K276"/>
    <mergeCell ref="M276:N276"/>
    <mergeCell ref="P276:Q276"/>
    <mergeCell ref="R276:T276"/>
    <mergeCell ref="C275:E275"/>
    <mergeCell ref="F275:G275"/>
    <mergeCell ref="H275:I275"/>
    <mergeCell ref="J275:K275"/>
    <mergeCell ref="M275:N275"/>
    <mergeCell ref="P275:Q275"/>
    <mergeCell ref="R273:T273"/>
    <mergeCell ref="C274:E274"/>
    <mergeCell ref="F274:G274"/>
    <mergeCell ref="H274:I274"/>
    <mergeCell ref="J274:K274"/>
    <mergeCell ref="M274:N274"/>
    <mergeCell ref="P274:Q274"/>
    <mergeCell ref="R274:T274"/>
    <mergeCell ref="C273:E273"/>
    <mergeCell ref="F273:G273"/>
    <mergeCell ref="H273:I273"/>
    <mergeCell ref="J273:K273"/>
    <mergeCell ref="M273:N273"/>
    <mergeCell ref="P273:Q273"/>
    <mergeCell ref="R279:T279"/>
    <mergeCell ref="C280:E280"/>
    <mergeCell ref="F280:G280"/>
    <mergeCell ref="H280:I280"/>
    <mergeCell ref="J280:K280"/>
    <mergeCell ref="M280:N280"/>
    <mergeCell ref="P280:Q280"/>
    <mergeCell ref="R280:T280"/>
    <mergeCell ref="C279:E279"/>
    <mergeCell ref="F279:G279"/>
    <mergeCell ref="H279:I279"/>
    <mergeCell ref="J279:K279"/>
    <mergeCell ref="M279:N279"/>
    <mergeCell ref="P279:Q279"/>
    <mergeCell ref="R277:T277"/>
    <mergeCell ref="C278:E278"/>
    <mergeCell ref="F278:G278"/>
    <mergeCell ref="H278:I278"/>
    <mergeCell ref="J278:K278"/>
    <mergeCell ref="M278:N278"/>
    <mergeCell ref="P278:Q278"/>
    <mergeCell ref="R278:T278"/>
    <mergeCell ref="C277:E277"/>
    <mergeCell ref="F277:G277"/>
    <mergeCell ref="H277:I277"/>
    <mergeCell ref="J277:K277"/>
    <mergeCell ref="M277:N277"/>
    <mergeCell ref="P277:Q277"/>
    <mergeCell ref="R283:T283"/>
    <mergeCell ref="C284:E284"/>
    <mergeCell ref="F284:G284"/>
    <mergeCell ref="H284:I284"/>
    <mergeCell ref="J284:K284"/>
    <mergeCell ref="M284:N284"/>
    <mergeCell ref="P284:Q284"/>
    <mergeCell ref="R284:T284"/>
    <mergeCell ref="C283:E283"/>
    <mergeCell ref="F283:G283"/>
    <mergeCell ref="H283:I283"/>
    <mergeCell ref="J283:K283"/>
    <mergeCell ref="M283:N283"/>
    <mergeCell ref="P283:Q283"/>
    <mergeCell ref="R281:T281"/>
    <mergeCell ref="C282:E282"/>
    <mergeCell ref="F282:G282"/>
    <mergeCell ref="H282:I282"/>
    <mergeCell ref="J282:K282"/>
    <mergeCell ref="M282:N282"/>
    <mergeCell ref="P282:Q282"/>
    <mergeCell ref="R282:T282"/>
    <mergeCell ref="C281:E281"/>
    <mergeCell ref="F281:G281"/>
    <mergeCell ref="H281:I281"/>
    <mergeCell ref="J281:K281"/>
    <mergeCell ref="M281:N281"/>
    <mergeCell ref="P281:Q281"/>
    <mergeCell ref="P287:Q287"/>
    <mergeCell ref="R287:T287"/>
    <mergeCell ref="R288:T288"/>
    <mergeCell ref="R289:T289"/>
    <mergeCell ref="C288:E288"/>
    <mergeCell ref="F288:G288"/>
    <mergeCell ref="H288:I288"/>
    <mergeCell ref="J288:K288"/>
    <mergeCell ref="M288:N288"/>
    <mergeCell ref="P288:Q288"/>
    <mergeCell ref="R285:T285"/>
    <mergeCell ref="C286:L286"/>
    <mergeCell ref="M286:O286"/>
    <mergeCell ref="P286:Q286"/>
    <mergeCell ref="R286:T286"/>
    <mergeCell ref="C287:E287"/>
    <mergeCell ref="F287:G287"/>
    <mergeCell ref="H287:I287"/>
    <mergeCell ref="J287:K287"/>
    <mergeCell ref="M287:N287"/>
    <mergeCell ref="C285:E285"/>
    <mergeCell ref="F285:G285"/>
    <mergeCell ref="H285:I285"/>
    <mergeCell ref="J285:K285"/>
    <mergeCell ref="M285:N285"/>
    <mergeCell ref="P285:Q285"/>
    <mergeCell ref="C292:E292"/>
    <mergeCell ref="F292:G292"/>
    <mergeCell ref="H292:I292"/>
    <mergeCell ref="J292:K292"/>
    <mergeCell ref="M292:N292"/>
    <mergeCell ref="R293:T293"/>
    <mergeCell ref="P291:Q291"/>
    <mergeCell ref="H293:I293"/>
    <mergeCell ref="J293:K293"/>
    <mergeCell ref="M293:N293"/>
    <mergeCell ref="P293:Q293"/>
    <mergeCell ref="R291:T291"/>
    <mergeCell ref="R290:T290"/>
    <mergeCell ref="C289:E289"/>
    <mergeCell ref="F289:G289"/>
    <mergeCell ref="P292:Q292"/>
    <mergeCell ref="R292:T292"/>
    <mergeCell ref="C291:E291"/>
    <mergeCell ref="F291:G291"/>
    <mergeCell ref="H291:I291"/>
    <mergeCell ref="J291:K291"/>
    <mergeCell ref="M291:N291"/>
    <mergeCell ref="C290:E290"/>
    <mergeCell ref="F290:G290"/>
    <mergeCell ref="H290:I290"/>
    <mergeCell ref="J290:K290"/>
    <mergeCell ref="M290:N290"/>
    <mergeCell ref="P290:Q290"/>
    <mergeCell ref="H289:I289"/>
    <mergeCell ref="J289:K289"/>
    <mergeCell ref="M289:N289"/>
    <mergeCell ref="P289:Q289"/>
    <mergeCell ref="C296:E296"/>
    <mergeCell ref="F296:G296"/>
    <mergeCell ref="H296:I296"/>
    <mergeCell ref="J296:K296"/>
    <mergeCell ref="M296:N296"/>
    <mergeCell ref="R297:T297"/>
    <mergeCell ref="P295:Q295"/>
    <mergeCell ref="H297:I297"/>
    <mergeCell ref="J297:K297"/>
    <mergeCell ref="M297:N297"/>
    <mergeCell ref="P297:Q297"/>
    <mergeCell ref="R295:T295"/>
    <mergeCell ref="R294:T294"/>
    <mergeCell ref="C293:E293"/>
    <mergeCell ref="F293:G293"/>
    <mergeCell ref="P296:Q296"/>
    <mergeCell ref="R296:T296"/>
    <mergeCell ref="C295:E295"/>
    <mergeCell ref="F295:G295"/>
    <mergeCell ref="H295:I295"/>
    <mergeCell ref="J295:K295"/>
    <mergeCell ref="M295:N295"/>
    <mergeCell ref="C294:E294"/>
    <mergeCell ref="F294:G294"/>
    <mergeCell ref="H294:I294"/>
    <mergeCell ref="J294:K294"/>
    <mergeCell ref="M294:N294"/>
    <mergeCell ref="P294:Q294"/>
    <mergeCell ref="C300:E300"/>
    <mergeCell ref="F300:G300"/>
    <mergeCell ref="H300:I300"/>
    <mergeCell ref="J300:K300"/>
    <mergeCell ref="M300:N300"/>
    <mergeCell ref="R301:T301"/>
    <mergeCell ref="P299:Q299"/>
    <mergeCell ref="H301:I301"/>
    <mergeCell ref="J301:K301"/>
    <mergeCell ref="M301:N301"/>
    <mergeCell ref="P301:Q301"/>
    <mergeCell ref="R299:T299"/>
    <mergeCell ref="R298:T298"/>
    <mergeCell ref="C297:E297"/>
    <mergeCell ref="F297:G297"/>
    <mergeCell ref="P300:Q300"/>
    <mergeCell ref="R300:T300"/>
    <mergeCell ref="C299:E299"/>
    <mergeCell ref="F299:G299"/>
    <mergeCell ref="H299:I299"/>
    <mergeCell ref="J299:K299"/>
    <mergeCell ref="M299:N299"/>
    <mergeCell ref="C298:E298"/>
    <mergeCell ref="F298:G298"/>
    <mergeCell ref="H298:I298"/>
    <mergeCell ref="J298:K298"/>
    <mergeCell ref="M298:N298"/>
    <mergeCell ref="P298:Q298"/>
    <mergeCell ref="C304:E304"/>
    <mergeCell ref="F304:G304"/>
    <mergeCell ref="H304:I304"/>
    <mergeCell ref="J304:K304"/>
    <mergeCell ref="M304:N304"/>
    <mergeCell ref="R305:T305"/>
    <mergeCell ref="C305:E305"/>
    <mergeCell ref="F305:G305"/>
    <mergeCell ref="P303:Q303"/>
    <mergeCell ref="H305:I305"/>
    <mergeCell ref="J305:K305"/>
    <mergeCell ref="M305:N305"/>
    <mergeCell ref="P305:Q305"/>
    <mergeCell ref="R303:T303"/>
    <mergeCell ref="R302:T302"/>
    <mergeCell ref="C301:E301"/>
    <mergeCell ref="F301:G301"/>
    <mergeCell ref="P304:Q304"/>
    <mergeCell ref="R304:T304"/>
    <mergeCell ref="C303:E303"/>
    <mergeCell ref="F303:G303"/>
    <mergeCell ref="H303:I303"/>
    <mergeCell ref="J303:K303"/>
    <mergeCell ref="M303:N303"/>
    <mergeCell ref="C302:E302"/>
    <mergeCell ref="F302:G302"/>
    <mergeCell ref="H302:I302"/>
    <mergeCell ref="J302:K302"/>
    <mergeCell ref="M302:N302"/>
    <mergeCell ref="P302:Q302"/>
    <mergeCell ref="C311:O311"/>
    <mergeCell ref="P311:Q311"/>
    <mergeCell ref="R311:T311"/>
    <mergeCell ref="C312:O312"/>
    <mergeCell ref="P312:Q312"/>
    <mergeCell ref="R312:T312"/>
    <mergeCell ref="C309:O309"/>
    <mergeCell ref="P309:Q309"/>
    <mergeCell ref="R309:T309"/>
    <mergeCell ref="C310:O310"/>
    <mergeCell ref="P310:Q310"/>
    <mergeCell ref="R310:T310"/>
    <mergeCell ref="C306:L306"/>
    <mergeCell ref="M306:O306"/>
    <mergeCell ref="P306:Q306"/>
    <mergeCell ref="R306:T306"/>
    <mergeCell ref="C308:O308"/>
    <mergeCell ref="P308:Q308"/>
    <mergeCell ref="R308:T308"/>
    <mergeCell ref="C317:O317"/>
    <mergeCell ref="P317:Q317"/>
    <mergeCell ref="R317:T317"/>
    <mergeCell ref="C318:O318"/>
    <mergeCell ref="P318:Q318"/>
    <mergeCell ref="R318:T318"/>
    <mergeCell ref="C315:O315"/>
    <mergeCell ref="P315:Q315"/>
    <mergeCell ref="R315:T315"/>
    <mergeCell ref="C316:O316"/>
    <mergeCell ref="P316:Q316"/>
    <mergeCell ref="R316:T316"/>
    <mergeCell ref="C313:O313"/>
    <mergeCell ref="P313:Q313"/>
    <mergeCell ref="R313:T313"/>
    <mergeCell ref="C314:O314"/>
    <mergeCell ref="P314:Q314"/>
    <mergeCell ref="R314:T314"/>
    <mergeCell ref="A323:U323"/>
    <mergeCell ref="A325:U325"/>
    <mergeCell ref="C326:E326"/>
    <mergeCell ref="F326:G326"/>
    <mergeCell ref="H326:I326"/>
    <mergeCell ref="J326:K326"/>
    <mergeCell ref="M326:N326"/>
    <mergeCell ref="P326:Q326"/>
    <mergeCell ref="R326:T326"/>
    <mergeCell ref="C321:O321"/>
    <mergeCell ref="P321:Q321"/>
    <mergeCell ref="R321:T321"/>
    <mergeCell ref="C322:O322"/>
    <mergeCell ref="P322:Q322"/>
    <mergeCell ref="R322:T322"/>
    <mergeCell ref="C319:O319"/>
    <mergeCell ref="P319:Q319"/>
    <mergeCell ref="R319:T319"/>
    <mergeCell ref="C320:O320"/>
    <mergeCell ref="P320:Q320"/>
    <mergeCell ref="R320:T320"/>
    <mergeCell ref="R329:T329"/>
    <mergeCell ref="C330:E330"/>
    <mergeCell ref="F330:G330"/>
    <mergeCell ref="H330:I330"/>
    <mergeCell ref="J330:K330"/>
    <mergeCell ref="M330:N330"/>
    <mergeCell ref="P330:Q330"/>
    <mergeCell ref="R330:T330"/>
    <mergeCell ref="C329:E329"/>
    <mergeCell ref="F329:G329"/>
    <mergeCell ref="H329:I329"/>
    <mergeCell ref="J329:K329"/>
    <mergeCell ref="M329:N329"/>
    <mergeCell ref="P329:Q329"/>
    <mergeCell ref="R327:T327"/>
    <mergeCell ref="C328:E328"/>
    <mergeCell ref="F328:G328"/>
    <mergeCell ref="H328:I328"/>
    <mergeCell ref="J328:K328"/>
    <mergeCell ref="M328:N328"/>
    <mergeCell ref="P328:Q328"/>
    <mergeCell ref="R328:T328"/>
    <mergeCell ref="C327:E327"/>
    <mergeCell ref="F327:G327"/>
    <mergeCell ref="H327:I327"/>
    <mergeCell ref="J327:K327"/>
    <mergeCell ref="M327:N327"/>
    <mergeCell ref="P327:Q327"/>
    <mergeCell ref="R333:T333"/>
    <mergeCell ref="C334:E334"/>
    <mergeCell ref="F334:G334"/>
    <mergeCell ref="H334:I334"/>
    <mergeCell ref="J334:K334"/>
    <mergeCell ref="M334:N334"/>
    <mergeCell ref="P334:Q334"/>
    <mergeCell ref="R334:T334"/>
    <mergeCell ref="C333:E333"/>
    <mergeCell ref="F333:G333"/>
    <mergeCell ref="H333:I333"/>
    <mergeCell ref="J333:K333"/>
    <mergeCell ref="M333:N333"/>
    <mergeCell ref="P333:Q333"/>
    <mergeCell ref="R331:T331"/>
    <mergeCell ref="C332:E332"/>
    <mergeCell ref="F332:G332"/>
    <mergeCell ref="H332:I332"/>
    <mergeCell ref="J332:K332"/>
    <mergeCell ref="M332:N332"/>
    <mergeCell ref="P332:Q332"/>
    <mergeCell ref="R332:T332"/>
    <mergeCell ref="C331:E331"/>
    <mergeCell ref="F331:G331"/>
    <mergeCell ref="H331:I331"/>
    <mergeCell ref="J331:K331"/>
    <mergeCell ref="M331:N331"/>
    <mergeCell ref="P331:Q331"/>
    <mergeCell ref="P337:Q337"/>
    <mergeCell ref="R337:T337"/>
    <mergeCell ref="R338:T338"/>
    <mergeCell ref="R339:T339"/>
    <mergeCell ref="C338:E338"/>
    <mergeCell ref="F338:G338"/>
    <mergeCell ref="H338:I338"/>
    <mergeCell ref="J338:K338"/>
    <mergeCell ref="M338:N338"/>
    <mergeCell ref="P338:Q338"/>
    <mergeCell ref="R335:T335"/>
    <mergeCell ref="C336:L336"/>
    <mergeCell ref="M336:O336"/>
    <mergeCell ref="P336:Q336"/>
    <mergeCell ref="R336:T336"/>
    <mergeCell ref="C337:E337"/>
    <mergeCell ref="F337:G337"/>
    <mergeCell ref="H337:I337"/>
    <mergeCell ref="J337:K337"/>
    <mergeCell ref="M337:N337"/>
    <mergeCell ref="C335:E335"/>
    <mergeCell ref="F335:G335"/>
    <mergeCell ref="H335:I335"/>
    <mergeCell ref="J335:K335"/>
    <mergeCell ref="M335:N335"/>
    <mergeCell ref="P335:Q335"/>
    <mergeCell ref="C342:E342"/>
    <mergeCell ref="F342:G342"/>
    <mergeCell ref="H342:I342"/>
    <mergeCell ref="J342:K342"/>
    <mergeCell ref="M342:N342"/>
    <mergeCell ref="R343:T343"/>
    <mergeCell ref="P341:Q341"/>
    <mergeCell ref="H343:I343"/>
    <mergeCell ref="J343:K343"/>
    <mergeCell ref="M343:N343"/>
    <mergeCell ref="P343:Q343"/>
    <mergeCell ref="R341:T341"/>
    <mergeCell ref="R340:T340"/>
    <mergeCell ref="C339:E339"/>
    <mergeCell ref="F339:G339"/>
    <mergeCell ref="P342:Q342"/>
    <mergeCell ref="R342:T342"/>
    <mergeCell ref="C341:E341"/>
    <mergeCell ref="F341:G341"/>
    <mergeCell ref="H341:I341"/>
    <mergeCell ref="J341:K341"/>
    <mergeCell ref="M341:N341"/>
    <mergeCell ref="C340:E340"/>
    <mergeCell ref="F340:G340"/>
    <mergeCell ref="H340:I340"/>
    <mergeCell ref="J340:K340"/>
    <mergeCell ref="M340:N340"/>
    <mergeCell ref="P340:Q340"/>
    <mergeCell ref="H339:I339"/>
    <mergeCell ref="J339:K339"/>
    <mergeCell ref="M339:N339"/>
    <mergeCell ref="P339:Q339"/>
    <mergeCell ref="R345:T345"/>
    <mergeCell ref="C346:E346"/>
    <mergeCell ref="F346:G346"/>
    <mergeCell ref="H346:I346"/>
    <mergeCell ref="J346:K346"/>
    <mergeCell ref="M346:N346"/>
    <mergeCell ref="P346:Q346"/>
    <mergeCell ref="R346:T346"/>
    <mergeCell ref="R344:T344"/>
    <mergeCell ref="C343:E343"/>
    <mergeCell ref="F343:G343"/>
    <mergeCell ref="C345:E345"/>
    <mergeCell ref="F345:G345"/>
    <mergeCell ref="H345:I345"/>
    <mergeCell ref="J345:K345"/>
    <mergeCell ref="M345:N345"/>
    <mergeCell ref="P345:Q345"/>
    <mergeCell ref="C344:E344"/>
    <mergeCell ref="F344:G344"/>
    <mergeCell ref="H344:I344"/>
    <mergeCell ref="J344:K344"/>
    <mergeCell ref="M344:N344"/>
    <mergeCell ref="P344:Q344"/>
    <mergeCell ref="R348:T348"/>
    <mergeCell ref="C349:E349"/>
    <mergeCell ref="F349:G349"/>
    <mergeCell ref="H349:I349"/>
    <mergeCell ref="J349:K349"/>
    <mergeCell ref="M349:N349"/>
    <mergeCell ref="P349:Q349"/>
    <mergeCell ref="R349:T349"/>
    <mergeCell ref="C347:L347"/>
    <mergeCell ref="M347:O347"/>
    <mergeCell ref="P347:Q347"/>
    <mergeCell ref="R347:T347"/>
    <mergeCell ref="C348:E348"/>
    <mergeCell ref="F348:G348"/>
    <mergeCell ref="H348:I348"/>
    <mergeCell ref="J348:K348"/>
    <mergeCell ref="M348:N348"/>
    <mergeCell ref="P348:Q348"/>
    <mergeCell ref="R352:T352"/>
    <mergeCell ref="C353:E353"/>
    <mergeCell ref="F353:G353"/>
    <mergeCell ref="H353:I353"/>
    <mergeCell ref="J353:K353"/>
    <mergeCell ref="M353:N353"/>
    <mergeCell ref="P353:Q353"/>
    <mergeCell ref="R353:T353"/>
    <mergeCell ref="C352:E352"/>
    <mergeCell ref="F352:G352"/>
    <mergeCell ref="H352:I352"/>
    <mergeCell ref="J352:K352"/>
    <mergeCell ref="M352:N352"/>
    <mergeCell ref="P352:Q352"/>
    <mergeCell ref="R350:T350"/>
    <mergeCell ref="C351:E351"/>
    <mergeCell ref="F351:G351"/>
    <mergeCell ref="H351:I351"/>
    <mergeCell ref="J351:K351"/>
    <mergeCell ref="M351:N351"/>
    <mergeCell ref="P351:Q351"/>
    <mergeCell ref="R351:T351"/>
    <mergeCell ref="C350:E350"/>
    <mergeCell ref="F350:G350"/>
    <mergeCell ref="H350:I350"/>
    <mergeCell ref="J350:K350"/>
    <mergeCell ref="M350:N350"/>
    <mergeCell ref="P350:Q350"/>
    <mergeCell ref="R356:T356"/>
    <mergeCell ref="C357:E357"/>
    <mergeCell ref="F357:G357"/>
    <mergeCell ref="H357:I357"/>
    <mergeCell ref="J357:K357"/>
    <mergeCell ref="M357:N357"/>
    <mergeCell ref="P357:Q357"/>
    <mergeCell ref="R357:T357"/>
    <mergeCell ref="C356:E356"/>
    <mergeCell ref="F356:G356"/>
    <mergeCell ref="H356:I356"/>
    <mergeCell ref="J356:K356"/>
    <mergeCell ref="M356:N356"/>
    <mergeCell ref="P356:Q356"/>
    <mergeCell ref="R354:T354"/>
    <mergeCell ref="C355:E355"/>
    <mergeCell ref="F355:G355"/>
    <mergeCell ref="H355:I355"/>
    <mergeCell ref="J355:K355"/>
    <mergeCell ref="M355:N355"/>
    <mergeCell ref="P355:Q355"/>
    <mergeCell ref="R355:T355"/>
    <mergeCell ref="C354:E354"/>
    <mergeCell ref="F354:G354"/>
    <mergeCell ref="H354:I354"/>
    <mergeCell ref="J354:K354"/>
    <mergeCell ref="M354:N354"/>
    <mergeCell ref="P354:Q354"/>
    <mergeCell ref="R360:T360"/>
    <mergeCell ref="C361:E361"/>
    <mergeCell ref="F361:G361"/>
    <mergeCell ref="H361:I361"/>
    <mergeCell ref="J361:K361"/>
    <mergeCell ref="M361:N361"/>
    <mergeCell ref="P361:Q361"/>
    <mergeCell ref="R361:T361"/>
    <mergeCell ref="C360:E360"/>
    <mergeCell ref="F360:G360"/>
    <mergeCell ref="H360:I360"/>
    <mergeCell ref="J360:K360"/>
    <mergeCell ref="M360:N360"/>
    <mergeCell ref="P360:Q360"/>
    <mergeCell ref="R358:T358"/>
    <mergeCell ref="C359:E359"/>
    <mergeCell ref="F359:G359"/>
    <mergeCell ref="H359:I359"/>
    <mergeCell ref="J359:K359"/>
    <mergeCell ref="M359:N359"/>
    <mergeCell ref="P359:Q359"/>
    <mergeCell ref="R359:T359"/>
    <mergeCell ref="C358:E358"/>
    <mergeCell ref="F358:G358"/>
    <mergeCell ref="H358:I358"/>
    <mergeCell ref="J358:K358"/>
    <mergeCell ref="M358:N358"/>
    <mergeCell ref="P358:Q358"/>
    <mergeCell ref="C364:L364"/>
    <mergeCell ref="M364:O364"/>
    <mergeCell ref="P364:Q364"/>
    <mergeCell ref="R364:T364"/>
    <mergeCell ref="C365:E365"/>
    <mergeCell ref="F365:G365"/>
    <mergeCell ref="H365:I365"/>
    <mergeCell ref="J365:K365"/>
    <mergeCell ref="M365:N365"/>
    <mergeCell ref="P365:Q365"/>
    <mergeCell ref="R362:T362"/>
    <mergeCell ref="C363:E363"/>
    <mergeCell ref="F363:G363"/>
    <mergeCell ref="H363:I363"/>
    <mergeCell ref="J363:K363"/>
    <mergeCell ref="M363:N363"/>
    <mergeCell ref="P363:Q363"/>
    <mergeCell ref="R363:T363"/>
    <mergeCell ref="C362:E362"/>
    <mergeCell ref="F362:G362"/>
    <mergeCell ref="H362:I362"/>
    <mergeCell ref="J362:K362"/>
    <mergeCell ref="M362:N362"/>
    <mergeCell ref="P362:Q362"/>
    <mergeCell ref="R367:T367"/>
    <mergeCell ref="C368:E368"/>
    <mergeCell ref="F368:G368"/>
    <mergeCell ref="H368:I368"/>
    <mergeCell ref="J368:K368"/>
    <mergeCell ref="M368:N368"/>
    <mergeCell ref="P368:Q368"/>
    <mergeCell ref="R368:T368"/>
    <mergeCell ref="C367:E367"/>
    <mergeCell ref="F367:G367"/>
    <mergeCell ref="H367:I367"/>
    <mergeCell ref="J367:K367"/>
    <mergeCell ref="M367:N367"/>
    <mergeCell ref="P367:Q367"/>
    <mergeCell ref="R365:T365"/>
    <mergeCell ref="C366:E366"/>
    <mergeCell ref="F366:G366"/>
    <mergeCell ref="H366:I366"/>
    <mergeCell ref="J366:K366"/>
    <mergeCell ref="M366:N366"/>
    <mergeCell ref="P366:Q366"/>
    <mergeCell ref="R366:T366"/>
    <mergeCell ref="R371:T371"/>
    <mergeCell ref="C372:E372"/>
    <mergeCell ref="F372:G372"/>
    <mergeCell ref="H372:I372"/>
    <mergeCell ref="J372:K372"/>
    <mergeCell ref="M372:N372"/>
    <mergeCell ref="P372:Q372"/>
    <mergeCell ref="R372:T372"/>
    <mergeCell ref="C371:E371"/>
    <mergeCell ref="F371:G371"/>
    <mergeCell ref="H371:I371"/>
    <mergeCell ref="J371:K371"/>
    <mergeCell ref="M371:N371"/>
    <mergeCell ref="P371:Q371"/>
    <mergeCell ref="R369:T369"/>
    <mergeCell ref="C370:E370"/>
    <mergeCell ref="F370:G370"/>
    <mergeCell ref="H370:I370"/>
    <mergeCell ref="J370:K370"/>
    <mergeCell ref="M370:N370"/>
    <mergeCell ref="P370:Q370"/>
    <mergeCell ref="R370:T370"/>
    <mergeCell ref="C369:E369"/>
    <mergeCell ref="F369:G369"/>
    <mergeCell ref="H369:I369"/>
    <mergeCell ref="J369:K369"/>
    <mergeCell ref="M369:N369"/>
    <mergeCell ref="P369:Q369"/>
    <mergeCell ref="R375:T375"/>
    <mergeCell ref="C376:E376"/>
    <mergeCell ref="F376:G376"/>
    <mergeCell ref="H376:I376"/>
    <mergeCell ref="J376:K376"/>
    <mergeCell ref="M376:N376"/>
    <mergeCell ref="P376:Q376"/>
    <mergeCell ref="R376:T376"/>
    <mergeCell ref="C375:E375"/>
    <mergeCell ref="F375:G375"/>
    <mergeCell ref="H375:I375"/>
    <mergeCell ref="J375:K375"/>
    <mergeCell ref="M375:N375"/>
    <mergeCell ref="P375:Q375"/>
    <mergeCell ref="R373:T373"/>
    <mergeCell ref="C374:E374"/>
    <mergeCell ref="F374:G374"/>
    <mergeCell ref="H374:I374"/>
    <mergeCell ref="J374:K374"/>
    <mergeCell ref="M374:N374"/>
    <mergeCell ref="P374:Q374"/>
    <mergeCell ref="R374:T374"/>
    <mergeCell ref="C373:E373"/>
    <mergeCell ref="F373:G373"/>
    <mergeCell ref="H373:I373"/>
    <mergeCell ref="J373:K373"/>
    <mergeCell ref="M373:N373"/>
    <mergeCell ref="P373:Q373"/>
    <mergeCell ref="C379:L379"/>
    <mergeCell ref="M379:O379"/>
    <mergeCell ref="P379:Q379"/>
    <mergeCell ref="R379:T379"/>
    <mergeCell ref="C380:E380"/>
    <mergeCell ref="F380:G380"/>
    <mergeCell ref="H380:I380"/>
    <mergeCell ref="J380:K380"/>
    <mergeCell ref="M380:N380"/>
    <mergeCell ref="P380:Q380"/>
    <mergeCell ref="R377:T377"/>
    <mergeCell ref="C378:E378"/>
    <mergeCell ref="F378:G378"/>
    <mergeCell ref="H378:I378"/>
    <mergeCell ref="J378:K378"/>
    <mergeCell ref="M378:N378"/>
    <mergeCell ref="P378:Q378"/>
    <mergeCell ref="R378:T378"/>
    <mergeCell ref="C377:E377"/>
    <mergeCell ref="F377:G377"/>
    <mergeCell ref="H377:I377"/>
    <mergeCell ref="J377:K377"/>
    <mergeCell ref="M377:N377"/>
    <mergeCell ref="P377:Q377"/>
    <mergeCell ref="R383:T383"/>
    <mergeCell ref="C384:E384"/>
    <mergeCell ref="F384:G384"/>
    <mergeCell ref="H384:I384"/>
    <mergeCell ref="J384:K384"/>
    <mergeCell ref="M384:N384"/>
    <mergeCell ref="P384:Q384"/>
    <mergeCell ref="R384:T384"/>
    <mergeCell ref="C383:E383"/>
    <mergeCell ref="F383:G383"/>
    <mergeCell ref="H383:I383"/>
    <mergeCell ref="J383:K383"/>
    <mergeCell ref="M383:N383"/>
    <mergeCell ref="P383:Q383"/>
    <mergeCell ref="R380:T380"/>
    <mergeCell ref="C381:T381"/>
    <mergeCell ref="C382:E382"/>
    <mergeCell ref="F382:G382"/>
    <mergeCell ref="H382:I382"/>
    <mergeCell ref="J382:K382"/>
    <mergeCell ref="M382:N382"/>
    <mergeCell ref="P382:Q382"/>
    <mergeCell ref="R382:T382"/>
    <mergeCell ref="R387:T387"/>
    <mergeCell ref="C388:E388"/>
    <mergeCell ref="F388:G388"/>
    <mergeCell ref="H388:I388"/>
    <mergeCell ref="J388:K388"/>
    <mergeCell ref="M388:N388"/>
    <mergeCell ref="P388:Q388"/>
    <mergeCell ref="R388:T388"/>
    <mergeCell ref="C387:E387"/>
    <mergeCell ref="F387:G387"/>
    <mergeCell ref="H387:I387"/>
    <mergeCell ref="J387:K387"/>
    <mergeCell ref="M387:N387"/>
    <mergeCell ref="P387:Q387"/>
    <mergeCell ref="R385:T385"/>
    <mergeCell ref="C386:E386"/>
    <mergeCell ref="F386:G386"/>
    <mergeCell ref="H386:I386"/>
    <mergeCell ref="J386:K386"/>
    <mergeCell ref="M386:N386"/>
    <mergeCell ref="P386:Q386"/>
    <mergeCell ref="R386:T386"/>
    <mergeCell ref="C385:E385"/>
    <mergeCell ref="F385:G385"/>
    <mergeCell ref="H385:I385"/>
    <mergeCell ref="J385:K385"/>
    <mergeCell ref="M385:N385"/>
    <mergeCell ref="P385:Q385"/>
    <mergeCell ref="R391:T391"/>
    <mergeCell ref="C392:E392"/>
    <mergeCell ref="F392:G392"/>
    <mergeCell ref="H392:I392"/>
    <mergeCell ref="J392:K392"/>
    <mergeCell ref="M392:N392"/>
    <mergeCell ref="P392:Q392"/>
    <mergeCell ref="R392:T392"/>
    <mergeCell ref="C391:E391"/>
    <mergeCell ref="F391:G391"/>
    <mergeCell ref="H391:I391"/>
    <mergeCell ref="J391:K391"/>
    <mergeCell ref="M391:N391"/>
    <mergeCell ref="P391:Q391"/>
    <mergeCell ref="R389:T389"/>
    <mergeCell ref="C390:E390"/>
    <mergeCell ref="F390:G390"/>
    <mergeCell ref="H390:I390"/>
    <mergeCell ref="J390:K390"/>
    <mergeCell ref="M390:N390"/>
    <mergeCell ref="P390:Q390"/>
    <mergeCell ref="R390:T390"/>
    <mergeCell ref="C389:E389"/>
    <mergeCell ref="F389:G389"/>
    <mergeCell ref="H389:I389"/>
    <mergeCell ref="J389:K389"/>
    <mergeCell ref="M389:N389"/>
    <mergeCell ref="P389:Q389"/>
    <mergeCell ref="R395:T395"/>
    <mergeCell ref="R396:T396"/>
    <mergeCell ref="C396:E396"/>
    <mergeCell ref="F396:G396"/>
    <mergeCell ref="H396:I396"/>
    <mergeCell ref="J396:K396"/>
    <mergeCell ref="M396:N396"/>
    <mergeCell ref="P396:Q396"/>
    <mergeCell ref="C395:E395"/>
    <mergeCell ref="F395:G395"/>
    <mergeCell ref="H395:I395"/>
    <mergeCell ref="J395:K395"/>
    <mergeCell ref="M395:N395"/>
    <mergeCell ref="P395:Q395"/>
    <mergeCell ref="R393:T393"/>
    <mergeCell ref="C394:E394"/>
    <mergeCell ref="F394:G394"/>
    <mergeCell ref="H394:I394"/>
    <mergeCell ref="J394:K394"/>
    <mergeCell ref="M394:N394"/>
    <mergeCell ref="P394:Q394"/>
    <mergeCell ref="R394:T394"/>
    <mergeCell ref="C393:E393"/>
    <mergeCell ref="F393:G393"/>
    <mergeCell ref="H393:I393"/>
    <mergeCell ref="J393:K393"/>
    <mergeCell ref="M393:N393"/>
    <mergeCell ref="P393:Q393"/>
    <mergeCell ref="R399:T399"/>
    <mergeCell ref="C400:L400"/>
    <mergeCell ref="M400:O400"/>
    <mergeCell ref="P400:Q400"/>
    <mergeCell ref="R400:T400"/>
    <mergeCell ref="C401:E401"/>
    <mergeCell ref="F401:G401"/>
    <mergeCell ref="H401:I401"/>
    <mergeCell ref="J401:K401"/>
    <mergeCell ref="M401:N401"/>
    <mergeCell ref="C399:E399"/>
    <mergeCell ref="F399:G399"/>
    <mergeCell ref="H399:I399"/>
    <mergeCell ref="J399:K399"/>
    <mergeCell ref="M399:N399"/>
    <mergeCell ref="P399:Q399"/>
    <mergeCell ref="R397:T397"/>
    <mergeCell ref="C398:E398"/>
    <mergeCell ref="F398:G398"/>
    <mergeCell ref="H398:I398"/>
    <mergeCell ref="J398:K398"/>
    <mergeCell ref="M398:N398"/>
    <mergeCell ref="P398:Q398"/>
    <mergeCell ref="R398:T398"/>
    <mergeCell ref="C397:E397"/>
    <mergeCell ref="F397:G397"/>
    <mergeCell ref="H397:I397"/>
    <mergeCell ref="J397:K397"/>
    <mergeCell ref="M397:N397"/>
    <mergeCell ref="P397:Q397"/>
    <mergeCell ref="R404:T404"/>
    <mergeCell ref="C405:E405"/>
    <mergeCell ref="F405:G405"/>
    <mergeCell ref="H405:I405"/>
    <mergeCell ref="J405:K405"/>
    <mergeCell ref="M405:N405"/>
    <mergeCell ref="P405:Q405"/>
    <mergeCell ref="R405:T405"/>
    <mergeCell ref="C404:E404"/>
    <mergeCell ref="F404:G404"/>
    <mergeCell ref="H404:I404"/>
    <mergeCell ref="J404:K404"/>
    <mergeCell ref="M404:N404"/>
    <mergeCell ref="P404:Q404"/>
    <mergeCell ref="P401:Q401"/>
    <mergeCell ref="R401:T401"/>
    <mergeCell ref="C402:T402"/>
    <mergeCell ref="C403:E403"/>
    <mergeCell ref="F403:G403"/>
    <mergeCell ref="H403:I403"/>
    <mergeCell ref="J403:K403"/>
    <mergeCell ref="M403:N403"/>
    <mergeCell ref="P403:Q403"/>
    <mergeCell ref="R403:T403"/>
    <mergeCell ref="R408:T408"/>
    <mergeCell ref="C409:E409"/>
    <mergeCell ref="F409:G409"/>
    <mergeCell ref="H409:I409"/>
    <mergeCell ref="J409:K409"/>
    <mergeCell ref="M409:N409"/>
    <mergeCell ref="P409:Q409"/>
    <mergeCell ref="R409:T409"/>
    <mergeCell ref="C408:E408"/>
    <mergeCell ref="F408:G408"/>
    <mergeCell ref="H408:I408"/>
    <mergeCell ref="J408:K408"/>
    <mergeCell ref="M408:N408"/>
    <mergeCell ref="P408:Q408"/>
    <mergeCell ref="R406:T406"/>
    <mergeCell ref="C407:E407"/>
    <mergeCell ref="F407:G407"/>
    <mergeCell ref="H407:I407"/>
    <mergeCell ref="J407:K407"/>
    <mergeCell ref="M407:N407"/>
    <mergeCell ref="P407:Q407"/>
    <mergeCell ref="R407:T407"/>
    <mergeCell ref="C406:E406"/>
    <mergeCell ref="F406:G406"/>
    <mergeCell ref="H406:I406"/>
    <mergeCell ref="J406:K406"/>
    <mergeCell ref="M406:N406"/>
    <mergeCell ref="P406:Q406"/>
    <mergeCell ref="R412:T412"/>
    <mergeCell ref="C413:E413"/>
    <mergeCell ref="F413:G413"/>
    <mergeCell ref="H413:I413"/>
    <mergeCell ref="J413:K413"/>
    <mergeCell ref="M413:N413"/>
    <mergeCell ref="P413:Q413"/>
    <mergeCell ref="R413:T413"/>
    <mergeCell ref="C412:E412"/>
    <mergeCell ref="F412:G412"/>
    <mergeCell ref="H412:I412"/>
    <mergeCell ref="J412:K412"/>
    <mergeCell ref="M412:N412"/>
    <mergeCell ref="P412:Q412"/>
    <mergeCell ref="R410:T410"/>
    <mergeCell ref="C411:E411"/>
    <mergeCell ref="F411:G411"/>
    <mergeCell ref="H411:I411"/>
    <mergeCell ref="J411:K411"/>
    <mergeCell ref="M411:N411"/>
    <mergeCell ref="P411:Q411"/>
    <mergeCell ref="R411:T411"/>
    <mergeCell ref="C410:E410"/>
    <mergeCell ref="F410:G410"/>
    <mergeCell ref="H410:I410"/>
    <mergeCell ref="J410:K410"/>
    <mergeCell ref="M410:N410"/>
    <mergeCell ref="P410:Q410"/>
    <mergeCell ref="R416:T416"/>
    <mergeCell ref="C417:E417"/>
    <mergeCell ref="F417:G417"/>
    <mergeCell ref="H417:I417"/>
    <mergeCell ref="J417:K417"/>
    <mergeCell ref="M417:N417"/>
    <mergeCell ref="P417:Q417"/>
    <mergeCell ref="R417:T417"/>
    <mergeCell ref="C416:E416"/>
    <mergeCell ref="F416:G416"/>
    <mergeCell ref="H416:I416"/>
    <mergeCell ref="J416:K416"/>
    <mergeCell ref="M416:N416"/>
    <mergeCell ref="P416:Q416"/>
    <mergeCell ref="R414:T414"/>
    <mergeCell ref="C415:E415"/>
    <mergeCell ref="F415:G415"/>
    <mergeCell ref="H415:I415"/>
    <mergeCell ref="J415:K415"/>
    <mergeCell ref="M415:N415"/>
    <mergeCell ref="P415:Q415"/>
    <mergeCell ref="R415:T415"/>
    <mergeCell ref="C414:E414"/>
    <mergeCell ref="F414:G414"/>
    <mergeCell ref="H414:I414"/>
    <mergeCell ref="J414:K414"/>
    <mergeCell ref="M414:N414"/>
    <mergeCell ref="P414:Q414"/>
    <mergeCell ref="P420:Q420"/>
    <mergeCell ref="R420:T420"/>
    <mergeCell ref="R421:T421"/>
    <mergeCell ref="R422:T422"/>
    <mergeCell ref="C421:E421"/>
    <mergeCell ref="F421:G421"/>
    <mergeCell ref="H421:I421"/>
    <mergeCell ref="J421:K421"/>
    <mergeCell ref="M421:N421"/>
    <mergeCell ref="P421:Q421"/>
    <mergeCell ref="R418:T418"/>
    <mergeCell ref="C419:L419"/>
    <mergeCell ref="M419:O419"/>
    <mergeCell ref="P419:Q419"/>
    <mergeCell ref="R419:T419"/>
    <mergeCell ref="C420:E420"/>
    <mergeCell ref="F420:G420"/>
    <mergeCell ref="H420:I420"/>
    <mergeCell ref="J420:K420"/>
    <mergeCell ref="M420:N420"/>
    <mergeCell ref="C418:E418"/>
    <mergeCell ref="F418:G418"/>
    <mergeCell ref="H418:I418"/>
    <mergeCell ref="J418:K418"/>
    <mergeCell ref="M418:N418"/>
    <mergeCell ref="P418:Q418"/>
    <mergeCell ref="C425:E425"/>
    <mergeCell ref="F425:G425"/>
    <mergeCell ref="H425:I425"/>
    <mergeCell ref="J425:K425"/>
    <mergeCell ref="M425:N425"/>
    <mergeCell ref="R426:T426"/>
    <mergeCell ref="P424:Q424"/>
    <mergeCell ref="H426:I426"/>
    <mergeCell ref="J426:K426"/>
    <mergeCell ref="M426:N426"/>
    <mergeCell ref="P426:Q426"/>
    <mergeCell ref="R424:T424"/>
    <mergeCell ref="R423:T423"/>
    <mergeCell ref="C422:E422"/>
    <mergeCell ref="F422:G422"/>
    <mergeCell ref="P425:Q425"/>
    <mergeCell ref="R425:T425"/>
    <mergeCell ref="C424:E424"/>
    <mergeCell ref="F424:G424"/>
    <mergeCell ref="H424:I424"/>
    <mergeCell ref="J424:K424"/>
    <mergeCell ref="M424:N424"/>
    <mergeCell ref="C423:E423"/>
    <mergeCell ref="F423:G423"/>
    <mergeCell ref="H423:I423"/>
    <mergeCell ref="J423:K423"/>
    <mergeCell ref="M423:N423"/>
    <mergeCell ref="P423:Q423"/>
    <mergeCell ref="H422:I422"/>
    <mergeCell ref="J422:K422"/>
    <mergeCell ref="M422:N422"/>
    <mergeCell ref="P422:Q422"/>
    <mergeCell ref="C429:E429"/>
    <mergeCell ref="F429:G429"/>
    <mergeCell ref="H429:I429"/>
    <mergeCell ref="J429:K429"/>
    <mergeCell ref="M429:N429"/>
    <mergeCell ref="R430:T430"/>
    <mergeCell ref="P428:Q428"/>
    <mergeCell ref="H430:I430"/>
    <mergeCell ref="J430:K430"/>
    <mergeCell ref="M430:N430"/>
    <mergeCell ref="P430:Q430"/>
    <mergeCell ref="R428:T428"/>
    <mergeCell ref="R427:T427"/>
    <mergeCell ref="C426:E426"/>
    <mergeCell ref="F426:G426"/>
    <mergeCell ref="P429:Q429"/>
    <mergeCell ref="R429:T429"/>
    <mergeCell ref="C428:E428"/>
    <mergeCell ref="F428:G428"/>
    <mergeCell ref="H428:I428"/>
    <mergeCell ref="J428:K428"/>
    <mergeCell ref="M428:N428"/>
    <mergeCell ref="C427:E427"/>
    <mergeCell ref="F427:G427"/>
    <mergeCell ref="H427:I427"/>
    <mergeCell ref="J427:K427"/>
    <mergeCell ref="M427:N427"/>
    <mergeCell ref="P427:Q427"/>
    <mergeCell ref="P432:Q432"/>
    <mergeCell ref="H434:I434"/>
    <mergeCell ref="J434:K434"/>
    <mergeCell ref="M434:N434"/>
    <mergeCell ref="P434:Q434"/>
    <mergeCell ref="R432:T432"/>
    <mergeCell ref="R431:T431"/>
    <mergeCell ref="C430:E430"/>
    <mergeCell ref="F430:G430"/>
    <mergeCell ref="P433:Q433"/>
    <mergeCell ref="R433:T433"/>
    <mergeCell ref="C432:E432"/>
    <mergeCell ref="F432:G432"/>
    <mergeCell ref="H432:I432"/>
    <mergeCell ref="J432:K432"/>
    <mergeCell ref="M432:N432"/>
    <mergeCell ref="C431:E431"/>
    <mergeCell ref="F431:G431"/>
    <mergeCell ref="H431:I431"/>
    <mergeCell ref="J431:K431"/>
    <mergeCell ref="M431:N431"/>
    <mergeCell ref="P431:Q431"/>
    <mergeCell ref="R435:T435"/>
    <mergeCell ref="C434:E434"/>
    <mergeCell ref="F434:G434"/>
    <mergeCell ref="P437:Q437"/>
    <mergeCell ref="R437:T437"/>
    <mergeCell ref="C436:E436"/>
    <mergeCell ref="F436:G436"/>
    <mergeCell ref="H436:I436"/>
    <mergeCell ref="J436:K436"/>
    <mergeCell ref="M436:N436"/>
    <mergeCell ref="C435:E435"/>
    <mergeCell ref="F435:G435"/>
    <mergeCell ref="H435:I435"/>
    <mergeCell ref="J435:K435"/>
    <mergeCell ref="M435:N435"/>
    <mergeCell ref="P435:Q435"/>
    <mergeCell ref="C433:E433"/>
    <mergeCell ref="F433:G433"/>
    <mergeCell ref="H433:I433"/>
    <mergeCell ref="J433:K433"/>
    <mergeCell ref="M433:N433"/>
    <mergeCell ref="R434:T434"/>
    <mergeCell ref="C439:L439"/>
    <mergeCell ref="M439:O439"/>
    <mergeCell ref="P439:Q439"/>
    <mergeCell ref="R439:T439"/>
    <mergeCell ref="C441:O441"/>
    <mergeCell ref="P441:Q441"/>
    <mergeCell ref="R441:T441"/>
    <mergeCell ref="C437:E437"/>
    <mergeCell ref="F437:G437"/>
    <mergeCell ref="H437:I437"/>
    <mergeCell ref="J437:K437"/>
    <mergeCell ref="M437:N437"/>
    <mergeCell ref="R438:T438"/>
    <mergeCell ref="C438:E438"/>
    <mergeCell ref="F438:G438"/>
    <mergeCell ref="P436:Q436"/>
    <mergeCell ref="H438:I438"/>
    <mergeCell ref="J438:K438"/>
    <mergeCell ref="M438:N438"/>
    <mergeCell ref="P438:Q438"/>
    <mergeCell ref="R436:T436"/>
    <mergeCell ref="C446:O446"/>
    <mergeCell ref="P446:Q446"/>
    <mergeCell ref="R446:T446"/>
    <mergeCell ref="C447:O447"/>
    <mergeCell ref="P447:Q447"/>
    <mergeCell ref="R447:T447"/>
    <mergeCell ref="C444:O444"/>
    <mergeCell ref="P444:Q444"/>
    <mergeCell ref="R444:T444"/>
    <mergeCell ref="C445:O445"/>
    <mergeCell ref="P445:Q445"/>
    <mergeCell ref="R445:T445"/>
    <mergeCell ref="C442:O442"/>
    <mergeCell ref="P442:Q442"/>
    <mergeCell ref="R442:T442"/>
    <mergeCell ref="C443:O443"/>
    <mergeCell ref="P443:Q443"/>
    <mergeCell ref="R443:T443"/>
    <mergeCell ref="C452:O452"/>
    <mergeCell ref="P452:Q452"/>
    <mergeCell ref="R452:T452"/>
    <mergeCell ref="C453:O453"/>
    <mergeCell ref="P453:Q453"/>
    <mergeCell ref="R453:T453"/>
    <mergeCell ref="C450:O450"/>
    <mergeCell ref="P450:Q450"/>
    <mergeCell ref="R450:T450"/>
    <mergeCell ref="C451:O451"/>
    <mergeCell ref="P451:Q451"/>
    <mergeCell ref="R451:T451"/>
    <mergeCell ref="C448:O448"/>
    <mergeCell ref="P448:Q448"/>
    <mergeCell ref="R448:T448"/>
    <mergeCell ref="C449:O449"/>
    <mergeCell ref="P449:Q449"/>
    <mergeCell ref="R449:T449"/>
    <mergeCell ref="C458:T458"/>
    <mergeCell ref="C459:E459"/>
    <mergeCell ref="F459:G459"/>
    <mergeCell ref="H459:I459"/>
    <mergeCell ref="J459:K459"/>
    <mergeCell ref="M459:N459"/>
    <mergeCell ref="P459:Q459"/>
    <mergeCell ref="R459:T459"/>
    <mergeCell ref="A456:U456"/>
    <mergeCell ref="C457:E457"/>
    <mergeCell ref="F457:G457"/>
    <mergeCell ref="H457:I457"/>
    <mergeCell ref="J457:K457"/>
    <mergeCell ref="M457:N457"/>
    <mergeCell ref="P457:Q457"/>
    <mergeCell ref="R457:T457"/>
    <mergeCell ref="C454:O454"/>
    <mergeCell ref="P454:Q454"/>
    <mergeCell ref="R454:T454"/>
    <mergeCell ref="C455:O455"/>
    <mergeCell ref="P455:Q455"/>
    <mergeCell ref="R455:T455"/>
    <mergeCell ref="R462:T462"/>
    <mergeCell ref="C463:E463"/>
    <mergeCell ref="F463:G463"/>
    <mergeCell ref="H463:I463"/>
    <mergeCell ref="J463:K463"/>
    <mergeCell ref="M463:N463"/>
    <mergeCell ref="P463:Q463"/>
    <mergeCell ref="R463:T463"/>
    <mergeCell ref="C462:E462"/>
    <mergeCell ref="F462:G462"/>
    <mergeCell ref="H462:I462"/>
    <mergeCell ref="J462:K462"/>
    <mergeCell ref="M462:N462"/>
    <mergeCell ref="P462:Q462"/>
    <mergeCell ref="R460:T460"/>
    <mergeCell ref="C461:E461"/>
    <mergeCell ref="F461:G461"/>
    <mergeCell ref="H461:I461"/>
    <mergeCell ref="J461:K461"/>
    <mergeCell ref="M461:N461"/>
    <mergeCell ref="P461:Q461"/>
    <mergeCell ref="R461:T461"/>
    <mergeCell ref="C460:E460"/>
    <mergeCell ref="F460:G460"/>
    <mergeCell ref="H460:I460"/>
    <mergeCell ref="J460:K460"/>
    <mergeCell ref="M460:N460"/>
    <mergeCell ref="P460:Q460"/>
    <mergeCell ref="R466:T466"/>
    <mergeCell ref="C467:E467"/>
    <mergeCell ref="F467:G467"/>
    <mergeCell ref="H467:I467"/>
    <mergeCell ref="J467:K467"/>
    <mergeCell ref="M467:N467"/>
    <mergeCell ref="P467:Q467"/>
    <mergeCell ref="R467:T467"/>
    <mergeCell ref="C466:E466"/>
    <mergeCell ref="F466:G466"/>
    <mergeCell ref="H466:I466"/>
    <mergeCell ref="J466:K466"/>
    <mergeCell ref="M466:N466"/>
    <mergeCell ref="P466:Q466"/>
    <mergeCell ref="R464:T464"/>
    <mergeCell ref="C465:E465"/>
    <mergeCell ref="F465:G465"/>
    <mergeCell ref="H465:I465"/>
    <mergeCell ref="J465:K465"/>
    <mergeCell ref="M465:N465"/>
    <mergeCell ref="P465:Q465"/>
    <mergeCell ref="R465:T465"/>
    <mergeCell ref="C464:E464"/>
    <mergeCell ref="F464:G464"/>
    <mergeCell ref="H464:I464"/>
    <mergeCell ref="J464:K464"/>
    <mergeCell ref="M464:N464"/>
    <mergeCell ref="P464:Q464"/>
    <mergeCell ref="C472:O472"/>
    <mergeCell ref="P472:Q472"/>
    <mergeCell ref="R472:T472"/>
    <mergeCell ref="C473:O473"/>
    <mergeCell ref="P473:Q473"/>
    <mergeCell ref="R473:T473"/>
    <mergeCell ref="R468:T468"/>
    <mergeCell ref="C469:L469"/>
    <mergeCell ref="M469:O469"/>
    <mergeCell ref="P469:Q469"/>
    <mergeCell ref="R469:T469"/>
    <mergeCell ref="C471:O471"/>
    <mergeCell ref="P471:Q471"/>
    <mergeCell ref="R471:T471"/>
    <mergeCell ref="C468:E468"/>
    <mergeCell ref="F468:G468"/>
    <mergeCell ref="H468:I468"/>
    <mergeCell ref="J468:K468"/>
    <mergeCell ref="M468:N468"/>
    <mergeCell ref="P468:Q468"/>
    <mergeCell ref="C478:O478"/>
    <mergeCell ref="P478:Q478"/>
    <mergeCell ref="R478:T478"/>
    <mergeCell ref="C479:O479"/>
    <mergeCell ref="P479:Q479"/>
    <mergeCell ref="R479:T479"/>
    <mergeCell ref="C476:O476"/>
    <mergeCell ref="P476:Q476"/>
    <mergeCell ref="R476:T476"/>
    <mergeCell ref="C477:O477"/>
    <mergeCell ref="P477:Q477"/>
    <mergeCell ref="R477:T477"/>
    <mergeCell ref="C474:O474"/>
    <mergeCell ref="P474:Q474"/>
    <mergeCell ref="R474:T474"/>
    <mergeCell ref="C475:O475"/>
    <mergeCell ref="P475:Q475"/>
    <mergeCell ref="R475:T475"/>
    <mergeCell ref="C482:L482"/>
    <mergeCell ref="M482:O482"/>
    <mergeCell ref="P482:Q482"/>
    <mergeCell ref="R482:T482"/>
    <mergeCell ref="C483:E483"/>
    <mergeCell ref="F483:G483"/>
    <mergeCell ref="H483:I483"/>
    <mergeCell ref="J483:K483"/>
    <mergeCell ref="M483:N483"/>
    <mergeCell ref="P483:Q483"/>
    <mergeCell ref="A480:U480"/>
    <mergeCell ref="C481:E481"/>
    <mergeCell ref="F481:G481"/>
    <mergeCell ref="H481:I481"/>
    <mergeCell ref="J481:K481"/>
    <mergeCell ref="M481:N481"/>
    <mergeCell ref="P481:Q481"/>
    <mergeCell ref="R481:T481"/>
    <mergeCell ref="C489:O489"/>
    <mergeCell ref="P489:Q489"/>
    <mergeCell ref="R489:T489"/>
    <mergeCell ref="C490:O490"/>
    <mergeCell ref="P490:Q490"/>
    <mergeCell ref="R490:T490"/>
    <mergeCell ref="C487:O487"/>
    <mergeCell ref="P487:Q487"/>
    <mergeCell ref="R487:T487"/>
    <mergeCell ref="C488:O488"/>
    <mergeCell ref="P488:Q488"/>
    <mergeCell ref="R488:T488"/>
    <mergeCell ref="R483:T483"/>
    <mergeCell ref="C484:L484"/>
    <mergeCell ref="M484:O484"/>
    <mergeCell ref="P484:Q484"/>
    <mergeCell ref="R484:T484"/>
    <mergeCell ref="C486:O486"/>
    <mergeCell ref="P486:Q486"/>
    <mergeCell ref="R486:T486"/>
    <mergeCell ref="A495:U495"/>
    <mergeCell ref="C496:E496"/>
    <mergeCell ref="F496:G496"/>
    <mergeCell ref="H496:I496"/>
    <mergeCell ref="J496:K496"/>
    <mergeCell ref="M496:N496"/>
    <mergeCell ref="P496:Q496"/>
    <mergeCell ref="R496:T496"/>
    <mergeCell ref="C493:O493"/>
    <mergeCell ref="P493:Q493"/>
    <mergeCell ref="R493:T493"/>
    <mergeCell ref="C494:O494"/>
    <mergeCell ref="P494:Q494"/>
    <mergeCell ref="R494:T494"/>
    <mergeCell ref="C491:O491"/>
    <mergeCell ref="P491:Q491"/>
    <mergeCell ref="R491:T491"/>
    <mergeCell ref="C492:O492"/>
    <mergeCell ref="P492:Q492"/>
    <mergeCell ref="R492:T492"/>
    <mergeCell ref="R499:T499"/>
    <mergeCell ref="C500:E500"/>
    <mergeCell ref="F500:G500"/>
    <mergeCell ref="H500:I500"/>
    <mergeCell ref="J500:K500"/>
    <mergeCell ref="M500:N500"/>
    <mergeCell ref="P500:Q500"/>
    <mergeCell ref="R500:T500"/>
    <mergeCell ref="C499:E499"/>
    <mergeCell ref="F499:G499"/>
    <mergeCell ref="H499:I499"/>
    <mergeCell ref="J499:K499"/>
    <mergeCell ref="M499:N499"/>
    <mergeCell ref="P499:Q499"/>
    <mergeCell ref="R497:T497"/>
    <mergeCell ref="C498:E498"/>
    <mergeCell ref="F498:G498"/>
    <mergeCell ref="H498:I498"/>
    <mergeCell ref="J498:K498"/>
    <mergeCell ref="M498:N498"/>
    <mergeCell ref="P498:Q498"/>
    <mergeCell ref="R498:T498"/>
    <mergeCell ref="C497:E497"/>
    <mergeCell ref="F497:G497"/>
    <mergeCell ref="H497:I497"/>
    <mergeCell ref="J497:K497"/>
    <mergeCell ref="M497:N497"/>
    <mergeCell ref="P497:Q497"/>
    <mergeCell ref="R503:T503"/>
    <mergeCell ref="C504:E504"/>
    <mergeCell ref="F504:G504"/>
    <mergeCell ref="H504:I504"/>
    <mergeCell ref="J504:K504"/>
    <mergeCell ref="M504:N504"/>
    <mergeCell ref="P504:Q504"/>
    <mergeCell ref="R504:T504"/>
    <mergeCell ref="C503:E503"/>
    <mergeCell ref="F503:G503"/>
    <mergeCell ref="H503:I503"/>
    <mergeCell ref="J503:K503"/>
    <mergeCell ref="M503:N503"/>
    <mergeCell ref="P503:Q503"/>
    <mergeCell ref="R501:T501"/>
    <mergeCell ref="C502:E502"/>
    <mergeCell ref="F502:G502"/>
    <mergeCell ref="H502:I502"/>
    <mergeCell ref="J502:K502"/>
    <mergeCell ref="M502:N502"/>
    <mergeCell ref="P502:Q502"/>
    <mergeCell ref="R502:T502"/>
    <mergeCell ref="C501:E501"/>
    <mergeCell ref="F501:G501"/>
    <mergeCell ref="H501:I501"/>
    <mergeCell ref="J501:K501"/>
    <mergeCell ref="M501:N501"/>
    <mergeCell ref="P501:Q501"/>
    <mergeCell ref="C507:L507"/>
    <mergeCell ref="M507:O507"/>
    <mergeCell ref="P507:Q507"/>
    <mergeCell ref="R507:T507"/>
    <mergeCell ref="C508:E508"/>
    <mergeCell ref="F508:G508"/>
    <mergeCell ref="H508:I508"/>
    <mergeCell ref="J508:K508"/>
    <mergeCell ref="M508:N508"/>
    <mergeCell ref="P508:Q508"/>
    <mergeCell ref="R505:T505"/>
    <mergeCell ref="C506:E506"/>
    <mergeCell ref="F506:G506"/>
    <mergeCell ref="H506:I506"/>
    <mergeCell ref="J506:K506"/>
    <mergeCell ref="M506:N506"/>
    <mergeCell ref="P506:Q506"/>
    <mergeCell ref="R506:T506"/>
    <mergeCell ref="C505:E505"/>
    <mergeCell ref="F505:G505"/>
    <mergeCell ref="H505:I505"/>
    <mergeCell ref="J505:K505"/>
    <mergeCell ref="M505:N505"/>
    <mergeCell ref="P505:Q505"/>
    <mergeCell ref="R510:T510"/>
    <mergeCell ref="C511:E511"/>
    <mergeCell ref="F511:G511"/>
    <mergeCell ref="H511:I511"/>
    <mergeCell ref="J511:K511"/>
    <mergeCell ref="M511:N511"/>
    <mergeCell ref="P511:Q511"/>
    <mergeCell ref="R511:T511"/>
    <mergeCell ref="C510:E510"/>
    <mergeCell ref="F510:G510"/>
    <mergeCell ref="H510:I510"/>
    <mergeCell ref="J510:K510"/>
    <mergeCell ref="M510:N510"/>
    <mergeCell ref="P510:Q510"/>
    <mergeCell ref="R508:T508"/>
    <mergeCell ref="C509:E509"/>
    <mergeCell ref="F509:G509"/>
    <mergeCell ref="H509:I509"/>
    <mergeCell ref="J509:K509"/>
    <mergeCell ref="M509:N509"/>
    <mergeCell ref="P509:Q509"/>
    <mergeCell ref="R509:T509"/>
    <mergeCell ref="R514:T514"/>
    <mergeCell ref="C515:E515"/>
    <mergeCell ref="F515:G515"/>
    <mergeCell ref="H515:I515"/>
    <mergeCell ref="J515:K515"/>
    <mergeCell ref="M515:N515"/>
    <mergeCell ref="P515:Q515"/>
    <mergeCell ref="R515:T515"/>
    <mergeCell ref="C514:E514"/>
    <mergeCell ref="F514:G514"/>
    <mergeCell ref="H514:I514"/>
    <mergeCell ref="J514:K514"/>
    <mergeCell ref="M514:N514"/>
    <mergeCell ref="P514:Q514"/>
    <mergeCell ref="R512:T512"/>
    <mergeCell ref="C513:E513"/>
    <mergeCell ref="F513:G513"/>
    <mergeCell ref="H513:I513"/>
    <mergeCell ref="J513:K513"/>
    <mergeCell ref="M513:N513"/>
    <mergeCell ref="P513:Q513"/>
    <mergeCell ref="R513:T513"/>
    <mergeCell ref="C512:E512"/>
    <mergeCell ref="F512:G512"/>
    <mergeCell ref="H512:I512"/>
    <mergeCell ref="J512:K512"/>
    <mergeCell ref="M512:N512"/>
    <mergeCell ref="P512:Q512"/>
    <mergeCell ref="R518:T518"/>
    <mergeCell ref="C519:L519"/>
    <mergeCell ref="M519:O519"/>
    <mergeCell ref="P519:Q519"/>
    <mergeCell ref="R519:T519"/>
    <mergeCell ref="C520:E520"/>
    <mergeCell ref="F520:G520"/>
    <mergeCell ref="H520:I520"/>
    <mergeCell ref="J520:K520"/>
    <mergeCell ref="M520:N520"/>
    <mergeCell ref="C518:E518"/>
    <mergeCell ref="F518:G518"/>
    <mergeCell ref="H518:I518"/>
    <mergeCell ref="J518:K518"/>
    <mergeCell ref="M518:N518"/>
    <mergeCell ref="P518:Q518"/>
    <mergeCell ref="R516:T516"/>
    <mergeCell ref="C517:E517"/>
    <mergeCell ref="F517:G517"/>
    <mergeCell ref="H517:I517"/>
    <mergeCell ref="J517:K517"/>
    <mergeCell ref="M517:N517"/>
    <mergeCell ref="P517:Q517"/>
    <mergeCell ref="R517:T517"/>
    <mergeCell ref="C516:E516"/>
    <mergeCell ref="F516:G516"/>
    <mergeCell ref="H516:I516"/>
    <mergeCell ref="J516:K516"/>
    <mergeCell ref="M516:N516"/>
    <mergeCell ref="P516:Q516"/>
    <mergeCell ref="R522:T522"/>
    <mergeCell ref="C523:E523"/>
    <mergeCell ref="F523:G523"/>
    <mergeCell ref="H523:I523"/>
    <mergeCell ref="J523:K523"/>
    <mergeCell ref="M523:N523"/>
    <mergeCell ref="P523:Q523"/>
    <mergeCell ref="R523:T523"/>
    <mergeCell ref="C522:E522"/>
    <mergeCell ref="F522:G522"/>
    <mergeCell ref="H522:I522"/>
    <mergeCell ref="J522:K522"/>
    <mergeCell ref="M522:N522"/>
    <mergeCell ref="P522:Q522"/>
    <mergeCell ref="P520:Q520"/>
    <mergeCell ref="R520:T520"/>
    <mergeCell ref="C521:E521"/>
    <mergeCell ref="F521:G521"/>
    <mergeCell ref="H521:I521"/>
    <mergeCell ref="J521:K521"/>
    <mergeCell ref="M521:N521"/>
    <mergeCell ref="P521:Q521"/>
    <mergeCell ref="R521:T521"/>
    <mergeCell ref="R526:T526"/>
    <mergeCell ref="C527:E527"/>
    <mergeCell ref="F527:G527"/>
    <mergeCell ref="H527:I527"/>
    <mergeCell ref="J527:K527"/>
    <mergeCell ref="M527:N527"/>
    <mergeCell ref="P527:Q527"/>
    <mergeCell ref="R527:T527"/>
    <mergeCell ref="C526:E526"/>
    <mergeCell ref="F526:G526"/>
    <mergeCell ref="H526:I526"/>
    <mergeCell ref="J526:K526"/>
    <mergeCell ref="M526:N526"/>
    <mergeCell ref="P526:Q526"/>
    <mergeCell ref="R524:T524"/>
    <mergeCell ref="C525:E525"/>
    <mergeCell ref="F525:G525"/>
    <mergeCell ref="H525:I525"/>
    <mergeCell ref="J525:K525"/>
    <mergeCell ref="M525:N525"/>
    <mergeCell ref="P525:Q525"/>
    <mergeCell ref="R525:T525"/>
    <mergeCell ref="C524:E524"/>
    <mergeCell ref="F524:G524"/>
    <mergeCell ref="H524:I524"/>
    <mergeCell ref="J524:K524"/>
    <mergeCell ref="M524:N524"/>
    <mergeCell ref="P524:Q524"/>
    <mergeCell ref="R530:T530"/>
    <mergeCell ref="C531:E531"/>
    <mergeCell ref="F531:G531"/>
    <mergeCell ref="H531:I531"/>
    <mergeCell ref="J531:K531"/>
    <mergeCell ref="M531:N531"/>
    <mergeCell ref="P531:Q531"/>
    <mergeCell ref="R531:T531"/>
    <mergeCell ref="C530:E530"/>
    <mergeCell ref="F530:G530"/>
    <mergeCell ref="H530:I530"/>
    <mergeCell ref="J530:K530"/>
    <mergeCell ref="M530:N530"/>
    <mergeCell ref="P530:Q530"/>
    <mergeCell ref="R528:T528"/>
    <mergeCell ref="C529:E529"/>
    <mergeCell ref="F529:G529"/>
    <mergeCell ref="H529:I529"/>
    <mergeCell ref="J529:K529"/>
    <mergeCell ref="M529:N529"/>
    <mergeCell ref="P529:Q529"/>
    <mergeCell ref="R529:T529"/>
    <mergeCell ref="C528:E528"/>
    <mergeCell ref="F528:G528"/>
    <mergeCell ref="H528:I528"/>
    <mergeCell ref="J528:K528"/>
    <mergeCell ref="M528:N528"/>
    <mergeCell ref="P528:Q528"/>
    <mergeCell ref="R533:T533"/>
    <mergeCell ref="C534:E534"/>
    <mergeCell ref="F534:G534"/>
    <mergeCell ref="H534:I534"/>
    <mergeCell ref="J534:K534"/>
    <mergeCell ref="M534:N534"/>
    <mergeCell ref="P534:Q534"/>
    <mergeCell ref="R534:T534"/>
    <mergeCell ref="C532:L532"/>
    <mergeCell ref="M532:O532"/>
    <mergeCell ref="P532:Q532"/>
    <mergeCell ref="R532:T532"/>
    <mergeCell ref="C533:E533"/>
    <mergeCell ref="F533:G533"/>
    <mergeCell ref="H533:I533"/>
    <mergeCell ref="J533:K533"/>
    <mergeCell ref="M533:N533"/>
    <mergeCell ref="P533:Q533"/>
    <mergeCell ref="R537:T537"/>
    <mergeCell ref="C538:E538"/>
    <mergeCell ref="F538:G538"/>
    <mergeCell ref="H538:I538"/>
    <mergeCell ref="J538:K538"/>
    <mergeCell ref="M538:N538"/>
    <mergeCell ref="P538:Q538"/>
    <mergeCell ref="R538:T538"/>
    <mergeCell ref="C537:E537"/>
    <mergeCell ref="F537:G537"/>
    <mergeCell ref="H537:I537"/>
    <mergeCell ref="J537:K537"/>
    <mergeCell ref="M537:N537"/>
    <mergeCell ref="P537:Q537"/>
    <mergeCell ref="R535:T535"/>
    <mergeCell ref="C536:E536"/>
    <mergeCell ref="F536:G536"/>
    <mergeCell ref="H536:I536"/>
    <mergeCell ref="J536:K536"/>
    <mergeCell ref="M536:N536"/>
    <mergeCell ref="P536:Q536"/>
    <mergeCell ref="R536:T536"/>
    <mergeCell ref="C535:E535"/>
    <mergeCell ref="F535:G535"/>
    <mergeCell ref="H535:I535"/>
    <mergeCell ref="J535:K535"/>
    <mergeCell ref="M535:N535"/>
    <mergeCell ref="P535:Q535"/>
    <mergeCell ref="R541:T541"/>
    <mergeCell ref="C542:E542"/>
    <mergeCell ref="F542:G542"/>
    <mergeCell ref="H542:I542"/>
    <mergeCell ref="J542:K542"/>
    <mergeCell ref="M542:N542"/>
    <mergeCell ref="P542:Q542"/>
    <mergeCell ref="R542:T542"/>
    <mergeCell ref="C541:E541"/>
    <mergeCell ref="F541:G541"/>
    <mergeCell ref="H541:I541"/>
    <mergeCell ref="J541:K541"/>
    <mergeCell ref="M541:N541"/>
    <mergeCell ref="P541:Q541"/>
    <mergeCell ref="R539:T539"/>
    <mergeCell ref="C540:E540"/>
    <mergeCell ref="F540:G540"/>
    <mergeCell ref="H540:I540"/>
    <mergeCell ref="J540:K540"/>
    <mergeCell ref="M540:N540"/>
    <mergeCell ref="P540:Q540"/>
    <mergeCell ref="R540:T540"/>
    <mergeCell ref="C539:E539"/>
    <mergeCell ref="F539:G539"/>
    <mergeCell ref="H539:I539"/>
    <mergeCell ref="J539:K539"/>
    <mergeCell ref="M539:N539"/>
    <mergeCell ref="P539:Q539"/>
    <mergeCell ref="C547:O547"/>
    <mergeCell ref="P547:Q547"/>
    <mergeCell ref="R547:T547"/>
    <mergeCell ref="C548:O548"/>
    <mergeCell ref="P548:Q548"/>
    <mergeCell ref="R548:T548"/>
    <mergeCell ref="R543:T543"/>
    <mergeCell ref="C544:L544"/>
    <mergeCell ref="M544:O544"/>
    <mergeCell ref="P544:Q544"/>
    <mergeCell ref="R544:T544"/>
    <mergeCell ref="C546:O546"/>
    <mergeCell ref="P546:Q546"/>
    <mergeCell ref="R546:T546"/>
    <mergeCell ref="C543:E543"/>
    <mergeCell ref="F543:G543"/>
    <mergeCell ref="H543:I543"/>
    <mergeCell ref="J543:K543"/>
    <mergeCell ref="M543:N543"/>
    <mergeCell ref="P543:Q543"/>
    <mergeCell ref="C553:O553"/>
    <mergeCell ref="P553:Q553"/>
    <mergeCell ref="R553:T553"/>
    <mergeCell ref="C554:O554"/>
    <mergeCell ref="P554:Q554"/>
    <mergeCell ref="R554:T554"/>
    <mergeCell ref="C551:O551"/>
    <mergeCell ref="P551:Q551"/>
    <mergeCell ref="R551:T551"/>
    <mergeCell ref="C552:O552"/>
    <mergeCell ref="P552:Q552"/>
    <mergeCell ref="R552:T552"/>
    <mergeCell ref="C549:O549"/>
    <mergeCell ref="P549:Q549"/>
    <mergeCell ref="R549:T549"/>
    <mergeCell ref="C550:O550"/>
    <mergeCell ref="P550:Q550"/>
    <mergeCell ref="R550:T550"/>
    <mergeCell ref="P559:Q559"/>
    <mergeCell ref="R559:T559"/>
    <mergeCell ref="C560:L560"/>
    <mergeCell ref="M560:O560"/>
    <mergeCell ref="P560:Q560"/>
    <mergeCell ref="R560:T560"/>
    <mergeCell ref="R557:T557"/>
    <mergeCell ref="C558:L558"/>
    <mergeCell ref="M558:O558"/>
    <mergeCell ref="P558:Q558"/>
    <mergeCell ref="R558:T558"/>
    <mergeCell ref="C559:E559"/>
    <mergeCell ref="F559:G559"/>
    <mergeCell ref="H559:I559"/>
    <mergeCell ref="J559:K559"/>
    <mergeCell ref="M559:N559"/>
    <mergeCell ref="C555:O555"/>
    <mergeCell ref="P555:Q555"/>
    <mergeCell ref="R555:T555"/>
    <mergeCell ref="A556:U556"/>
    <mergeCell ref="C557:E557"/>
    <mergeCell ref="F557:G557"/>
    <mergeCell ref="H557:I557"/>
    <mergeCell ref="J557:K557"/>
    <mergeCell ref="M557:N557"/>
    <mergeCell ref="P557:Q557"/>
    <mergeCell ref="P563:Q563"/>
    <mergeCell ref="R563:T563"/>
    <mergeCell ref="C564:L564"/>
    <mergeCell ref="M564:O564"/>
    <mergeCell ref="P564:Q564"/>
    <mergeCell ref="R564:T564"/>
    <mergeCell ref="R561:T561"/>
    <mergeCell ref="C562:L562"/>
    <mergeCell ref="M562:O562"/>
    <mergeCell ref="P562:Q562"/>
    <mergeCell ref="R562:T562"/>
    <mergeCell ref="C563:E563"/>
    <mergeCell ref="F563:G563"/>
    <mergeCell ref="H563:I563"/>
    <mergeCell ref="J563:K563"/>
    <mergeCell ref="M563:N563"/>
    <mergeCell ref="C561:E561"/>
    <mergeCell ref="F561:G561"/>
    <mergeCell ref="H561:I561"/>
    <mergeCell ref="J561:K561"/>
    <mergeCell ref="M561:N561"/>
    <mergeCell ref="P561:Q561"/>
    <mergeCell ref="P567:Q567"/>
    <mergeCell ref="R567:T567"/>
    <mergeCell ref="C568:L568"/>
    <mergeCell ref="M568:O568"/>
    <mergeCell ref="P568:Q568"/>
    <mergeCell ref="R568:T568"/>
    <mergeCell ref="R565:T565"/>
    <mergeCell ref="C566:L566"/>
    <mergeCell ref="M566:O566"/>
    <mergeCell ref="P566:Q566"/>
    <mergeCell ref="R566:T566"/>
    <mergeCell ref="C567:E567"/>
    <mergeCell ref="F567:G567"/>
    <mergeCell ref="H567:I567"/>
    <mergeCell ref="J567:K567"/>
    <mergeCell ref="M567:N567"/>
    <mergeCell ref="C565:E565"/>
    <mergeCell ref="F565:G565"/>
    <mergeCell ref="H565:I565"/>
    <mergeCell ref="J565:K565"/>
    <mergeCell ref="M565:N565"/>
    <mergeCell ref="P565:Q565"/>
    <mergeCell ref="P571:Q571"/>
    <mergeCell ref="R571:T571"/>
    <mergeCell ref="C572:L572"/>
    <mergeCell ref="M572:O572"/>
    <mergeCell ref="P572:Q572"/>
    <mergeCell ref="R572:T572"/>
    <mergeCell ref="R569:T569"/>
    <mergeCell ref="C570:L570"/>
    <mergeCell ref="M570:O570"/>
    <mergeCell ref="P570:Q570"/>
    <mergeCell ref="R570:T570"/>
    <mergeCell ref="C571:E571"/>
    <mergeCell ref="F571:G571"/>
    <mergeCell ref="H571:I571"/>
    <mergeCell ref="J571:K571"/>
    <mergeCell ref="M571:N571"/>
    <mergeCell ref="C569:E569"/>
    <mergeCell ref="F569:G569"/>
    <mergeCell ref="H569:I569"/>
    <mergeCell ref="J569:K569"/>
    <mergeCell ref="M569:N569"/>
    <mergeCell ref="P569:Q569"/>
    <mergeCell ref="P575:Q575"/>
    <mergeCell ref="R575:T575"/>
    <mergeCell ref="C576:L576"/>
    <mergeCell ref="M576:O576"/>
    <mergeCell ref="P576:Q576"/>
    <mergeCell ref="R576:T576"/>
    <mergeCell ref="R573:T573"/>
    <mergeCell ref="C574:L574"/>
    <mergeCell ref="M574:O574"/>
    <mergeCell ref="P574:Q574"/>
    <mergeCell ref="R574:T574"/>
    <mergeCell ref="C575:E575"/>
    <mergeCell ref="F575:G575"/>
    <mergeCell ref="H575:I575"/>
    <mergeCell ref="J575:K575"/>
    <mergeCell ref="M575:N575"/>
    <mergeCell ref="C573:E573"/>
    <mergeCell ref="F573:G573"/>
    <mergeCell ref="H573:I573"/>
    <mergeCell ref="J573:K573"/>
    <mergeCell ref="M573:N573"/>
    <mergeCell ref="P573:Q573"/>
    <mergeCell ref="P579:Q579"/>
    <mergeCell ref="R579:T579"/>
    <mergeCell ref="C580:L580"/>
    <mergeCell ref="M580:O580"/>
    <mergeCell ref="P580:Q580"/>
    <mergeCell ref="R580:T580"/>
    <mergeCell ref="R577:T577"/>
    <mergeCell ref="C578:L578"/>
    <mergeCell ref="M578:O578"/>
    <mergeCell ref="P578:Q578"/>
    <mergeCell ref="R578:T578"/>
    <mergeCell ref="C579:E579"/>
    <mergeCell ref="F579:G579"/>
    <mergeCell ref="H579:I579"/>
    <mergeCell ref="J579:K579"/>
    <mergeCell ref="M579:N579"/>
    <mergeCell ref="C577:E577"/>
    <mergeCell ref="F577:G577"/>
    <mergeCell ref="H577:I577"/>
    <mergeCell ref="J577:K577"/>
    <mergeCell ref="M577:N577"/>
    <mergeCell ref="P577:Q577"/>
    <mergeCell ref="P583:Q583"/>
    <mergeCell ref="R583:T583"/>
    <mergeCell ref="C584:L584"/>
    <mergeCell ref="M584:O584"/>
    <mergeCell ref="P584:Q584"/>
    <mergeCell ref="R584:T584"/>
    <mergeCell ref="R581:T581"/>
    <mergeCell ref="C582:L582"/>
    <mergeCell ref="M582:O582"/>
    <mergeCell ref="P582:Q582"/>
    <mergeCell ref="R582:T582"/>
    <mergeCell ref="C583:E583"/>
    <mergeCell ref="F583:G583"/>
    <mergeCell ref="H583:I583"/>
    <mergeCell ref="J583:K583"/>
    <mergeCell ref="M583:N583"/>
    <mergeCell ref="C581:E581"/>
    <mergeCell ref="F581:G581"/>
    <mergeCell ref="H581:I581"/>
    <mergeCell ref="J581:K581"/>
    <mergeCell ref="M581:N581"/>
    <mergeCell ref="P581:Q581"/>
    <mergeCell ref="P587:Q587"/>
    <mergeCell ref="R587:T587"/>
    <mergeCell ref="C588:L588"/>
    <mergeCell ref="M588:O588"/>
    <mergeCell ref="P588:Q588"/>
    <mergeCell ref="R588:T588"/>
    <mergeCell ref="R585:T585"/>
    <mergeCell ref="C586:L586"/>
    <mergeCell ref="M586:O586"/>
    <mergeCell ref="P586:Q586"/>
    <mergeCell ref="R586:T586"/>
    <mergeCell ref="C587:E587"/>
    <mergeCell ref="F587:G587"/>
    <mergeCell ref="H587:I587"/>
    <mergeCell ref="J587:K587"/>
    <mergeCell ref="M587:N587"/>
    <mergeCell ref="C585:E585"/>
    <mergeCell ref="F585:G585"/>
    <mergeCell ref="H585:I585"/>
    <mergeCell ref="J585:K585"/>
    <mergeCell ref="M585:N585"/>
    <mergeCell ref="P585:Q585"/>
    <mergeCell ref="P591:Q591"/>
    <mergeCell ref="R591:T591"/>
    <mergeCell ref="C592:L592"/>
    <mergeCell ref="M592:O592"/>
    <mergeCell ref="P592:Q592"/>
    <mergeCell ref="R592:T592"/>
    <mergeCell ref="R589:T589"/>
    <mergeCell ref="C590:L590"/>
    <mergeCell ref="M590:O590"/>
    <mergeCell ref="P590:Q590"/>
    <mergeCell ref="R590:T590"/>
    <mergeCell ref="C591:E591"/>
    <mergeCell ref="F591:G591"/>
    <mergeCell ref="H591:I591"/>
    <mergeCell ref="J591:K591"/>
    <mergeCell ref="M591:N591"/>
    <mergeCell ref="C589:E589"/>
    <mergeCell ref="F589:G589"/>
    <mergeCell ref="H589:I589"/>
    <mergeCell ref="J589:K589"/>
    <mergeCell ref="M589:N589"/>
    <mergeCell ref="P589:Q589"/>
    <mergeCell ref="P595:Q595"/>
    <mergeCell ref="R595:T595"/>
    <mergeCell ref="C596:L596"/>
    <mergeCell ref="M596:O596"/>
    <mergeCell ref="P596:Q596"/>
    <mergeCell ref="R596:T596"/>
    <mergeCell ref="R593:T593"/>
    <mergeCell ref="C594:L594"/>
    <mergeCell ref="M594:O594"/>
    <mergeCell ref="P594:Q594"/>
    <mergeCell ref="R594:T594"/>
    <mergeCell ref="C595:E595"/>
    <mergeCell ref="F595:G595"/>
    <mergeCell ref="H595:I595"/>
    <mergeCell ref="J595:K595"/>
    <mergeCell ref="M595:N595"/>
    <mergeCell ref="C593:E593"/>
    <mergeCell ref="F593:G593"/>
    <mergeCell ref="H593:I593"/>
    <mergeCell ref="J593:K593"/>
    <mergeCell ref="M593:N593"/>
    <mergeCell ref="P593:Q593"/>
    <mergeCell ref="P599:Q599"/>
    <mergeCell ref="R599:T599"/>
    <mergeCell ref="C600:L600"/>
    <mergeCell ref="M600:O600"/>
    <mergeCell ref="P600:Q600"/>
    <mergeCell ref="R600:T600"/>
    <mergeCell ref="R597:T597"/>
    <mergeCell ref="C598:L598"/>
    <mergeCell ref="M598:O598"/>
    <mergeCell ref="P598:Q598"/>
    <mergeCell ref="R598:T598"/>
    <mergeCell ref="C599:E599"/>
    <mergeCell ref="F599:G599"/>
    <mergeCell ref="H599:I599"/>
    <mergeCell ref="J599:K599"/>
    <mergeCell ref="M599:N599"/>
    <mergeCell ref="C597:E597"/>
    <mergeCell ref="F597:G597"/>
    <mergeCell ref="H597:I597"/>
    <mergeCell ref="J597:K597"/>
    <mergeCell ref="M597:N597"/>
    <mergeCell ref="P597:Q597"/>
    <mergeCell ref="C606:O606"/>
    <mergeCell ref="P606:Q606"/>
    <mergeCell ref="R606:T606"/>
    <mergeCell ref="C607:O607"/>
    <mergeCell ref="P607:Q607"/>
    <mergeCell ref="R607:T607"/>
    <mergeCell ref="P603:Q603"/>
    <mergeCell ref="R603:T603"/>
    <mergeCell ref="C604:L604"/>
    <mergeCell ref="M604:O604"/>
    <mergeCell ref="P604:Q604"/>
    <mergeCell ref="R604:T604"/>
    <mergeCell ref="R601:T601"/>
    <mergeCell ref="C602:L602"/>
    <mergeCell ref="M602:O602"/>
    <mergeCell ref="P602:Q602"/>
    <mergeCell ref="R602:T602"/>
    <mergeCell ref="C603:E603"/>
    <mergeCell ref="F603:G603"/>
    <mergeCell ref="H603:I603"/>
    <mergeCell ref="J603:K603"/>
    <mergeCell ref="M603:N603"/>
    <mergeCell ref="C601:E601"/>
    <mergeCell ref="F601:G601"/>
    <mergeCell ref="H601:I601"/>
    <mergeCell ref="J601:K601"/>
    <mergeCell ref="M601:N601"/>
    <mergeCell ref="P601:Q601"/>
    <mergeCell ref="A612:U612"/>
    <mergeCell ref="C613:E613"/>
    <mergeCell ref="F613:G613"/>
    <mergeCell ref="H613:I613"/>
    <mergeCell ref="J613:K613"/>
    <mergeCell ref="M613:N613"/>
    <mergeCell ref="P613:Q613"/>
    <mergeCell ref="R613:T613"/>
    <mergeCell ref="C610:O610"/>
    <mergeCell ref="P610:Q610"/>
    <mergeCell ref="R610:T610"/>
    <mergeCell ref="C611:O611"/>
    <mergeCell ref="P611:Q611"/>
    <mergeCell ref="R611:T611"/>
    <mergeCell ref="C608:O608"/>
    <mergeCell ref="P608:Q608"/>
    <mergeCell ref="R608:T608"/>
    <mergeCell ref="C609:O609"/>
    <mergeCell ref="P609:Q609"/>
    <mergeCell ref="R609:T609"/>
    <mergeCell ref="R615:T615"/>
    <mergeCell ref="C616:L616"/>
    <mergeCell ref="M616:O616"/>
    <mergeCell ref="P616:Q616"/>
    <mergeCell ref="R616:T616"/>
    <mergeCell ref="C617:E617"/>
    <mergeCell ref="F617:G617"/>
    <mergeCell ref="H617:I617"/>
    <mergeCell ref="J617:K617"/>
    <mergeCell ref="M617:N617"/>
    <mergeCell ref="C614:L614"/>
    <mergeCell ref="M614:O614"/>
    <mergeCell ref="P614:Q614"/>
    <mergeCell ref="R614:T614"/>
    <mergeCell ref="C615:E615"/>
    <mergeCell ref="F615:G615"/>
    <mergeCell ref="H615:I615"/>
    <mergeCell ref="J615:K615"/>
    <mergeCell ref="M615:N615"/>
    <mergeCell ref="P615:Q615"/>
    <mergeCell ref="R619:T619"/>
    <mergeCell ref="C620:L620"/>
    <mergeCell ref="M620:O620"/>
    <mergeCell ref="P620:Q620"/>
    <mergeCell ref="R620:T620"/>
    <mergeCell ref="C622:O622"/>
    <mergeCell ref="P622:Q622"/>
    <mergeCell ref="R622:T622"/>
    <mergeCell ref="C619:E619"/>
    <mergeCell ref="F619:G619"/>
    <mergeCell ref="H619:I619"/>
    <mergeCell ref="J619:K619"/>
    <mergeCell ref="M619:N619"/>
    <mergeCell ref="P619:Q619"/>
    <mergeCell ref="P617:Q617"/>
    <mergeCell ref="R617:T617"/>
    <mergeCell ref="C618:L618"/>
    <mergeCell ref="M618:O618"/>
    <mergeCell ref="P618:Q618"/>
    <mergeCell ref="R618:T618"/>
    <mergeCell ref="C627:O627"/>
    <mergeCell ref="P627:Q627"/>
    <mergeCell ref="R627:T627"/>
    <mergeCell ref="C629:O629"/>
    <mergeCell ref="P629:Q629"/>
    <mergeCell ref="R629:T629"/>
    <mergeCell ref="C625:O625"/>
    <mergeCell ref="P625:Q625"/>
    <mergeCell ref="R625:T625"/>
    <mergeCell ref="C626:O626"/>
    <mergeCell ref="P626:Q626"/>
    <mergeCell ref="R626:T626"/>
    <mergeCell ref="C623:O623"/>
    <mergeCell ref="P623:Q623"/>
    <mergeCell ref="R623:T623"/>
    <mergeCell ref="C624:O624"/>
    <mergeCell ref="P624:Q624"/>
    <mergeCell ref="R624:T624"/>
    <mergeCell ref="C634:O634"/>
    <mergeCell ref="P634:Q634"/>
    <mergeCell ref="R634:T634"/>
    <mergeCell ref="C635:O635"/>
    <mergeCell ref="P635:Q635"/>
    <mergeCell ref="R635:T635"/>
    <mergeCell ref="C632:O632"/>
    <mergeCell ref="P632:Q632"/>
    <mergeCell ref="R632:T632"/>
    <mergeCell ref="C633:O633"/>
    <mergeCell ref="P633:Q633"/>
    <mergeCell ref="R633:T633"/>
    <mergeCell ref="C630:O630"/>
    <mergeCell ref="P630:Q630"/>
    <mergeCell ref="R630:T630"/>
    <mergeCell ref="C631:O631"/>
    <mergeCell ref="P631:Q631"/>
    <mergeCell ref="R631:T631"/>
    <mergeCell ref="C640:O640"/>
    <mergeCell ref="P640:Q640"/>
    <mergeCell ref="R640:T640"/>
    <mergeCell ref="C641:O641"/>
    <mergeCell ref="P641:Q641"/>
    <mergeCell ref="R641:T641"/>
    <mergeCell ref="C638:O638"/>
    <mergeCell ref="P638:Q638"/>
    <mergeCell ref="R638:T638"/>
    <mergeCell ref="C639:O639"/>
    <mergeCell ref="P639:Q639"/>
    <mergeCell ref="R639:T639"/>
    <mergeCell ref="C636:O636"/>
    <mergeCell ref="P636:Q636"/>
    <mergeCell ref="R636:T636"/>
    <mergeCell ref="C637:O637"/>
    <mergeCell ref="P637:Q637"/>
    <mergeCell ref="R637:T637"/>
    <mergeCell ref="C646:O646"/>
    <mergeCell ref="P646:Q646"/>
    <mergeCell ref="R646:T646"/>
    <mergeCell ref="C647:O647"/>
    <mergeCell ref="P647:Q647"/>
    <mergeCell ref="R647:T647"/>
    <mergeCell ref="C644:O644"/>
    <mergeCell ref="P644:Q644"/>
    <mergeCell ref="R644:T644"/>
    <mergeCell ref="C645:O645"/>
    <mergeCell ref="P645:Q645"/>
    <mergeCell ref="R645:T645"/>
    <mergeCell ref="C642:O642"/>
    <mergeCell ref="P642:Q642"/>
    <mergeCell ref="R642:T642"/>
    <mergeCell ref="C643:O643"/>
    <mergeCell ref="P643:Q643"/>
    <mergeCell ref="R643:T643"/>
    <mergeCell ref="C650:O650"/>
    <mergeCell ref="P650:Q650"/>
    <mergeCell ref="R650:T650"/>
    <mergeCell ref="B652:J652"/>
    <mergeCell ref="K652:U652"/>
    <mergeCell ref="C653:D653"/>
    <mergeCell ref="E653:F653"/>
    <mergeCell ref="G653:J653"/>
    <mergeCell ref="K653:M653"/>
    <mergeCell ref="N653:P653"/>
    <mergeCell ref="C648:O648"/>
    <mergeCell ref="P648:Q648"/>
    <mergeCell ref="R648:T648"/>
    <mergeCell ref="C649:O649"/>
    <mergeCell ref="P649:Q649"/>
    <mergeCell ref="R649:T649"/>
    <mergeCell ref="Q653:S653"/>
    <mergeCell ref="T653:U653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&amp;R02-01-01 Стр. &amp;P</oddFooter>
  </headerFooter>
  <rowBreaks count="1" manualBreakCount="1"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3ED71-4A3E-42C4-A7DB-DD838856DEF1}">
  <sheetPr codeName="Лист5">
    <pageSetUpPr fitToPage="1"/>
  </sheetPr>
  <dimension ref="A1:K29"/>
  <sheetViews>
    <sheetView zoomScale="70" zoomScaleNormal="70" workbookViewId="0">
      <selection activeCell="L19" sqref="L19"/>
    </sheetView>
  </sheetViews>
  <sheetFormatPr defaultColWidth="11.5703125" defaultRowHeight="12.75" x14ac:dyDescent="0.2"/>
  <cols>
    <col min="1" max="1" width="3.7109375" style="216" customWidth="1"/>
    <col min="2" max="2" width="10.7109375" style="215" customWidth="1"/>
    <col min="3" max="3" width="24.7109375" style="215" customWidth="1"/>
    <col min="4" max="4" width="15.42578125" style="215" customWidth="1"/>
    <col min="5" max="5" width="9.28515625" style="215" customWidth="1"/>
    <col min="6" max="6" width="10.7109375" style="215" customWidth="1"/>
    <col min="7" max="7" width="9.7109375" style="215" customWidth="1"/>
    <col min="8" max="8" width="39.7109375" style="214" customWidth="1"/>
    <col min="9" max="9" width="14.7109375" style="214" customWidth="1"/>
    <col min="10" max="16384" width="11.5703125" style="214"/>
  </cols>
  <sheetData>
    <row r="1" spans="1:11" ht="38.25" customHeight="1" x14ac:dyDescent="0.2">
      <c r="A1" s="338" t="s">
        <v>140</v>
      </c>
      <c r="B1" s="338"/>
      <c r="C1" s="338"/>
      <c r="D1" s="338"/>
      <c r="E1" s="338"/>
      <c r="F1" s="337" t="s">
        <v>764</v>
      </c>
      <c r="G1" s="337"/>
      <c r="H1" s="337"/>
      <c r="I1" s="337"/>
    </row>
    <row r="2" spans="1:11" s="249" customFormat="1" x14ac:dyDescent="0.2">
      <c r="A2" s="251"/>
      <c r="B2" s="251"/>
      <c r="C2" s="251"/>
      <c r="D2" s="251"/>
      <c r="E2" s="251"/>
      <c r="F2" s="250"/>
      <c r="G2" s="250"/>
      <c r="H2" s="250"/>
      <c r="I2" s="250"/>
    </row>
    <row r="3" spans="1:11" ht="12.4" customHeight="1" x14ac:dyDescent="0.2">
      <c r="A3" s="349" t="s">
        <v>763</v>
      </c>
      <c r="B3" s="349"/>
      <c r="C3" s="349"/>
      <c r="D3" s="349"/>
      <c r="E3" s="349"/>
      <c r="F3" s="349"/>
      <c r="G3" s="349"/>
      <c r="H3" s="349"/>
      <c r="I3" s="349"/>
    </row>
    <row r="4" spans="1:11" x14ac:dyDescent="0.2">
      <c r="A4" s="350" t="s">
        <v>762</v>
      </c>
      <c r="B4" s="350"/>
      <c r="C4" s="350"/>
      <c r="D4" s="350"/>
      <c r="E4" s="350"/>
      <c r="F4" s="350"/>
      <c r="G4" s="350"/>
      <c r="H4" s="350"/>
      <c r="I4" s="350"/>
    </row>
    <row r="5" spans="1:11" ht="3.75" customHeight="1" x14ac:dyDescent="0.2">
      <c r="D5" s="248"/>
      <c r="E5" s="248"/>
      <c r="F5" s="248"/>
      <c r="G5" s="248"/>
    </row>
    <row r="6" spans="1:11" ht="29.25" customHeight="1" x14ac:dyDescent="0.2">
      <c r="A6" s="345" t="s">
        <v>235</v>
      </c>
      <c r="B6" s="345"/>
      <c r="C6" s="345"/>
      <c r="D6" s="351"/>
      <c r="E6" s="351"/>
      <c r="F6" s="351"/>
      <c r="G6" s="351"/>
      <c r="H6" s="351"/>
      <c r="I6" s="351"/>
    </row>
    <row r="7" spans="1:11" ht="3.75" customHeight="1" x14ac:dyDescent="0.2">
      <c r="A7" s="247"/>
      <c r="B7" s="246"/>
      <c r="C7" s="246"/>
      <c r="D7" s="245"/>
      <c r="E7" s="245"/>
      <c r="F7" s="245"/>
      <c r="G7" s="245"/>
      <c r="H7" s="245"/>
      <c r="I7" s="245"/>
    </row>
    <row r="8" spans="1:11" x14ac:dyDescent="0.2">
      <c r="A8" s="344" t="s">
        <v>143</v>
      </c>
      <c r="B8" s="344"/>
      <c r="C8" s="344"/>
      <c r="D8" s="345"/>
      <c r="E8" s="345"/>
      <c r="F8" s="345"/>
      <c r="G8" s="345"/>
      <c r="H8" s="345"/>
      <c r="I8" s="345"/>
      <c r="K8" s="244"/>
    </row>
    <row r="9" spans="1:11" ht="3.95" customHeight="1" x14ac:dyDescent="0.2"/>
    <row r="10" spans="1:11" x14ac:dyDescent="0.2">
      <c r="A10" s="344" t="s">
        <v>145</v>
      </c>
      <c r="B10" s="344"/>
      <c r="C10" s="344"/>
      <c r="D10" s="345"/>
      <c r="E10" s="345"/>
      <c r="F10" s="345"/>
      <c r="G10" s="345"/>
      <c r="H10" s="345"/>
      <c r="I10" s="345"/>
    </row>
    <row r="11" spans="1:11" ht="3.75" customHeight="1" x14ac:dyDescent="0.2">
      <c r="A11" s="243"/>
      <c r="B11" s="242"/>
      <c r="C11" s="242"/>
      <c r="D11" s="241"/>
      <c r="E11" s="241"/>
      <c r="F11" s="241"/>
      <c r="G11" s="241"/>
    </row>
    <row r="12" spans="1:11" ht="17.25" customHeight="1" x14ac:dyDescent="0.2">
      <c r="A12" s="352" t="s">
        <v>761</v>
      </c>
      <c r="B12" s="352"/>
      <c r="C12" s="352"/>
      <c r="D12" s="352"/>
      <c r="E12" s="352"/>
      <c r="F12" s="352"/>
      <c r="G12" s="352"/>
      <c r="H12" s="352"/>
      <c r="I12" s="352"/>
    </row>
    <row r="13" spans="1:11" ht="3.75" customHeight="1" x14ac:dyDescent="0.2">
      <c r="A13" s="240"/>
      <c r="B13" s="239"/>
      <c r="C13" s="239"/>
      <c r="D13" s="239"/>
      <c r="E13" s="239"/>
      <c r="F13" s="239"/>
      <c r="G13" s="239"/>
      <c r="H13" s="239"/>
      <c r="I13" s="239"/>
    </row>
    <row r="14" spans="1:11" s="235" customFormat="1" ht="78" customHeight="1" x14ac:dyDescent="0.2">
      <c r="A14" s="238" t="s">
        <v>8</v>
      </c>
      <c r="B14" s="354" t="s">
        <v>146</v>
      </c>
      <c r="C14" s="355"/>
      <c r="D14" s="354" t="s">
        <v>147</v>
      </c>
      <c r="E14" s="356"/>
      <c r="F14" s="356"/>
      <c r="G14" s="355"/>
      <c r="H14" s="237" t="s">
        <v>148</v>
      </c>
      <c r="I14" s="236" t="s">
        <v>149</v>
      </c>
    </row>
    <row r="15" spans="1:11" ht="12.4" customHeight="1" x14ac:dyDescent="0.2">
      <c r="A15" s="234" t="s">
        <v>150</v>
      </c>
      <c r="B15" s="353">
        <v>2</v>
      </c>
      <c r="C15" s="353"/>
      <c r="D15" s="353">
        <v>3</v>
      </c>
      <c r="E15" s="353"/>
      <c r="F15" s="353"/>
      <c r="G15" s="353"/>
      <c r="H15" s="233">
        <v>4</v>
      </c>
      <c r="I15" s="233">
        <v>5</v>
      </c>
    </row>
    <row r="16" spans="1:11" ht="119.85" customHeight="1" x14ac:dyDescent="0.2">
      <c r="A16" s="232" t="s">
        <v>150</v>
      </c>
      <c r="B16" s="339" t="s">
        <v>760</v>
      </c>
      <c r="C16" s="340"/>
      <c r="D16" s="341" t="s">
        <v>759</v>
      </c>
      <c r="E16" s="342"/>
      <c r="F16" s="342"/>
      <c r="G16" s="343"/>
      <c r="H16" s="231" t="s">
        <v>758</v>
      </c>
      <c r="I16" s="230">
        <v>131045</v>
      </c>
    </row>
    <row r="17" spans="1:9" ht="15.75" customHeight="1" x14ac:dyDescent="0.2">
      <c r="A17" s="229" t="s">
        <v>153</v>
      </c>
      <c r="B17" s="346" t="s">
        <v>154</v>
      </c>
      <c r="C17" s="347"/>
      <c r="D17" s="346"/>
      <c r="E17" s="348"/>
      <c r="F17" s="348"/>
      <c r="G17" s="347"/>
      <c r="H17" s="228"/>
      <c r="I17" s="227"/>
    </row>
    <row r="18" spans="1:9" ht="12.75" customHeight="1" x14ac:dyDescent="0.2">
      <c r="A18" s="224" t="s">
        <v>153</v>
      </c>
      <c r="B18" s="357" t="s">
        <v>757</v>
      </c>
      <c r="C18" s="358"/>
      <c r="D18" s="357" t="s">
        <v>756</v>
      </c>
      <c r="E18" s="359"/>
      <c r="F18" s="359"/>
      <c r="G18" s="358"/>
      <c r="H18" s="223"/>
      <c r="I18" s="222"/>
    </row>
    <row r="19" spans="1:9" ht="38.25" customHeight="1" x14ac:dyDescent="0.2">
      <c r="A19" s="224" t="s">
        <v>153</v>
      </c>
      <c r="B19" s="357" t="s">
        <v>755</v>
      </c>
      <c r="C19" s="358"/>
      <c r="D19" s="357" t="s">
        <v>754</v>
      </c>
      <c r="E19" s="359"/>
      <c r="F19" s="359"/>
      <c r="G19" s="358"/>
      <c r="H19" s="223"/>
      <c r="I19" s="222"/>
    </row>
    <row r="20" spans="1:9" ht="140.25" customHeight="1" x14ac:dyDescent="0.2">
      <c r="A20" s="224" t="s">
        <v>153</v>
      </c>
      <c r="B20" s="357" t="s">
        <v>753</v>
      </c>
      <c r="C20" s="358"/>
      <c r="D20" s="357" t="s">
        <v>752</v>
      </c>
      <c r="E20" s="359"/>
      <c r="F20" s="359"/>
      <c r="G20" s="358"/>
      <c r="H20" s="223"/>
      <c r="I20" s="222"/>
    </row>
    <row r="21" spans="1:9" ht="15.75" customHeight="1" x14ac:dyDescent="0.2">
      <c r="A21" s="224" t="s">
        <v>153</v>
      </c>
      <c r="B21" s="360" t="s">
        <v>157</v>
      </c>
      <c r="C21" s="361"/>
      <c r="D21" s="360"/>
      <c r="E21" s="362"/>
      <c r="F21" s="362"/>
      <c r="G21" s="361"/>
      <c r="H21" s="226"/>
      <c r="I21" s="225"/>
    </row>
    <row r="22" spans="1:9" ht="12.75" customHeight="1" x14ac:dyDescent="0.2">
      <c r="A22" s="224" t="s">
        <v>153</v>
      </c>
      <c r="B22" s="357" t="s">
        <v>751</v>
      </c>
      <c r="C22" s="358"/>
      <c r="D22" s="363">
        <v>5.0000000000000001E-3</v>
      </c>
      <c r="E22" s="364"/>
      <c r="F22" s="364"/>
      <c r="G22" s="365"/>
      <c r="H22" s="223"/>
      <c r="I22" s="222"/>
    </row>
    <row r="23" spans="1:9" ht="12.75" customHeight="1" x14ac:dyDescent="0.2">
      <c r="A23" s="224" t="s">
        <v>153</v>
      </c>
      <c r="B23" s="357" t="s">
        <v>750</v>
      </c>
      <c r="C23" s="358"/>
      <c r="D23" s="366">
        <v>0.02</v>
      </c>
      <c r="E23" s="367"/>
      <c r="F23" s="367"/>
      <c r="G23" s="368"/>
      <c r="H23" s="223"/>
      <c r="I23" s="222"/>
    </row>
    <row r="24" spans="1:9" ht="12.75" customHeight="1" x14ac:dyDescent="0.2">
      <c r="A24" s="224" t="s">
        <v>153</v>
      </c>
      <c r="B24" s="357" t="s">
        <v>749</v>
      </c>
      <c r="C24" s="358"/>
      <c r="D24" s="363">
        <v>0.78500000000000003</v>
      </c>
      <c r="E24" s="364"/>
      <c r="F24" s="364"/>
      <c r="G24" s="365"/>
      <c r="H24" s="223"/>
      <c r="I24" s="222"/>
    </row>
    <row r="25" spans="1:9" ht="12.75" customHeight="1" x14ac:dyDescent="0.2">
      <c r="A25" s="224" t="s">
        <v>153</v>
      </c>
      <c r="B25" s="357" t="s">
        <v>748</v>
      </c>
      <c r="C25" s="358"/>
      <c r="D25" s="366">
        <v>0.06</v>
      </c>
      <c r="E25" s="367"/>
      <c r="F25" s="367"/>
      <c r="G25" s="368"/>
      <c r="H25" s="223"/>
      <c r="I25" s="222"/>
    </row>
    <row r="26" spans="1:9" ht="12.75" customHeight="1" x14ac:dyDescent="0.2">
      <c r="A26" s="224" t="s">
        <v>153</v>
      </c>
      <c r="B26" s="357" t="s">
        <v>747</v>
      </c>
      <c r="C26" s="358"/>
      <c r="D26" s="366">
        <v>0.06</v>
      </c>
      <c r="E26" s="367"/>
      <c r="F26" s="367"/>
      <c r="G26" s="368"/>
      <c r="H26" s="223"/>
      <c r="I26" s="222"/>
    </row>
    <row r="27" spans="1:9" ht="12.75" customHeight="1" x14ac:dyDescent="0.2">
      <c r="A27" s="224" t="s">
        <v>153</v>
      </c>
      <c r="B27" s="357" t="s">
        <v>746</v>
      </c>
      <c r="C27" s="358"/>
      <c r="D27" s="366">
        <v>0.02</v>
      </c>
      <c r="E27" s="367"/>
      <c r="F27" s="367"/>
      <c r="G27" s="368"/>
      <c r="H27" s="223"/>
      <c r="I27" s="222"/>
    </row>
    <row r="28" spans="1:9" ht="12.75" customHeight="1" x14ac:dyDescent="0.2">
      <c r="A28" s="219" t="s">
        <v>153</v>
      </c>
      <c r="B28" s="369" t="s">
        <v>745</v>
      </c>
      <c r="C28" s="370"/>
      <c r="D28" s="371">
        <v>0.05</v>
      </c>
      <c r="E28" s="372"/>
      <c r="F28" s="372"/>
      <c r="G28" s="373"/>
      <c r="H28" s="221"/>
      <c r="I28" s="220"/>
    </row>
    <row r="29" spans="1:9" ht="12.75" customHeight="1" x14ac:dyDescent="0.2">
      <c r="A29" s="219" t="s">
        <v>159</v>
      </c>
      <c r="B29" s="374" t="s">
        <v>160</v>
      </c>
      <c r="C29" s="375"/>
      <c r="D29" s="374"/>
      <c r="E29" s="376"/>
      <c r="F29" s="376"/>
      <c r="G29" s="375"/>
      <c r="H29" s="218"/>
      <c r="I29" s="217">
        <v>131045</v>
      </c>
    </row>
  </sheetData>
  <sheetProtection selectLockedCells="1" selectUnlockedCells="1"/>
  <mergeCells count="42">
    <mergeCell ref="B27:C27"/>
    <mergeCell ref="D27:G27"/>
    <mergeCell ref="B28:C28"/>
    <mergeCell ref="D28:G28"/>
    <mergeCell ref="B29:C29"/>
    <mergeCell ref="D29:G29"/>
    <mergeCell ref="B24:C24"/>
    <mergeCell ref="D24:G24"/>
    <mergeCell ref="B25:C25"/>
    <mergeCell ref="D25:G25"/>
    <mergeCell ref="B26:C26"/>
    <mergeCell ref="D26:G26"/>
    <mergeCell ref="B21:C21"/>
    <mergeCell ref="D21:G21"/>
    <mergeCell ref="B22:C22"/>
    <mergeCell ref="D22:G22"/>
    <mergeCell ref="B23:C23"/>
    <mergeCell ref="D23:G23"/>
    <mergeCell ref="B18:C18"/>
    <mergeCell ref="D18:G18"/>
    <mergeCell ref="B19:C19"/>
    <mergeCell ref="D19:G19"/>
    <mergeCell ref="B20:C20"/>
    <mergeCell ref="D20:G20"/>
    <mergeCell ref="B17:C17"/>
    <mergeCell ref="D17:G17"/>
    <mergeCell ref="A3:I3"/>
    <mergeCell ref="A4:I4"/>
    <mergeCell ref="A6:I6"/>
    <mergeCell ref="A8:C8"/>
    <mergeCell ref="D8:I8"/>
    <mergeCell ref="A12:I12"/>
    <mergeCell ref="B15:C15"/>
    <mergeCell ref="D15:G15"/>
    <mergeCell ref="B14:C14"/>
    <mergeCell ref="D14:G14"/>
    <mergeCell ref="F1:I1"/>
    <mergeCell ref="A1:E1"/>
    <mergeCell ref="B16:C16"/>
    <mergeCell ref="D16:G16"/>
    <mergeCell ref="A10:C10"/>
    <mergeCell ref="D10:I10"/>
  </mergeCells>
  <pageMargins left="0.39370078740157477" right="0.39370078740157477" top="0.74791666666666667" bottom="0.74861111111111112" header="0.51180555555555551" footer="0.31527777777777777"/>
  <pageSetup paperSize="9" scale="92" fitToHeight="0" orientation="landscape" useFirstPageNumber="1" horizontalDpi="300" verticalDpi="300" r:id="rId1"/>
  <headerFooter alignWithMargins="0">
    <oddFooter>&amp;CСтраница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9B011-989D-4578-9A4D-5A366DF61FAD}">
  <sheetPr codeName="Лист6"/>
  <dimension ref="A1:I37"/>
  <sheetViews>
    <sheetView zoomScale="90" zoomScaleNormal="90" workbookViewId="0">
      <selection activeCell="H9" sqref="H9"/>
    </sheetView>
  </sheetViews>
  <sheetFormatPr defaultRowHeight="15" x14ac:dyDescent="0.25"/>
  <cols>
    <col min="1" max="1" width="3.7109375" style="97" customWidth="1"/>
    <col min="2" max="2" width="10.7109375" style="98" customWidth="1"/>
    <col min="3" max="3" width="24.7109375" style="98" customWidth="1"/>
    <col min="4" max="4" width="15.42578125" style="98" customWidth="1"/>
    <col min="5" max="5" width="9.28515625" style="98" customWidth="1"/>
    <col min="6" max="6" width="10.7109375" style="98" customWidth="1"/>
    <col min="7" max="7" width="9.7109375" style="98" customWidth="1"/>
    <col min="8" max="8" width="39.7109375" style="100" customWidth="1"/>
    <col min="9" max="9" width="14.7109375" style="100" customWidth="1"/>
  </cols>
  <sheetData>
    <row r="1" spans="1:9" x14ac:dyDescent="0.25">
      <c r="A1" s="412" t="s">
        <v>140</v>
      </c>
      <c r="B1" s="412"/>
      <c r="C1" s="412"/>
      <c r="D1" s="412"/>
      <c r="E1" s="412"/>
      <c r="F1" s="413" t="s">
        <v>141</v>
      </c>
      <c r="G1" s="413"/>
      <c r="H1" s="413"/>
      <c r="I1" s="413"/>
    </row>
    <row r="2" spans="1:9" x14ac:dyDescent="0.25">
      <c r="A2" s="95"/>
      <c r="B2" s="95"/>
      <c r="C2" s="95"/>
      <c r="D2" s="95"/>
      <c r="E2" s="95"/>
      <c r="F2" s="96"/>
      <c r="G2" s="96"/>
      <c r="H2" s="96"/>
      <c r="I2" s="96"/>
    </row>
    <row r="3" spans="1:9" x14ac:dyDescent="0.25">
      <c r="A3" s="414" t="s">
        <v>230</v>
      </c>
      <c r="B3" s="414"/>
      <c r="C3" s="414"/>
      <c r="D3" s="414"/>
      <c r="E3" s="414"/>
      <c r="F3" s="414"/>
      <c r="G3" s="414"/>
      <c r="H3" s="414"/>
      <c r="I3" s="414"/>
    </row>
    <row r="4" spans="1:9" x14ac:dyDescent="0.25">
      <c r="A4" s="415" t="s">
        <v>142</v>
      </c>
      <c r="B4" s="415"/>
      <c r="C4" s="415"/>
      <c r="D4" s="415"/>
      <c r="E4" s="415"/>
      <c r="F4" s="415"/>
      <c r="G4" s="415"/>
      <c r="H4" s="415"/>
      <c r="I4" s="415"/>
    </row>
    <row r="5" spans="1:9" x14ac:dyDescent="0.25">
      <c r="D5" s="99"/>
      <c r="E5" s="99"/>
      <c r="F5" s="99"/>
      <c r="G5" s="99"/>
    </row>
    <row r="6" spans="1:9" x14ac:dyDescent="0.25">
      <c r="A6" s="416" t="str">
        <f>СЗ!B13</f>
        <v>Строительство ВЛ-6 кВ от ПС-116 "Истинка" до ВЛЗ-6 кВ ф. 4 вблизи ТП-29 протяженностью 4 км в п. Тайцы Гатчинского района ЛО</v>
      </c>
      <c r="B6" s="417"/>
      <c r="C6" s="417"/>
      <c r="D6" s="418"/>
      <c r="E6" s="418"/>
      <c r="F6" s="418"/>
      <c r="G6" s="418"/>
      <c r="H6" s="418"/>
      <c r="I6" s="418"/>
    </row>
    <row r="7" spans="1:9" x14ac:dyDescent="0.25">
      <c r="A7" s="101"/>
      <c r="B7" s="102"/>
      <c r="C7" s="102"/>
      <c r="D7" s="103"/>
      <c r="E7" s="103"/>
      <c r="F7" s="103"/>
      <c r="G7" s="103"/>
      <c r="H7" s="103"/>
      <c r="I7" s="103"/>
    </row>
    <row r="8" spans="1:9" x14ac:dyDescent="0.25">
      <c r="A8" s="419" t="s">
        <v>143</v>
      </c>
      <c r="B8" s="419"/>
      <c r="C8" s="419"/>
      <c r="D8" s="420" t="s">
        <v>144</v>
      </c>
      <c r="E8" s="421"/>
      <c r="F8" s="421"/>
      <c r="G8" s="421"/>
      <c r="H8" s="421"/>
      <c r="I8" s="421"/>
    </row>
    <row r="10" spans="1:9" x14ac:dyDescent="0.25">
      <c r="A10" s="419" t="s">
        <v>145</v>
      </c>
      <c r="B10" s="419"/>
      <c r="C10" s="419"/>
      <c r="D10" s="420"/>
      <c r="E10" s="421"/>
      <c r="F10" s="421"/>
      <c r="G10" s="421"/>
      <c r="H10" s="421"/>
      <c r="I10" s="421"/>
    </row>
    <row r="11" spans="1:9" x14ac:dyDescent="0.25">
      <c r="A11" s="104"/>
      <c r="B11" s="105"/>
      <c r="C11" s="105"/>
      <c r="D11" s="106"/>
      <c r="E11" s="106"/>
      <c r="F11" s="106"/>
      <c r="G11" s="106"/>
    </row>
    <row r="12" spans="1:9" x14ac:dyDescent="0.25">
      <c r="A12" s="422" t="s">
        <v>761</v>
      </c>
      <c r="B12" s="422"/>
      <c r="C12" s="422"/>
      <c r="D12" s="422"/>
      <c r="E12" s="422"/>
      <c r="F12" s="422"/>
      <c r="G12" s="422"/>
      <c r="H12" s="422"/>
      <c r="I12" s="422"/>
    </row>
    <row r="13" spans="1:9" x14ac:dyDescent="0.25">
      <c r="A13" s="107"/>
      <c r="B13" s="108"/>
      <c r="C13" s="108"/>
      <c r="D13" s="108"/>
      <c r="E13" s="108"/>
      <c r="F13" s="108"/>
      <c r="G13" s="108"/>
      <c r="H13" s="108"/>
      <c r="I13" s="108"/>
    </row>
    <row r="14" spans="1:9" ht="24" x14ac:dyDescent="0.25">
      <c r="A14" s="109" t="s">
        <v>8</v>
      </c>
      <c r="B14" s="423" t="s">
        <v>146</v>
      </c>
      <c r="C14" s="424"/>
      <c r="D14" s="423" t="s">
        <v>147</v>
      </c>
      <c r="E14" s="425"/>
      <c r="F14" s="425"/>
      <c r="G14" s="424"/>
      <c r="H14" s="110" t="s">
        <v>148</v>
      </c>
      <c r="I14" s="111" t="s">
        <v>149</v>
      </c>
    </row>
    <row r="15" spans="1:9" x14ac:dyDescent="0.25">
      <c r="A15" s="112" t="s">
        <v>150</v>
      </c>
      <c r="B15" s="411">
        <v>2</v>
      </c>
      <c r="C15" s="411"/>
      <c r="D15" s="411">
        <v>3</v>
      </c>
      <c r="E15" s="411"/>
      <c r="F15" s="411"/>
      <c r="G15" s="411"/>
      <c r="H15" s="113">
        <v>4</v>
      </c>
      <c r="I15" s="113">
        <v>5</v>
      </c>
    </row>
    <row r="16" spans="1:9" ht="90" x14ac:dyDescent="0.25">
      <c r="A16" s="114" t="s">
        <v>150</v>
      </c>
      <c r="B16" s="400" t="s">
        <v>151</v>
      </c>
      <c r="C16" s="401"/>
      <c r="D16" s="402" t="s">
        <v>152</v>
      </c>
      <c r="E16" s="403"/>
      <c r="F16" s="403"/>
      <c r="G16" s="404"/>
      <c r="H16" s="115" t="s">
        <v>227</v>
      </c>
      <c r="I16" s="116">
        <f>14484*1*1.23</f>
        <v>17815.32</v>
      </c>
    </row>
    <row r="17" spans="1:9" x14ac:dyDescent="0.25">
      <c r="A17" s="117" t="s">
        <v>153</v>
      </c>
      <c r="B17" s="405" t="s">
        <v>154</v>
      </c>
      <c r="C17" s="406"/>
      <c r="D17" s="405"/>
      <c r="E17" s="407"/>
      <c r="F17" s="407"/>
      <c r="G17" s="406"/>
      <c r="H17" s="118"/>
      <c r="I17" s="119"/>
    </row>
    <row r="18" spans="1:9" x14ac:dyDescent="0.25">
      <c r="A18" s="120" t="s">
        <v>153</v>
      </c>
      <c r="B18" s="408" t="s">
        <v>155</v>
      </c>
      <c r="C18" s="409"/>
      <c r="D18" s="408" t="s">
        <v>156</v>
      </c>
      <c r="E18" s="410"/>
      <c r="F18" s="410"/>
      <c r="G18" s="409"/>
      <c r="H18" s="121"/>
      <c r="I18" s="122"/>
    </row>
    <row r="19" spans="1:9" x14ac:dyDescent="0.25">
      <c r="A19" s="120" t="s">
        <v>153</v>
      </c>
      <c r="B19" s="389" t="s">
        <v>157</v>
      </c>
      <c r="C19" s="390"/>
      <c r="D19" s="389"/>
      <c r="E19" s="391"/>
      <c r="F19" s="391"/>
      <c r="G19" s="390"/>
      <c r="H19" s="123"/>
      <c r="I19" s="124"/>
    </row>
    <row r="20" spans="1:9" x14ac:dyDescent="0.25">
      <c r="A20" s="125" t="s">
        <v>153</v>
      </c>
      <c r="B20" s="392" t="s">
        <v>158</v>
      </c>
      <c r="C20" s="393"/>
      <c r="D20" s="394">
        <v>1</v>
      </c>
      <c r="E20" s="395"/>
      <c r="F20" s="395"/>
      <c r="G20" s="396"/>
      <c r="H20" s="126"/>
      <c r="I20" s="127"/>
    </row>
    <row r="21" spans="1:9" x14ac:dyDescent="0.25">
      <c r="A21" s="125" t="s">
        <v>159</v>
      </c>
      <c r="B21" s="397" t="s">
        <v>160</v>
      </c>
      <c r="C21" s="398"/>
      <c r="D21" s="397"/>
      <c r="E21" s="399"/>
      <c r="F21" s="399"/>
      <c r="G21" s="398"/>
      <c r="H21" s="128"/>
      <c r="I21" s="129">
        <f>I16</f>
        <v>17815.32</v>
      </c>
    </row>
    <row r="22" spans="1:9" x14ac:dyDescent="0.25">
      <c r="A22" s="76" t="s">
        <v>161</v>
      </c>
      <c r="B22" s="384" t="s">
        <v>162</v>
      </c>
      <c r="C22" s="385"/>
      <c r="D22" s="384"/>
      <c r="E22" s="386"/>
      <c r="F22" s="386"/>
      <c r="G22" s="385"/>
      <c r="H22" s="130"/>
      <c r="I22" s="131">
        <f>I21</f>
        <v>17815.32</v>
      </c>
    </row>
    <row r="24" spans="1:9" x14ac:dyDescent="0.25">
      <c r="A24" s="387" t="s">
        <v>163</v>
      </c>
      <c r="B24" s="387"/>
      <c r="C24" s="387"/>
      <c r="D24" s="388" t="s">
        <v>164</v>
      </c>
      <c r="E24" s="388"/>
      <c r="F24" s="388"/>
      <c r="G24" s="388"/>
      <c r="H24" s="388"/>
      <c r="I24" s="388"/>
    </row>
    <row r="25" spans="1:9" x14ac:dyDescent="0.25">
      <c r="D25" s="132"/>
    </row>
    <row r="26" spans="1:9" x14ac:dyDescent="0.25">
      <c r="A26" s="379" t="s">
        <v>165</v>
      </c>
      <c r="B26" s="379"/>
      <c r="C26" s="379"/>
      <c r="D26" s="380"/>
      <c r="E26" s="380"/>
      <c r="F26" s="380"/>
      <c r="G26" s="380"/>
      <c r="H26" s="380"/>
      <c r="I26" s="380"/>
    </row>
    <row r="27" spans="1:9" x14ac:dyDescent="0.25">
      <c r="D27" s="377" t="s">
        <v>166</v>
      </c>
      <c r="E27" s="381"/>
      <c r="F27" s="381"/>
      <c r="G27" s="381"/>
      <c r="H27" s="381"/>
      <c r="I27" s="381"/>
    </row>
    <row r="28" spans="1:9" x14ac:dyDescent="0.25">
      <c r="A28" s="133"/>
    </row>
    <row r="29" spans="1:9" x14ac:dyDescent="0.25">
      <c r="A29" s="379" t="s">
        <v>167</v>
      </c>
      <c r="B29" s="379"/>
      <c r="C29" s="379"/>
      <c r="D29" s="380"/>
      <c r="E29" s="380"/>
      <c r="F29" s="380"/>
      <c r="G29" s="380"/>
      <c r="H29" s="380"/>
      <c r="I29" s="380"/>
    </row>
    <row r="30" spans="1:9" x14ac:dyDescent="0.25">
      <c r="D30" s="377" t="s">
        <v>166</v>
      </c>
      <c r="E30" s="381"/>
      <c r="F30" s="381"/>
      <c r="G30" s="381"/>
      <c r="H30" s="381"/>
      <c r="I30" s="381"/>
    </row>
    <row r="31" spans="1:9" x14ac:dyDescent="0.25">
      <c r="A31" s="133"/>
    </row>
    <row r="32" spans="1:9" x14ac:dyDescent="0.25">
      <c r="A32" s="382" t="s">
        <v>168</v>
      </c>
      <c r="B32" s="382"/>
      <c r="C32" s="382"/>
      <c r="D32" s="380"/>
      <c r="E32" s="380"/>
      <c r="F32" s="380"/>
      <c r="G32" s="134" t="s">
        <v>169</v>
      </c>
      <c r="H32" s="383"/>
      <c r="I32" s="383"/>
    </row>
    <row r="33" spans="1:9" x14ac:dyDescent="0.25">
      <c r="A33" s="135"/>
      <c r="B33" s="136"/>
      <c r="C33" s="136"/>
      <c r="D33" s="377" t="s">
        <v>170</v>
      </c>
      <c r="E33" s="377"/>
      <c r="F33" s="377"/>
      <c r="G33" s="136"/>
      <c r="H33" s="378" t="s">
        <v>166</v>
      </c>
      <c r="I33" s="378"/>
    </row>
    <row r="35" spans="1:9" x14ac:dyDescent="0.25">
      <c r="A35" s="379" t="s">
        <v>143</v>
      </c>
      <c r="B35" s="379"/>
      <c r="C35" s="379"/>
      <c r="D35" s="380"/>
      <c r="E35" s="380"/>
      <c r="F35" s="380"/>
      <c r="G35" s="380"/>
      <c r="H35" s="380"/>
      <c r="I35" s="380"/>
    </row>
    <row r="36" spans="1:9" x14ac:dyDescent="0.25">
      <c r="D36" s="377" t="s">
        <v>171</v>
      </c>
      <c r="E36" s="381"/>
      <c r="F36" s="381"/>
      <c r="G36" s="381"/>
      <c r="H36" s="381"/>
      <c r="I36" s="381"/>
    </row>
    <row r="37" spans="1:9" x14ac:dyDescent="0.25">
      <c r="A37" s="133"/>
    </row>
  </sheetData>
  <mergeCells count="44">
    <mergeCell ref="B15:C15"/>
    <mergeCell ref="D15:G15"/>
    <mergeCell ref="A1:E1"/>
    <mergeCell ref="F1:I1"/>
    <mergeCell ref="A3:I3"/>
    <mergeCell ref="A4:I4"/>
    <mergeCell ref="A6:I6"/>
    <mergeCell ref="A8:C8"/>
    <mergeCell ref="D8:I8"/>
    <mergeCell ref="A10:C10"/>
    <mergeCell ref="D10:I10"/>
    <mergeCell ref="A12:I12"/>
    <mergeCell ref="B14:C14"/>
    <mergeCell ref="D14:G14"/>
    <mergeCell ref="B16:C16"/>
    <mergeCell ref="D16:G16"/>
    <mergeCell ref="B17:C17"/>
    <mergeCell ref="D17:G17"/>
    <mergeCell ref="B18:C18"/>
    <mergeCell ref="D18:G18"/>
    <mergeCell ref="B19:C19"/>
    <mergeCell ref="D19:G19"/>
    <mergeCell ref="B20:C20"/>
    <mergeCell ref="D20:G20"/>
    <mergeCell ref="B21:C21"/>
    <mergeCell ref="D21:G21"/>
    <mergeCell ref="B22:C22"/>
    <mergeCell ref="D22:G22"/>
    <mergeCell ref="A24:C24"/>
    <mergeCell ref="D24:I24"/>
    <mergeCell ref="A26:C26"/>
    <mergeCell ref="D26:I26"/>
    <mergeCell ref="D27:I27"/>
    <mergeCell ref="A29:C29"/>
    <mergeCell ref="D29:I29"/>
    <mergeCell ref="D30:I30"/>
    <mergeCell ref="A32:C32"/>
    <mergeCell ref="D32:F32"/>
    <mergeCell ref="H32:I32"/>
    <mergeCell ref="D33:F33"/>
    <mergeCell ref="H33:I33"/>
    <mergeCell ref="A35:C35"/>
    <mergeCell ref="D35:I35"/>
    <mergeCell ref="D36:I3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708E2-C9DD-4B0F-A527-DA4C0EF0FE54}">
  <sheetPr codeName="Лист7"/>
  <dimension ref="A1:G33"/>
  <sheetViews>
    <sheetView zoomScale="70" zoomScaleNormal="70" workbookViewId="0">
      <selection activeCell="A7" sqref="A7:G7"/>
    </sheetView>
  </sheetViews>
  <sheetFormatPr defaultRowHeight="15" x14ac:dyDescent="0.25"/>
  <cols>
    <col min="1" max="1" width="4.7109375" style="137" customWidth="1"/>
    <col min="2" max="2" width="53.7109375" style="137" customWidth="1"/>
    <col min="3" max="3" width="10.7109375" style="137" customWidth="1"/>
    <col min="4" max="4" width="8.7109375" style="137" customWidth="1"/>
    <col min="5" max="5" width="40.140625" style="137" customWidth="1"/>
    <col min="6" max="6" width="28.7109375" style="137" customWidth="1"/>
    <col min="7" max="7" width="12.140625" style="137" customWidth="1"/>
  </cols>
  <sheetData>
    <row r="1" spans="1:7" x14ac:dyDescent="0.25">
      <c r="B1" s="138"/>
      <c r="C1" s="138"/>
      <c r="G1" s="139" t="s">
        <v>172</v>
      </c>
    </row>
    <row r="2" spans="1:7" x14ac:dyDescent="0.25">
      <c r="A2" s="140"/>
      <c r="B2" s="138"/>
      <c r="C2" s="138"/>
    </row>
    <row r="3" spans="1:7" ht="26.25" customHeight="1" x14ac:dyDescent="0.25">
      <c r="A3" s="437" t="s">
        <v>231</v>
      </c>
      <c r="B3" s="437"/>
      <c r="C3" s="437"/>
      <c r="D3" s="437"/>
      <c r="E3" s="437"/>
      <c r="F3" s="438"/>
      <c r="G3" s="438"/>
    </row>
    <row r="4" spans="1:7" x14ac:dyDescent="0.25">
      <c r="A4" s="439" t="str">
        <f>СЗ!B13</f>
        <v>Строительство ВЛ-6 кВ от ПС-116 "Истинка" до ВЛЗ-6 кВ ф. 4 вблизи ТП-29 протяженностью 4 км в п. Тайцы Гатчинского района ЛО</v>
      </c>
      <c r="B4" s="440"/>
      <c r="C4" s="440"/>
      <c r="D4" s="440"/>
      <c r="E4" s="440"/>
      <c r="F4" s="441"/>
      <c r="G4" s="441"/>
    </row>
    <row r="5" spans="1:7" x14ac:dyDescent="0.25">
      <c r="A5" s="440" t="s">
        <v>173</v>
      </c>
      <c r="B5" s="440"/>
      <c r="C5" s="440"/>
      <c r="D5" s="440"/>
      <c r="E5" s="440"/>
      <c r="F5" s="441"/>
      <c r="G5" s="441"/>
    </row>
    <row r="6" spans="1:7" x14ac:dyDescent="0.25">
      <c r="A6" s="440" t="s">
        <v>174</v>
      </c>
      <c r="B6" s="440"/>
      <c r="C6" s="440"/>
      <c r="D6" s="440"/>
      <c r="E6" s="440"/>
      <c r="F6" s="441"/>
      <c r="G6" s="441"/>
    </row>
    <row r="7" spans="1:7" x14ac:dyDescent="0.25">
      <c r="A7" s="440" t="s">
        <v>772</v>
      </c>
      <c r="B7" s="440"/>
      <c r="C7" s="440"/>
      <c r="D7" s="440"/>
      <c r="E7" s="440"/>
      <c r="F7" s="441"/>
      <c r="G7" s="441"/>
    </row>
    <row r="8" spans="1:7" x14ac:dyDescent="0.25">
      <c r="C8" s="141"/>
      <c r="D8" s="141"/>
      <c r="E8" s="142"/>
    </row>
    <row r="9" spans="1:7" ht="24" x14ac:dyDescent="0.25">
      <c r="A9" s="143" t="s">
        <v>8</v>
      </c>
      <c r="B9" s="144" t="s">
        <v>175</v>
      </c>
      <c r="C9" s="144" t="s">
        <v>176</v>
      </c>
      <c r="D9" s="144" t="s">
        <v>177</v>
      </c>
      <c r="E9" s="144" t="s">
        <v>178</v>
      </c>
      <c r="F9" s="145" t="s">
        <v>179</v>
      </c>
      <c r="G9" s="145" t="s">
        <v>180</v>
      </c>
    </row>
    <row r="10" spans="1:7" x14ac:dyDescent="0.25">
      <c r="A10" s="146">
        <v>1</v>
      </c>
      <c r="B10" s="147">
        <v>2</v>
      </c>
      <c r="C10" s="147">
        <v>3</v>
      </c>
      <c r="D10" s="147">
        <v>4</v>
      </c>
      <c r="E10" s="147">
        <v>5</v>
      </c>
      <c r="F10" s="146">
        <v>6</v>
      </c>
      <c r="G10" s="146">
        <v>7</v>
      </c>
    </row>
    <row r="11" spans="1:7" x14ac:dyDescent="0.25">
      <c r="A11" s="435" t="s">
        <v>181</v>
      </c>
      <c r="B11" s="436"/>
      <c r="C11" s="436"/>
      <c r="D11" s="436"/>
      <c r="E11" s="436"/>
      <c r="F11" s="436"/>
      <c r="G11" s="436"/>
    </row>
    <row r="12" spans="1:7" ht="38.25" x14ac:dyDescent="0.25">
      <c r="A12" s="428">
        <v>1</v>
      </c>
      <c r="B12" s="148" t="s">
        <v>182</v>
      </c>
      <c r="C12" s="149" t="s">
        <v>138</v>
      </c>
      <c r="D12" s="150">
        <v>1</v>
      </c>
      <c r="E12" s="151" t="s">
        <v>183</v>
      </c>
      <c r="F12" s="150" t="s">
        <v>184</v>
      </c>
      <c r="G12" s="152">
        <f>(3284*1)*1.75*1.25*1.3</f>
        <v>9338.875</v>
      </c>
    </row>
    <row r="13" spans="1:7" ht="48" x14ac:dyDescent="0.25">
      <c r="A13" s="429"/>
      <c r="B13" s="153"/>
      <c r="C13" s="154"/>
      <c r="D13" s="155"/>
      <c r="E13" s="156" t="s">
        <v>185</v>
      </c>
      <c r="F13" s="155"/>
      <c r="G13" s="157" t="s">
        <v>186</v>
      </c>
    </row>
    <row r="14" spans="1:7" ht="36" x14ac:dyDescent="0.25">
      <c r="A14" s="429"/>
      <c r="B14" s="153"/>
      <c r="C14" s="154"/>
      <c r="D14" s="155"/>
      <c r="E14" s="156" t="s">
        <v>187</v>
      </c>
      <c r="F14" s="155"/>
      <c r="G14" s="157" t="s">
        <v>186</v>
      </c>
    </row>
    <row r="15" spans="1:7" ht="72" x14ac:dyDescent="0.25">
      <c r="A15" s="430"/>
      <c r="B15" s="153"/>
      <c r="C15" s="154"/>
      <c r="D15" s="155"/>
      <c r="E15" s="156" t="s">
        <v>188</v>
      </c>
      <c r="F15" s="155"/>
      <c r="G15" s="157" t="s">
        <v>186</v>
      </c>
    </row>
    <row r="16" spans="1:7" ht="38.25" x14ac:dyDescent="0.25">
      <c r="A16" s="428">
        <v>2</v>
      </c>
      <c r="B16" s="148" t="s">
        <v>189</v>
      </c>
      <c r="C16" s="149" t="s">
        <v>138</v>
      </c>
      <c r="D16" s="150">
        <v>1</v>
      </c>
      <c r="E16" s="151" t="s">
        <v>190</v>
      </c>
      <c r="F16" s="150" t="s">
        <v>191</v>
      </c>
      <c r="G16" s="152">
        <f>(1067*1)*1.15</f>
        <v>1227.05</v>
      </c>
    </row>
    <row r="17" spans="1:7" ht="48" x14ac:dyDescent="0.25">
      <c r="A17" s="430"/>
      <c r="B17" s="153"/>
      <c r="C17" s="154"/>
      <c r="D17" s="155"/>
      <c r="E17" s="156" t="s">
        <v>192</v>
      </c>
      <c r="F17" s="155"/>
      <c r="G17" s="157" t="s">
        <v>186</v>
      </c>
    </row>
    <row r="18" spans="1:7" ht="25.5" x14ac:dyDescent="0.25">
      <c r="A18" s="158">
        <v>3</v>
      </c>
      <c r="B18" s="148" t="s">
        <v>193</v>
      </c>
      <c r="C18" s="149" t="s">
        <v>138</v>
      </c>
      <c r="D18" s="150">
        <v>1</v>
      </c>
      <c r="E18" s="151" t="s">
        <v>194</v>
      </c>
      <c r="F18" s="150" t="s">
        <v>195</v>
      </c>
      <c r="G18" s="152">
        <f>961*1</f>
        <v>961</v>
      </c>
    </row>
    <row r="19" spans="1:7" ht="51" x14ac:dyDescent="0.25">
      <c r="A19" s="158">
        <v>4</v>
      </c>
      <c r="B19" s="148" t="s">
        <v>196</v>
      </c>
      <c r="C19" s="149" t="s">
        <v>197</v>
      </c>
      <c r="D19" s="150">
        <v>1</v>
      </c>
      <c r="E19" s="151" t="s">
        <v>198</v>
      </c>
      <c r="F19" s="150" t="s">
        <v>199</v>
      </c>
      <c r="G19" s="152">
        <f>(G12+G16+G18)/100*4.3</f>
        <v>495.65777499999996</v>
      </c>
    </row>
    <row r="20" spans="1:7" ht="51" x14ac:dyDescent="0.25">
      <c r="A20" s="158">
        <v>5</v>
      </c>
      <c r="B20" s="148" t="s">
        <v>200</v>
      </c>
      <c r="C20" s="149" t="s">
        <v>201</v>
      </c>
      <c r="D20" s="150">
        <v>1</v>
      </c>
      <c r="E20" s="151" t="s">
        <v>202</v>
      </c>
      <c r="F20" s="150" t="s">
        <v>203</v>
      </c>
      <c r="G20" s="152">
        <f>(G12+G16+G18)/100*10</f>
        <v>1152.6925000000001</v>
      </c>
    </row>
    <row r="21" spans="1:7" ht="51" x14ac:dyDescent="0.25">
      <c r="A21" s="428">
        <v>6</v>
      </c>
      <c r="B21" s="148" t="s">
        <v>204</v>
      </c>
      <c r="C21" s="149" t="s">
        <v>205</v>
      </c>
      <c r="D21" s="159">
        <f>G12</f>
        <v>9338.875</v>
      </c>
      <c r="E21" s="151" t="s">
        <v>206</v>
      </c>
      <c r="F21" s="150" t="s">
        <v>207</v>
      </c>
      <c r="G21" s="152">
        <f>(13.75*G12)*0.01</f>
        <v>1284.0953125000001</v>
      </c>
    </row>
    <row r="22" spans="1:7" x14ac:dyDescent="0.25">
      <c r="A22" s="430"/>
      <c r="B22" s="153"/>
      <c r="C22" s="154"/>
      <c r="D22" s="155"/>
      <c r="E22" s="156" t="s">
        <v>208</v>
      </c>
      <c r="F22" s="155"/>
      <c r="G22" s="157" t="s">
        <v>186</v>
      </c>
    </row>
    <row r="23" spans="1:7" x14ac:dyDescent="0.25">
      <c r="A23" s="158" t="s">
        <v>153</v>
      </c>
      <c r="B23" s="431" t="s">
        <v>209</v>
      </c>
      <c r="C23" s="432"/>
      <c r="D23" s="432"/>
      <c r="E23" s="432"/>
      <c r="F23" s="432"/>
      <c r="G23" s="160"/>
    </row>
    <row r="24" spans="1:7" x14ac:dyDescent="0.25">
      <c r="A24" s="158" t="s">
        <v>153</v>
      </c>
      <c r="B24" s="433" t="s">
        <v>210</v>
      </c>
      <c r="C24" s="434"/>
      <c r="D24" s="434"/>
      <c r="E24" s="434"/>
      <c r="F24" s="434"/>
      <c r="G24" s="152">
        <f>G12+G16+G18+G19+G20+G21</f>
        <v>14459.3705875</v>
      </c>
    </row>
    <row r="25" spans="1:7" x14ac:dyDescent="0.25">
      <c r="A25" s="158" t="s">
        <v>153</v>
      </c>
      <c r="B25" s="433" t="s">
        <v>211</v>
      </c>
      <c r="C25" s="434"/>
      <c r="D25" s="434"/>
      <c r="E25" s="434"/>
      <c r="F25" s="434"/>
      <c r="G25" s="152">
        <f>G24*6.87</f>
        <v>99335.875936124998</v>
      </c>
    </row>
    <row r="26" spans="1:7" x14ac:dyDescent="0.25">
      <c r="A26" s="161" t="s">
        <v>153</v>
      </c>
      <c r="B26" s="426" t="s">
        <v>212</v>
      </c>
      <c r="C26" s="427"/>
      <c r="D26" s="427"/>
      <c r="E26" s="427"/>
      <c r="F26" s="427"/>
      <c r="G26" s="162">
        <f>G25</f>
        <v>99335.875936124998</v>
      </c>
    </row>
    <row r="27" spans="1:7" x14ac:dyDescent="0.25">
      <c r="A27" s="163"/>
      <c r="B27" s="164"/>
      <c r="C27" s="165"/>
      <c r="D27" s="166"/>
      <c r="E27" s="167"/>
      <c r="F27" s="166"/>
      <c r="G27" s="168"/>
    </row>
    <row r="28" spans="1:7" x14ac:dyDescent="0.25">
      <c r="A28" s="169"/>
      <c r="B28" s="170"/>
      <c r="C28" s="170"/>
      <c r="D28" s="170"/>
      <c r="E28" s="170"/>
      <c r="F28" s="170"/>
      <c r="G28" s="171"/>
    </row>
    <row r="29" spans="1:7" x14ac:dyDescent="0.25">
      <c r="A29" s="163"/>
      <c r="B29" s="164"/>
      <c r="C29" s="165"/>
      <c r="D29" s="166"/>
      <c r="E29" s="172"/>
      <c r="F29" s="166"/>
      <c r="G29" s="173"/>
    </row>
    <row r="31" spans="1:7" x14ac:dyDescent="0.25">
      <c r="A31" s="174" t="s">
        <v>213</v>
      </c>
      <c r="C31" s="174"/>
    </row>
    <row r="32" spans="1:7" x14ac:dyDescent="0.25">
      <c r="A32" s="174" t="s">
        <v>214</v>
      </c>
      <c r="C32" s="174"/>
    </row>
    <row r="33" spans="1:3" x14ac:dyDescent="0.25">
      <c r="A33" s="174" t="s">
        <v>215</v>
      </c>
      <c r="C33" s="174"/>
    </row>
  </sheetData>
  <mergeCells count="13">
    <mergeCell ref="A11:G11"/>
    <mergeCell ref="A3:G3"/>
    <mergeCell ref="A4:G4"/>
    <mergeCell ref="A5:G5"/>
    <mergeCell ref="A6:G6"/>
    <mergeCell ref="A7:G7"/>
    <mergeCell ref="B26:F26"/>
    <mergeCell ref="A12:A15"/>
    <mergeCell ref="A16:A17"/>
    <mergeCell ref="A21:A22"/>
    <mergeCell ref="B23:F23"/>
    <mergeCell ref="B24:F24"/>
    <mergeCell ref="B25:F2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F115A-6E1B-452B-B11D-C25AE7A97EDA}">
  <sheetPr codeName="Лист8"/>
  <dimension ref="A1:G33"/>
  <sheetViews>
    <sheetView topLeftCell="A4" zoomScale="85" zoomScaleNormal="85" workbookViewId="0">
      <selection activeCell="F16" sqref="F16"/>
    </sheetView>
  </sheetViews>
  <sheetFormatPr defaultRowHeight="15" x14ac:dyDescent="0.25"/>
  <cols>
    <col min="1" max="1" width="4.7109375" style="137" customWidth="1"/>
    <col min="2" max="2" width="53.7109375" style="137" customWidth="1"/>
    <col min="3" max="3" width="10.7109375" style="137" customWidth="1"/>
    <col min="4" max="4" width="8.7109375" style="137" customWidth="1"/>
    <col min="5" max="5" width="39.5703125" style="137" customWidth="1"/>
    <col min="6" max="6" width="28.7109375" style="137" customWidth="1"/>
    <col min="7" max="7" width="12.140625" style="137" customWidth="1"/>
  </cols>
  <sheetData>
    <row r="1" spans="1:7" x14ac:dyDescent="0.25">
      <c r="B1" s="138"/>
      <c r="C1" s="138"/>
      <c r="G1" s="139" t="s">
        <v>172</v>
      </c>
    </row>
    <row r="2" spans="1:7" x14ac:dyDescent="0.25">
      <c r="A2" s="140"/>
      <c r="B2" s="138"/>
      <c r="C2" s="138"/>
    </row>
    <row r="3" spans="1:7" ht="24.75" customHeight="1" x14ac:dyDescent="0.25">
      <c r="A3" s="437" t="s">
        <v>233</v>
      </c>
      <c r="B3" s="437"/>
      <c r="C3" s="437"/>
      <c r="D3" s="437"/>
      <c r="E3" s="437"/>
      <c r="F3" s="438"/>
      <c r="G3" s="438"/>
    </row>
    <row r="4" spans="1:7" ht="15" customHeight="1" x14ac:dyDescent="0.25">
      <c r="A4" s="439" t="str">
        <f>СЗ!B13</f>
        <v>Строительство ВЛ-6 кВ от ПС-116 "Истинка" до ВЛЗ-6 кВ ф. 4 вблизи ТП-29 протяженностью 4 км в п. Тайцы Гатчинского района ЛО</v>
      </c>
      <c r="B4" s="440"/>
      <c r="C4" s="440"/>
      <c r="D4" s="440"/>
      <c r="E4" s="440"/>
      <c r="F4" s="441"/>
      <c r="G4" s="441"/>
    </row>
    <row r="5" spans="1:7" x14ac:dyDescent="0.25">
      <c r="A5" s="440" t="s">
        <v>173</v>
      </c>
      <c r="B5" s="440"/>
      <c r="C5" s="440"/>
      <c r="D5" s="440"/>
      <c r="E5" s="440"/>
      <c r="F5" s="441"/>
      <c r="G5" s="441"/>
    </row>
    <row r="6" spans="1:7" x14ac:dyDescent="0.25">
      <c r="A6" s="440" t="s">
        <v>174</v>
      </c>
      <c r="B6" s="440"/>
      <c r="C6" s="440"/>
      <c r="D6" s="440"/>
      <c r="E6" s="440"/>
      <c r="F6" s="441"/>
      <c r="G6" s="441"/>
    </row>
    <row r="7" spans="1:7" x14ac:dyDescent="0.25">
      <c r="A7" s="440" t="s">
        <v>772</v>
      </c>
      <c r="B7" s="440"/>
      <c r="C7" s="440"/>
      <c r="D7" s="440"/>
      <c r="E7" s="440"/>
      <c r="F7" s="441"/>
      <c r="G7" s="441"/>
    </row>
    <row r="8" spans="1:7" x14ac:dyDescent="0.25">
      <c r="C8" s="141"/>
      <c r="D8" s="141"/>
      <c r="E8" s="142"/>
    </row>
    <row r="9" spans="1:7" ht="24" x14ac:dyDescent="0.25">
      <c r="A9" s="143" t="s">
        <v>8</v>
      </c>
      <c r="B9" s="144" t="s">
        <v>175</v>
      </c>
      <c r="C9" s="144" t="s">
        <v>176</v>
      </c>
      <c r="D9" s="144" t="s">
        <v>177</v>
      </c>
      <c r="E9" s="144" t="s">
        <v>178</v>
      </c>
      <c r="F9" s="145" t="s">
        <v>179</v>
      </c>
      <c r="G9" s="145" t="s">
        <v>180</v>
      </c>
    </row>
    <row r="10" spans="1:7" x14ac:dyDescent="0.25">
      <c r="A10" s="146">
        <v>1</v>
      </c>
      <c r="B10" s="147">
        <v>2</v>
      </c>
      <c r="C10" s="147">
        <v>3</v>
      </c>
      <c r="D10" s="147">
        <v>4</v>
      </c>
      <c r="E10" s="147">
        <v>5</v>
      </c>
      <c r="F10" s="146">
        <v>6</v>
      </c>
      <c r="G10" s="146">
        <v>7</v>
      </c>
    </row>
    <row r="11" spans="1:7" x14ac:dyDescent="0.25">
      <c r="A11" s="435" t="s">
        <v>181</v>
      </c>
      <c r="B11" s="436"/>
      <c r="C11" s="436"/>
      <c r="D11" s="436"/>
      <c r="E11" s="436"/>
      <c r="F11" s="436"/>
      <c r="G11" s="436"/>
    </row>
    <row r="12" spans="1:7" ht="38.25" x14ac:dyDescent="0.25">
      <c r="A12" s="428">
        <v>1</v>
      </c>
      <c r="B12" s="148" t="s">
        <v>182</v>
      </c>
      <c r="C12" s="149" t="s">
        <v>138</v>
      </c>
      <c r="D12" s="150">
        <v>1</v>
      </c>
      <c r="E12" s="151" t="s">
        <v>183</v>
      </c>
      <c r="F12" s="150" t="s">
        <v>216</v>
      </c>
      <c r="G12" s="152">
        <f>(3284*0.6)*1.75*1.25*1.3</f>
        <v>5603.3249999999998</v>
      </c>
    </row>
    <row r="13" spans="1:7" ht="48" x14ac:dyDescent="0.25">
      <c r="A13" s="429"/>
      <c r="B13" s="153"/>
      <c r="C13" s="154"/>
      <c r="D13" s="155"/>
      <c r="E13" s="156" t="s">
        <v>185</v>
      </c>
      <c r="F13" s="155"/>
      <c r="G13" s="157" t="s">
        <v>186</v>
      </c>
    </row>
    <row r="14" spans="1:7" ht="36" x14ac:dyDescent="0.25">
      <c r="A14" s="429"/>
      <c r="B14" s="153"/>
      <c r="C14" s="154"/>
      <c r="D14" s="155"/>
      <c r="E14" s="156" t="s">
        <v>187</v>
      </c>
      <c r="F14" s="155"/>
      <c r="G14" s="157" t="s">
        <v>186</v>
      </c>
    </row>
    <row r="15" spans="1:7" ht="72" x14ac:dyDescent="0.25">
      <c r="A15" s="430"/>
      <c r="B15" s="153"/>
      <c r="C15" s="154"/>
      <c r="D15" s="155"/>
      <c r="E15" s="156" t="s">
        <v>188</v>
      </c>
      <c r="F15" s="155"/>
      <c r="G15" s="157" t="s">
        <v>186</v>
      </c>
    </row>
    <row r="16" spans="1:7" ht="38.25" x14ac:dyDescent="0.25">
      <c r="A16" s="428">
        <v>2</v>
      </c>
      <c r="B16" s="148" t="s">
        <v>189</v>
      </c>
      <c r="C16" s="149" t="s">
        <v>138</v>
      </c>
      <c r="D16" s="150">
        <v>1</v>
      </c>
      <c r="E16" s="151" t="s">
        <v>190</v>
      </c>
      <c r="F16" s="150" t="s">
        <v>217</v>
      </c>
      <c r="G16" s="152">
        <f>(1067*0.6)*1.15</f>
        <v>736.2299999999999</v>
      </c>
    </row>
    <row r="17" spans="1:7" ht="48" x14ac:dyDescent="0.25">
      <c r="A17" s="430"/>
      <c r="B17" s="153"/>
      <c r="C17" s="154"/>
      <c r="D17" s="155"/>
      <c r="E17" s="156" t="s">
        <v>192</v>
      </c>
      <c r="F17" s="155"/>
      <c r="G17" s="157" t="s">
        <v>186</v>
      </c>
    </row>
    <row r="18" spans="1:7" ht="25.5" x14ac:dyDescent="0.25">
      <c r="A18" s="158">
        <v>3</v>
      </c>
      <c r="B18" s="148" t="s">
        <v>193</v>
      </c>
      <c r="C18" s="149" t="s">
        <v>138</v>
      </c>
      <c r="D18" s="150">
        <v>1</v>
      </c>
      <c r="E18" s="151" t="s">
        <v>194</v>
      </c>
      <c r="F18" s="150" t="s">
        <v>218</v>
      </c>
      <c r="G18" s="152">
        <f>961*0.6</f>
        <v>576.6</v>
      </c>
    </row>
    <row r="19" spans="1:7" ht="51" x14ac:dyDescent="0.25">
      <c r="A19" s="158">
        <v>4</v>
      </c>
      <c r="B19" s="148" t="s">
        <v>196</v>
      </c>
      <c r="C19" s="149" t="s">
        <v>197</v>
      </c>
      <c r="D19" s="150">
        <v>1</v>
      </c>
      <c r="E19" s="151" t="s">
        <v>198</v>
      </c>
      <c r="F19" s="150" t="s">
        <v>219</v>
      </c>
      <c r="G19" s="152">
        <f>(G12+G16+G18)/100*4.3</f>
        <v>297.39466499999997</v>
      </c>
    </row>
    <row r="20" spans="1:7" ht="51" x14ac:dyDescent="0.25">
      <c r="A20" s="158">
        <v>5</v>
      </c>
      <c r="B20" s="148" t="s">
        <v>200</v>
      </c>
      <c r="C20" s="149" t="s">
        <v>201</v>
      </c>
      <c r="D20" s="150">
        <v>1</v>
      </c>
      <c r="E20" s="151" t="s">
        <v>202</v>
      </c>
      <c r="F20" s="150" t="s">
        <v>220</v>
      </c>
      <c r="G20" s="152">
        <f>(G12+G16+G18)/100*10</f>
        <v>691.61549999999988</v>
      </c>
    </row>
    <row r="21" spans="1:7" ht="51" x14ac:dyDescent="0.25">
      <c r="A21" s="428">
        <v>6</v>
      </c>
      <c r="B21" s="148" t="s">
        <v>204</v>
      </c>
      <c r="C21" s="149" t="s">
        <v>205</v>
      </c>
      <c r="D21" s="159">
        <f>G12</f>
        <v>5603.3249999999998</v>
      </c>
      <c r="E21" s="151" t="s">
        <v>206</v>
      </c>
      <c r="F21" s="150" t="s">
        <v>221</v>
      </c>
      <c r="G21" s="152">
        <f>(13.75*G12)*0.01</f>
        <v>770.45718750000003</v>
      </c>
    </row>
    <row r="22" spans="1:7" x14ac:dyDescent="0.25">
      <c r="A22" s="430"/>
      <c r="B22" s="153"/>
      <c r="C22" s="154"/>
      <c r="D22" s="155"/>
      <c r="E22" s="156" t="s">
        <v>208</v>
      </c>
      <c r="F22" s="155"/>
      <c r="G22" s="157" t="s">
        <v>186</v>
      </c>
    </row>
    <row r="23" spans="1:7" x14ac:dyDescent="0.25">
      <c r="A23" s="158" t="s">
        <v>153</v>
      </c>
      <c r="B23" s="431" t="s">
        <v>209</v>
      </c>
      <c r="C23" s="432"/>
      <c r="D23" s="432"/>
      <c r="E23" s="432"/>
      <c r="F23" s="432"/>
      <c r="G23" s="160"/>
    </row>
    <row r="24" spans="1:7" x14ac:dyDescent="0.25">
      <c r="A24" s="158" t="s">
        <v>153</v>
      </c>
      <c r="B24" s="433" t="s">
        <v>210</v>
      </c>
      <c r="C24" s="434"/>
      <c r="D24" s="434"/>
      <c r="E24" s="434"/>
      <c r="F24" s="434"/>
      <c r="G24" s="152">
        <f>G12+G16+G18+G19+G20+G21</f>
        <v>8675.6223524999987</v>
      </c>
    </row>
    <row r="25" spans="1:7" x14ac:dyDescent="0.25">
      <c r="A25" s="158" t="s">
        <v>153</v>
      </c>
      <c r="B25" s="433" t="s">
        <v>211</v>
      </c>
      <c r="C25" s="434"/>
      <c r="D25" s="434"/>
      <c r="E25" s="434"/>
      <c r="F25" s="434"/>
      <c r="G25" s="152">
        <f>G24*6.87</f>
        <v>59601.525561674993</v>
      </c>
    </row>
    <row r="26" spans="1:7" x14ac:dyDescent="0.25">
      <c r="A26" s="161" t="s">
        <v>153</v>
      </c>
      <c r="B26" s="426" t="s">
        <v>212</v>
      </c>
      <c r="C26" s="427"/>
      <c r="D26" s="427"/>
      <c r="E26" s="427"/>
      <c r="F26" s="427"/>
      <c r="G26" s="162">
        <f>G25</f>
        <v>59601.525561674993</v>
      </c>
    </row>
    <row r="27" spans="1:7" x14ac:dyDescent="0.25">
      <c r="A27" s="163"/>
      <c r="B27" s="164"/>
      <c r="C27" s="165"/>
      <c r="D27" s="166"/>
      <c r="E27" s="167"/>
      <c r="F27" s="166"/>
      <c r="G27" s="168"/>
    </row>
    <row r="28" spans="1:7" x14ac:dyDescent="0.25">
      <c r="A28" s="169"/>
      <c r="B28" s="170"/>
      <c r="C28" s="170"/>
      <c r="D28" s="170"/>
      <c r="E28" s="170"/>
      <c r="F28" s="170"/>
      <c r="G28" s="171"/>
    </row>
    <row r="29" spans="1:7" x14ac:dyDescent="0.25">
      <c r="A29" s="163"/>
      <c r="B29" s="164"/>
      <c r="C29" s="165"/>
      <c r="D29" s="166"/>
      <c r="E29" s="172"/>
      <c r="F29" s="166"/>
      <c r="G29" s="173"/>
    </row>
    <row r="31" spans="1:7" x14ac:dyDescent="0.25">
      <c r="A31" s="174" t="s">
        <v>213</v>
      </c>
      <c r="C31" s="174"/>
    </row>
    <row r="32" spans="1:7" x14ac:dyDescent="0.25">
      <c r="A32" s="174" t="s">
        <v>214</v>
      </c>
      <c r="C32" s="174"/>
    </row>
    <row r="33" spans="1:3" x14ac:dyDescent="0.25">
      <c r="A33" s="174" t="s">
        <v>215</v>
      </c>
      <c r="C33" s="174"/>
    </row>
  </sheetData>
  <mergeCells count="13">
    <mergeCell ref="A11:G11"/>
    <mergeCell ref="A3:G3"/>
    <mergeCell ref="A4:G4"/>
    <mergeCell ref="A5:G5"/>
    <mergeCell ref="A6:G6"/>
    <mergeCell ref="A7:G7"/>
    <mergeCell ref="B26:F26"/>
    <mergeCell ref="A12:A15"/>
    <mergeCell ref="A16:A17"/>
    <mergeCell ref="A21:A22"/>
    <mergeCell ref="B23:F23"/>
    <mergeCell ref="B24:F24"/>
    <mergeCell ref="B25:F2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D29FE-81ED-4126-90BA-82D5F007E642}">
  <sheetPr codeName="Лист9"/>
  <dimension ref="A1:AF16"/>
  <sheetViews>
    <sheetView zoomScale="85" zoomScaleNormal="85" workbookViewId="0">
      <selection activeCell="Q10" sqref="Q10:R10"/>
    </sheetView>
  </sheetViews>
  <sheetFormatPr defaultRowHeight="15" x14ac:dyDescent="0.25"/>
  <cols>
    <col min="1" max="1" width="3.28515625" style="179" customWidth="1"/>
    <col min="2" max="2" width="2.140625" style="179" customWidth="1"/>
    <col min="3" max="3" width="6" style="179" customWidth="1"/>
    <col min="4" max="4" width="7.5703125" style="179" customWidth="1"/>
    <col min="5" max="5" width="2.7109375" style="179" customWidth="1"/>
    <col min="6" max="6" width="1.5703125" style="179" customWidth="1"/>
    <col min="7" max="7" width="6.42578125" style="179" customWidth="1"/>
    <col min="8" max="10" width="4.85546875" style="179" customWidth="1"/>
    <col min="11" max="11" width="0.5703125" style="179" customWidth="1"/>
    <col min="12" max="12" width="3.85546875" style="179" customWidth="1"/>
    <col min="13" max="13" width="4.85546875" style="179" customWidth="1"/>
    <col min="14" max="14" width="4.28515625" style="179" customWidth="1"/>
    <col min="15" max="15" width="7.5703125" style="179" customWidth="1"/>
    <col min="16" max="16" width="4.85546875" style="179" customWidth="1"/>
    <col min="17" max="17" width="5.42578125" style="179" customWidth="1"/>
    <col min="18" max="18" width="2.7109375" style="179" customWidth="1"/>
    <col min="19" max="19" width="9.140625" style="179" customWidth="1"/>
    <col min="20" max="20" width="4.28515625" style="179" customWidth="1"/>
    <col min="21" max="21" width="0.5703125" style="179" customWidth="1"/>
    <col min="22" max="22" width="2.7109375" style="179" customWidth="1"/>
    <col min="23" max="23" width="5.42578125" style="179" customWidth="1"/>
    <col min="24" max="24" width="2.7109375" style="179" customWidth="1"/>
    <col min="25" max="25" width="9.140625" style="179" customWidth="1"/>
    <col min="26" max="26" width="2.140625" style="179" customWidth="1"/>
    <col min="27" max="27" width="7" style="179" customWidth="1"/>
    <col min="28" max="29" width="3.28515625" style="179" customWidth="1"/>
    <col min="30" max="30" width="4.28515625" style="179" customWidth="1"/>
    <col min="31" max="31" width="14" style="179" customWidth="1"/>
    <col min="32" max="32" width="3.28515625" style="179" customWidth="1"/>
    <col min="33" max="16384" width="9.140625" style="179"/>
  </cols>
  <sheetData>
    <row r="1" spans="1:32" ht="14.25" customHeight="1" x14ac:dyDescent="0.25">
      <c r="A1" s="444" t="s">
        <v>290</v>
      </c>
      <c r="B1" s="444"/>
      <c r="C1" s="444"/>
      <c r="D1" s="444"/>
      <c r="E1" s="444"/>
      <c r="F1" s="444"/>
      <c r="G1" s="444"/>
      <c r="H1" s="444"/>
      <c r="I1" s="444"/>
      <c r="J1" s="444"/>
      <c r="K1" s="444"/>
      <c r="L1" s="444"/>
      <c r="M1" s="444"/>
      <c r="N1" s="444"/>
      <c r="O1" s="444"/>
      <c r="P1" s="444"/>
      <c r="Q1" s="444"/>
      <c r="R1" s="444"/>
      <c r="S1" s="444"/>
      <c r="T1" s="444"/>
      <c r="U1" s="444"/>
      <c r="V1" s="444"/>
      <c r="W1" s="444"/>
      <c r="X1" s="445" t="s">
        <v>153</v>
      </c>
      <c r="Y1" s="445"/>
      <c r="Z1" s="445"/>
      <c r="AA1" s="445"/>
      <c r="AB1" s="445"/>
      <c r="AC1" s="445"/>
      <c r="AD1" s="445"/>
      <c r="AE1" s="445"/>
      <c r="AF1" s="445"/>
    </row>
    <row r="2" spans="1:32" ht="49.9" customHeight="1" x14ac:dyDescent="0.25">
      <c r="A2" s="446"/>
      <c r="B2" s="446"/>
      <c r="C2" s="446"/>
      <c r="D2" s="446"/>
      <c r="E2" s="446"/>
      <c r="F2" s="446"/>
      <c r="G2" s="442" t="s">
        <v>287</v>
      </c>
      <c r="H2" s="442"/>
      <c r="I2" s="442"/>
      <c r="J2" s="442"/>
      <c r="K2" s="442"/>
      <c r="L2" s="443" t="s">
        <v>153</v>
      </c>
      <c r="M2" s="443"/>
      <c r="N2" s="443"/>
      <c r="O2" s="443"/>
      <c r="P2" s="443"/>
      <c r="Q2" s="443"/>
      <c r="R2" s="443"/>
      <c r="S2" s="443"/>
      <c r="T2" s="443"/>
      <c r="U2" s="443"/>
      <c r="V2" s="443"/>
      <c r="W2" s="443"/>
      <c r="X2" s="443"/>
      <c r="Y2" s="446" t="s">
        <v>289</v>
      </c>
      <c r="Z2" s="446"/>
      <c r="AA2" s="446"/>
      <c r="AB2" s="446"/>
      <c r="AC2" s="446"/>
      <c r="AD2" s="442" t="s">
        <v>288</v>
      </c>
      <c r="AE2" s="442"/>
      <c r="AF2" s="442"/>
    </row>
    <row r="3" spans="1:32" ht="14.25" customHeight="1" x14ac:dyDescent="0.25">
      <c r="A3" s="443" t="s">
        <v>153</v>
      </c>
      <c r="B3" s="443"/>
      <c r="C3" s="443"/>
      <c r="D3" s="443"/>
      <c r="E3" s="443"/>
      <c r="F3" s="443"/>
      <c r="G3" s="442" t="s">
        <v>287</v>
      </c>
      <c r="H3" s="442"/>
      <c r="I3" s="442"/>
      <c r="J3" s="442"/>
      <c r="K3" s="442"/>
      <c r="L3" s="443" t="s">
        <v>153</v>
      </c>
      <c r="M3" s="443"/>
      <c r="N3" s="443"/>
      <c r="O3" s="443"/>
      <c r="P3" s="443"/>
      <c r="Q3" s="443"/>
      <c r="R3" s="443"/>
      <c r="S3" s="443"/>
      <c r="T3" s="443"/>
      <c r="U3" s="443"/>
      <c r="V3" s="443"/>
      <c r="W3" s="443"/>
      <c r="X3" s="443"/>
      <c r="Y3" s="443" t="s">
        <v>153</v>
      </c>
      <c r="Z3" s="443"/>
      <c r="AA3" s="443"/>
      <c r="AB3" s="443"/>
      <c r="AC3" s="443"/>
      <c r="AD3" s="442" t="s">
        <v>286</v>
      </c>
      <c r="AE3" s="442"/>
      <c r="AF3" s="442"/>
    </row>
    <row r="4" spans="1:32" ht="14.25" customHeight="1" x14ac:dyDescent="0.25">
      <c r="A4" s="443"/>
      <c r="B4" s="443"/>
      <c r="C4" s="443"/>
      <c r="D4" s="443"/>
      <c r="E4" s="443"/>
      <c r="F4" s="443"/>
      <c r="G4" s="442"/>
      <c r="H4" s="442"/>
      <c r="I4" s="442"/>
      <c r="J4" s="442"/>
      <c r="K4" s="442"/>
      <c r="L4" s="443" t="s">
        <v>153</v>
      </c>
      <c r="M4" s="443"/>
      <c r="N4" s="443"/>
      <c r="O4" s="443"/>
      <c r="P4" s="443"/>
      <c r="Q4" s="443"/>
      <c r="R4" s="443"/>
      <c r="S4" s="443"/>
      <c r="T4" s="443"/>
      <c r="U4" s="443"/>
      <c r="V4" s="443"/>
      <c r="W4" s="443"/>
      <c r="X4" s="443"/>
      <c r="Y4" s="450" t="s">
        <v>153</v>
      </c>
      <c r="Z4" s="450"/>
      <c r="AA4" s="450"/>
      <c r="AB4" s="450"/>
      <c r="AC4" s="450"/>
      <c r="AD4" s="442" t="s">
        <v>285</v>
      </c>
      <c r="AE4" s="442"/>
      <c r="AF4" s="442"/>
    </row>
    <row r="5" spans="1:32" ht="14.25" customHeight="1" x14ac:dyDescent="0.25">
      <c r="A5" s="442"/>
      <c r="B5" s="442"/>
      <c r="C5" s="442"/>
      <c r="D5" s="442"/>
      <c r="E5" s="442"/>
      <c r="F5" s="442"/>
      <c r="G5" s="442"/>
      <c r="H5" s="442"/>
      <c r="I5" s="442"/>
      <c r="J5" s="442"/>
      <c r="K5" s="442"/>
      <c r="L5" s="447" t="s">
        <v>153</v>
      </c>
      <c r="M5" s="447"/>
      <c r="N5" s="447"/>
      <c r="O5" s="447"/>
      <c r="P5" s="447"/>
      <c r="Q5" s="447"/>
      <c r="R5" s="447"/>
      <c r="S5" s="447"/>
      <c r="T5" s="447"/>
      <c r="U5" s="447"/>
      <c r="V5" s="447"/>
      <c r="W5" s="447"/>
      <c r="X5" s="447"/>
      <c r="Y5" s="442" t="s">
        <v>284</v>
      </c>
      <c r="Z5" s="442"/>
      <c r="AA5" s="442"/>
      <c r="AB5" s="442"/>
      <c r="AC5" s="442"/>
      <c r="AD5" s="442"/>
      <c r="AE5" s="442"/>
      <c r="AF5" s="442"/>
    </row>
    <row r="6" spans="1:32" ht="28.5" customHeight="1" x14ac:dyDescent="0.25">
      <c r="A6" s="448" t="s">
        <v>283</v>
      </c>
      <c r="B6" s="448"/>
      <c r="C6" s="448"/>
      <c r="D6" s="448"/>
      <c r="E6" s="448"/>
      <c r="F6" s="448"/>
      <c r="G6" s="448"/>
      <c r="H6" s="448"/>
      <c r="I6" s="448"/>
      <c r="J6" s="448"/>
      <c r="K6" s="448"/>
      <c r="L6" s="448"/>
      <c r="M6" s="448"/>
      <c r="N6" s="448"/>
      <c r="O6" s="448"/>
      <c r="P6" s="448"/>
      <c r="Q6" s="448"/>
      <c r="R6" s="448"/>
      <c r="S6" s="448"/>
      <c r="T6" s="448"/>
      <c r="U6" s="448"/>
      <c r="V6" s="448"/>
      <c r="W6" s="448"/>
      <c r="X6" s="448"/>
      <c r="Y6" s="448"/>
      <c r="Z6" s="448"/>
      <c r="AA6" s="448"/>
      <c r="AB6" s="448"/>
      <c r="AC6" s="448"/>
      <c r="AD6" s="448"/>
      <c r="AE6" s="448"/>
      <c r="AF6" s="448"/>
    </row>
    <row r="7" spans="1:32" ht="14.25" customHeight="1" x14ac:dyDescent="0.25">
      <c r="A7" s="449" t="s">
        <v>282</v>
      </c>
      <c r="B7" s="449"/>
      <c r="C7" s="449"/>
      <c r="D7" s="449"/>
      <c r="E7" s="449"/>
      <c r="F7" s="449"/>
      <c r="G7" s="449"/>
      <c r="H7" s="449"/>
      <c r="I7" s="449"/>
      <c r="J7" s="449"/>
      <c r="K7" s="449"/>
      <c r="L7" s="449"/>
      <c r="M7" s="449"/>
      <c r="N7" s="449"/>
      <c r="O7" s="449"/>
      <c r="P7" s="449"/>
      <c r="Q7" s="449"/>
      <c r="R7" s="449"/>
      <c r="S7" s="449"/>
      <c r="T7" s="449"/>
      <c r="U7" s="449"/>
      <c r="V7" s="449"/>
      <c r="W7" s="449"/>
      <c r="X7" s="449"/>
      <c r="Y7" s="449"/>
      <c r="Z7" s="449"/>
      <c r="AA7" s="449"/>
      <c r="AB7" s="449"/>
      <c r="AC7" s="449"/>
      <c r="AD7" s="449"/>
      <c r="AE7" s="449"/>
      <c r="AF7" s="449"/>
    </row>
    <row r="8" spans="1:32" ht="94.15" customHeight="1" x14ac:dyDescent="0.25">
      <c r="A8" s="452" t="s">
        <v>281</v>
      </c>
      <c r="B8" s="452" t="s">
        <v>280</v>
      </c>
      <c r="C8" s="452"/>
      <c r="D8" s="452" t="s">
        <v>279</v>
      </c>
      <c r="E8" s="452" t="s">
        <v>278</v>
      </c>
      <c r="F8" s="452"/>
      <c r="G8" s="452"/>
      <c r="H8" s="452" t="s">
        <v>277</v>
      </c>
      <c r="I8" s="452" t="s">
        <v>276</v>
      </c>
      <c r="J8" s="452" t="s">
        <v>275</v>
      </c>
      <c r="K8" s="452"/>
      <c r="L8" s="452"/>
      <c r="M8" s="452" t="s">
        <v>274</v>
      </c>
      <c r="N8" s="452"/>
      <c r="O8" s="452" t="s">
        <v>273</v>
      </c>
      <c r="P8" s="452" t="s">
        <v>272</v>
      </c>
      <c r="Q8" s="452"/>
      <c r="R8" s="452"/>
      <c r="S8" s="452" t="s">
        <v>271</v>
      </c>
      <c r="T8" s="452" t="s">
        <v>270</v>
      </c>
      <c r="U8" s="452"/>
      <c r="V8" s="452" t="s">
        <v>269</v>
      </c>
      <c r="W8" s="452" t="s">
        <v>268</v>
      </c>
      <c r="X8" s="452"/>
      <c r="Y8" s="452" t="s">
        <v>267</v>
      </c>
      <c r="Z8" s="452" t="s">
        <v>266</v>
      </c>
      <c r="AA8" s="452"/>
      <c r="AB8" s="452" t="s">
        <v>265</v>
      </c>
      <c r="AC8" s="452"/>
      <c r="AD8" s="452"/>
      <c r="AE8" s="452" t="s">
        <v>264</v>
      </c>
      <c r="AF8" s="452" t="s">
        <v>263</v>
      </c>
    </row>
    <row r="9" spans="1:32" ht="42.75" customHeight="1" x14ac:dyDescent="0.25">
      <c r="A9" s="452"/>
      <c r="B9" s="452"/>
      <c r="C9" s="452"/>
      <c r="D9" s="452"/>
      <c r="E9" s="452"/>
      <c r="F9" s="452"/>
      <c r="G9" s="452"/>
      <c r="H9" s="452"/>
      <c r="I9" s="452"/>
      <c r="J9" s="452"/>
      <c r="K9" s="452"/>
      <c r="L9" s="452"/>
      <c r="M9" s="452"/>
      <c r="N9" s="452"/>
      <c r="O9" s="452"/>
      <c r="P9" s="192" t="s">
        <v>262</v>
      </c>
      <c r="Q9" s="452" t="s">
        <v>205</v>
      </c>
      <c r="R9" s="452"/>
      <c r="S9" s="452"/>
      <c r="T9" s="452"/>
      <c r="U9" s="452"/>
      <c r="V9" s="452"/>
      <c r="W9" s="452"/>
      <c r="X9" s="452"/>
      <c r="Y9" s="452"/>
      <c r="Z9" s="452"/>
      <c r="AA9" s="452"/>
      <c r="AB9" s="452"/>
      <c r="AC9" s="452"/>
      <c r="AD9" s="452"/>
      <c r="AE9" s="452"/>
      <c r="AF9" s="452"/>
    </row>
    <row r="10" spans="1:32" ht="14.25" customHeight="1" x14ac:dyDescent="0.25">
      <c r="A10" s="191" t="s">
        <v>150</v>
      </c>
      <c r="B10" s="451">
        <v>2</v>
      </c>
      <c r="C10" s="451"/>
      <c r="D10" s="190">
        <v>3</v>
      </c>
      <c r="E10" s="451">
        <v>4</v>
      </c>
      <c r="F10" s="451"/>
      <c r="G10" s="451"/>
      <c r="H10" s="190">
        <v>5</v>
      </c>
      <c r="I10" s="190">
        <v>6</v>
      </c>
      <c r="J10" s="451">
        <v>7</v>
      </c>
      <c r="K10" s="451"/>
      <c r="L10" s="451"/>
      <c r="M10" s="451">
        <v>8</v>
      </c>
      <c r="N10" s="451"/>
      <c r="O10" s="190">
        <v>9</v>
      </c>
      <c r="P10" s="190">
        <v>10</v>
      </c>
      <c r="Q10" s="451">
        <v>11</v>
      </c>
      <c r="R10" s="451"/>
      <c r="S10" s="190">
        <v>12</v>
      </c>
      <c r="T10" s="451">
        <v>13</v>
      </c>
      <c r="U10" s="451"/>
      <c r="V10" s="190">
        <v>14</v>
      </c>
      <c r="W10" s="451">
        <v>15</v>
      </c>
      <c r="X10" s="451"/>
      <c r="Y10" s="190">
        <v>16</v>
      </c>
      <c r="Z10" s="451">
        <v>17</v>
      </c>
      <c r="AA10" s="451"/>
      <c r="AB10" s="451">
        <v>18</v>
      </c>
      <c r="AC10" s="451"/>
      <c r="AD10" s="451"/>
      <c r="AE10" s="190">
        <v>19</v>
      </c>
      <c r="AF10" s="190">
        <v>20</v>
      </c>
    </row>
    <row r="11" spans="1:32" ht="92.1" customHeight="1" x14ac:dyDescent="0.25">
      <c r="A11" s="185" t="s">
        <v>56</v>
      </c>
      <c r="B11" s="454" t="s">
        <v>261</v>
      </c>
      <c r="C11" s="454"/>
      <c r="D11" s="454" t="s">
        <v>253</v>
      </c>
      <c r="E11" s="453" t="s">
        <v>253</v>
      </c>
      <c r="F11" s="453"/>
      <c r="G11" s="453"/>
      <c r="H11" s="189" t="s">
        <v>252</v>
      </c>
      <c r="I11" s="186" t="s">
        <v>252</v>
      </c>
      <c r="J11" s="456">
        <v>54960</v>
      </c>
      <c r="K11" s="456"/>
      <c r="L11" s="456"/>
      <c r="M11" s="456">
        <v>45800</v>
      </c>
      <c r="N11" s="456"/>
      <c r="O11" s="187" t="s">
        <v>153</v>
      </c>
      <c r="P11" s="188">
        <v>1.2</v>
      </c>
      <c r="Q11" s="456">
        <v>549.6</v>
      </c>
      <c r="R11" s="456"/>
      <c r="S11" s="187">
        <v>46349.599999999999</v>
      </c>
      <c r="T11" s="457" t="s">
        <v>251</v>
      </c>
      <c r="U11" s="457"/>
      <c r="V11" s="185" t="s">
        <v>250</v>
      </c>
      <c r="W11" s="457" t="s">
        <v>260</v>
      </c>
      <c r="X11" s="457"/>
      <c r="Y11" s="186" t="s">
        <v>259</v>
      </c>
      <c r="Z11" s="453" t="s">
        <v>258</v>
      </c>
      <c r="AA11" s="453"/>
      <c r="AB11" s="453" t="s">
        <v>246</v>
      </c>
      <c r="AC11" s="453"/>
      <c r="AD11" s="453"/>
      <c r="AE11" s="186" t="s">
        <v>257</v>
      </c>
      <c r="AF11" s="185" t="s">
        <v>150</v>
      </c>
    </row>
    <row r="12" spans="1:32" ht="80.849999999999994" customHeight="1" x14ac:dyDescent="0.25">
      <c r="A12" s="180" t="s">
        <v>57</v>
      </c>
      <c r="B12" s="454" t="s">
        <v>153</v>
      </c>
      <c r="C12" s="454"/>
      <c r="D12" s="454"/>
      <c r="E12" s="455" t="s">
        <v>253</v>
      </c>
      <c r="F12" s="455"/>
      <c r="G12" s="455"/>
      <c r="H12" s="184" t="s">
        <v>252</v>
      </c>
      <c r="I12" s="181" t="s">
        <v>252</v>
      </c>
      <c r="J12" s="459">
        <v>60100</v>
      </c>
      <c r="K12" s="459"/>
      <c r="L12" s="459"/>
      <c r="M12" s="459">
        <v>50083.33</v>
      </c>
      <c r="N12" s="459"/>
      <c r="O12" s="182" t="s">
        <v>153</v>
      </c>
      <c r="P12" s="183">
        <v>1.2</v>
      </c>
      <c r="Q12" s="459">
        <v>601</v>
      </c>
      <c r="R12" s="459"/>
      <c r="S12" s="182">
        <v>50684.33</v>
      </c>
      <c r="T12" s="458" t="s">
        <v>251</v>
      </c>
      <c r="U12" s="458"/>
      <c r="V12" s="180" t="s">
        <v>250</v>
      </c>
      <c r="W12" s="458" t="s">
        <v>256</v>
      </c>
      <c r="X12" s="458"/>
      <c r="Y12" s="181" t="s">
        <v>255</v>
      </c>
      <c r="Z12" s="455" t="s">
        <v>254</v>
      </c>
      <c r="AA12" s="455"/>
      <c r="AB12" s="455" t="s">
        <v>246</v>
      </c>
      <c r="AC12" s="455"/>
      <c r="AD12" s="455"/>
      <c r="AE12" s="181" t="s">
        <v>245</v>
      </c>
      <c r="AF12" s="180" t="s">
        <v>159</v>
      </c>
    </row>
    <row r="13" spans="1:32" ht="80.849999999999994" customHeight="1" x14ac:dyDescent="0.25">
      <c r="A13" s="180" t="s">
        <v>58</v>
      </c>
      <c r="B13" s="454" t="s">
        <v>153</v>
      </c>
      <c r="C13" s="454"/>
      <c r="D13" s="454"/>
      <c r="E13" s="455" t="s">
        <v>253</v>
      </c>
      <c r="F13" s="455"/>
      <c r="G13" s="455"/>
      <c r="H13" s="184" t="s">
        <v>252</v>
      </c>
      <c r="I13" s="181" t="s">
        <v>252</v>
      </c>
      <c r="J13" s="459">
        <v>59200</v>
      </c>
      <c r="K13" s="459"/>
      <c r="L13" s="459"/>
      <c r="M13" s="459">
        <v>49333.33</v>
      </c>
      <c r="N13" s="459"/>
      <c r="O13" s="182" t="s">
        <v>153</v>
      </c>
      <c r="P13" s="183">
        <v>1.2</v>
      </c>
      <c r="Q13" s="459">
        <v>592</v>
      </c>
      <c r="R13" s="459"/>
      <c r="S13" s="182">
        <v>49925.33</v>
      </c>
      <c r="T13" s="458" t="s">
        <v>251</v>
      </c>
      <c r="U13" s="458"/>
      <c r="V13" s="180" t="s">
        <v>250</v>
      </c>
      <c r="W13" s="458" t="s">
        <v>249</v>
      </c>
      <c r="X13" s="458"/>
      <c r="Y13" s="181" t="s">
        <v>248</v>
      </c>
      <c r="Z13" s="455" t="s">
        <v>247</v>
      </c>
      <c r="AA13" s="455"/>
      <c r="AB13" s="455" t="s">
        <v>246</v>
      </c>
      <c r="AC13" s="455"/>
      <c r="AD13" s="455"/>
      <c r="AE13" s="181" t="s">
        <v>245</v>
      </c>
      <c r="AF13" s="180" t="s">
        <v>159</v>
      </c>
    </row>
    <row r="14" spans="1:32" ht="39.950000000000003" customHeight="1" x14ac:dyDescent="0.25"/>
    <row r="15" spans="1:32" ht="14.25" customHeight="1" x14ac:dyDescent="0.25">
      <c r="A15" s="443" t="s">
        <v>153</v>
      </c>
      <c r="B15" s="443"/>
      <c r="C15" s="460" t="s">
        <v>244</v>
      </c>
      <c r="D15" s="460"/>
      <c r="E15" s="460"/>
      <c r="F15" s="460"/>
      <c r="G15" s="460"/>
      <c r="H15" s="460"/>
      <c r="I15" s="460"/>
      <c r="J15" s="460"/>
      <c r="K15" s="460"/>
      <c r="L15" s="460"/>
      <c r="M15" s="460"/>
      <c r="N15" s="460"/>
      <c r="O15" s="460"/>
      <c r="P15" s="460"/>
      <c r="Q15" s="460"/>
      <c r="R15" s="460" t="s">
        <v>243</v>
      </c>
      <c r="S15" s="460"/>
      <c r="T15" s="460"/>
      <c r="U15" s="460"/>
      <c r="V15" s="460"/>
      <c r="W15" s="460"/>
      <c r="X15" s="460"/>
      <c r="Y15" s="460"/>
      <c r="Z15" s="460"/>
      <c r="AA15" s="460"/>
      <c r="AB15" s="460"/>
      <c r="AC15" s="460"/>
      <c r="AD15" s="460"/>
      <c r="AE15" s="460"/>
      <c r="AF15" s="460"/>
    </row>
    <row r="16" spans="1:32" ht="24.2" customHeight="1" x14ac:dyDescent="0.25">
      <c r="A16" s="443" t="s">
        <v>153</v>
      </c>
      <c r="B16" s="443"/>
      <c r="C16" s="443" t="s">
        <v>242</v>
      </c>
      <c r="D16" s="443"/>
      <c r="E16" s="443"/>
      <c r="F16" s="450" t="s">
        <v>153</v>
      </c>
      <c r="G16" s="450"/>
      <c r="H16" s="450"/>
      <c r="I16" s="450"/>
      <c r="J16" s="450"/>
      <c r="K16" s="443" t="s">
        <v>153</v>
      </c>
      <c r="L16" s="443"/>
      <c r="M16" s="443"/>
      <c r="N16" s="443" t="s">
        <v>241</v>
      </c>
      <c r="O16" s="443"/>
      <c r="P16" s="443"/>
      <c r="Q16" s="443"/>
      <c r="R16" s="443" t="s">
        <v>240</v>
      </c>
      <c r="S16" s="443"/>
      <c r="T16" s="443"/>
      <c r="U16" s="450" t="s">
        <v>153</v>
      </c>
      <c r="V16" s="450"/>
      <c r="W16" s="450"/>
      <c r="X16" s="450"/>
      <c r="Y16" s="450"/>
      <c r="Z16" s="450"/>
      <c r="AA16" s="443" t="s">
        <v>153</v>
      </c>
      <c r="AB16" s="443"/>
      <c r="AC16" s="443" t="s">
        <v>239</v>
      </c>
      <c r="AD16" s="443"/>
      <c r="AE16" s="443"/>
      <c r="AF16" s="443"/>
    </row>
  </sheetData>
  <mergeCells count="91">
    <mergeCell ref="Z12:AA12"/>
    <mergeCell ref="AB12:AD12"/>
    <mergeCell ref="B13:C13"/>
    <mergeCell ref="E13:G13"/>
    <mergeCell ref="W13:X13"/>
    <mergeCell ref="J13:L13"/>
    <mergeCell ref="M13:N13"/>
    <mergeCell ref="Q13:R13"/>
    <mergeCell ref="A15:B15"/>
    <mergeCell ref="R15:AF15"/>
    <mergeCell ref="A16:B16"/>
    <mergeCell ref="R16:T16"/>
    <mergeCell ref="AC16:AF16"/>
    <mergeCell ref="U16:Z16"/>
    <mergeCell ref="AA16:AB16"/>
    <mergeCell ref="C15:Q15"/>
    <mergeCell ref="C16:E16"/>
    <mergeCell ref="N16:Q16"/>
    <mergeCell ref="F16:J16"/>
    <mergeCell ref="K16:M16"/>
    <mergeCell ref="AE8:AE9"/>
    <mergeCell ref="AF8:AF9"/>
    <mergeCell ref="B11:C11"/>
    <mergeCell ref="D11:D13"/>
    <mergeCell ref="E11:G11"/>
    <mergeCell ref="W11:X11"/>
    <mergeCell ref="J11:L11"/>
    <mergeCell ref="M11:N11"/>
    <mergeCell ref="T13:U13"/>
    <mergeCell ref="Z13:AA13"/>
    <mergeCell ref="AB13:AD13"/>
    <mergeCell ref="W12:X12"/>
    <mergeCell ref="J12:L12"/>
    <mergeCell ref="M12:N12"/>
    <mergeCell ref="Q12:R12"/>
    <mergeCell ref="T12:U12"/>
    <mergeCell ref="AB11:AD11"/>
    <mergeCell ref="B12:C12"/>
    <mergeCell ref="E12:G12"/>
    <mergeCell ref="AB10:AD10"/>
    <mergeCell ref="AB8:AD9"/>
    <mergeCell ref="Y8:Y9"/>
    <mergeCell ref="Z10:AA10"/>
    <mergeCell ref="Z8:AA9"/>
    <mergeCell ref="Q11:R11"/>
    <mergeCell ref="T11:U11"/>
    <mergeCell ref="Z11:AA11"/>
    <mergeCell ref="O8:O9"/>
    <mergeCell ref="P8:R8"/>
    <mergeCell ref="S8:S9"/>
    <mergeCell ref="V8:V9"/>
    <mergeCell ref="W10:X10"/>
    <mergeCell ref="W8:X9"/>
    <mergeCell ref="T8:U9"/>
    <mergeCell ref="A8:A9"/>
    <mergeCell ref="B8:C9"/>
    <mergeCell ref="Q9:R9"/>
    <mergeCell ref="B10:C10"/>
    <mergeCell ref="E10:G10"/>
    <mergeCell ref="J10:L10"/>
    <mergeCell ref="M10:N10"/>
    <mergeCell ref="Q10:R10"/>
    <mergeCell ref="T10:U10"/>
    <mergeCell ref="D8:D9"/>
    <mergeCell ref="E8:G9"/>
    <mergeCell ref="H8:H9"/>
    <mergeCell ref="I8:I9"/>
    <mergeCell ref="J8:L9"/>
    <mergeCell ref="M8:N9"/>
    <mergeCell ref="A4:F4"/>
    <mergeCell ref="Y4:AC4"/>
    <mergeCell ref="G4:K4"/>
    <mergeCell ref="AD4:AF4"/>
    <mergeCell ref="L4:X4"/>
    <mergeCell ref="Y5:AF5"/>
    <mergeCell ref="L5:X5"/>
    <mergeCell ref="A5:K5"/>
    <mergeCell ref="A6:AF6"/>
    <mergeCell ref="A7:AF7"/>
    <mergeCell ref="A1:W1"/>
    <mergeCell ref="X1:AF1"/>
    <mergeCell ref="A2:F2"/>
    <mergeCell ref="Y2:AC2"/>
    <mergeCell ref="G2:K2"/>
    <mergeCell ref="AD2:AF2"/>
    <mergeCell ref="L2:X2"/>
    <mergeCell ref="AD3:AF3"/>
    <mergeCell ref="A3:F3"/>
    <mergeCell ref="Y3:AC3"/>
    <mergeCell ref="L3:X3"/>
    <mergeCell ref="G3:K3"/>
  </mergeCells>
  <pageMargins left="0.59" right="0.2" top="0.39" bottom="0.39" header="0" footer="0"/>
  <pageSetup paperSize="256" firstPageNumber="0" orientation="landscape" useFirstPageNumber="1" errors="blank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3</vt:i4>
      </vt:variant>
    </vt:vector>
  </HeadingPairs>
  <TitlesOfParts>
    <vt:vector size="12" baseType="lpstr">
      <vt:lpstr>СЗ</vt:lpstr>
      <vt:lpstr>ССР</vt:lpstr>
      <vt:lpstr>ИЦИ</vt:lpstr>
      <vt:lpstr>ЛС 02-01-01</vt:lpstr>
      <vt:lpstr>ЛС 12-01-01</vt:lpstr>
      <vt:lpstr>01-01-01</vt:lpstr>
      <vt:lpstr>01-01-02</vt:lpstr>
      <vt:lpstr>09-01-02</vt:lpstr>
      <vt:lpstr>КА</vt:lpstr>
      <vt:lpstr>'ЛС 12-01-01'!Print_Titles</vt:lpstr>
      <vt:lpstr>'ЛС 02-01-01'!Заголовки_для_печати</vt:lpstr>
      <vt:lpstr>ССР!Область_печати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cp:lastPrinted>2026-02-04T08:22:36Z</cp:lastPrinted>
  <dcterms:created xsi:type="dcterms:W3CDTF">2022-07-06T13:17:17Z</dcterms:created>
  <dcterms:modified xsi:type="dcterms:W3CDTF">2026-04-22T14:10:52Z</dcterms:modified>
</cp:coreProperties>
</file>