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6F79C91B-7E4F-4BFB-96F1-A26B40529FC0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РС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E16" i="1"/>
  <c r="E9" i="1" l="1"/>
  <c r="H9" i="1"/>
  <c r="K9" i="1"/>
  <c r="M10" i="1" l="1"/>
  <c r="L10" i="1" s="1"/>
  <c r="J10" i="1"/>
  <c r="I10" i="1" s="1"/>
  <c r="G10" i="1"/>
  <c r="F10" i="1" s="1"/>
  <c r="M11" i="1" l="1"/>
  <c r="L11" i="1" s="1"/>
  <c r="J11" i="1"/>
  <c r="I11" i="1" s="1"/>
  <c r="G11" i="1"/>
  <c r="L9" i="1"/>
  <c r="I9" i="1"/>
  <c r="F9" i="1"/>
  <c r="F11" i="1" l="1"/>
  <c r="J3" i="2" l="1"/>
  <c r="I3" i="2"/>
  <c r="H3" i="2"/>
  <c r="G3" i="2"/>
  <c r="F3" i="2"/>
  <c r="E3" i="2"/>
  <c r="D3" i="2"/>
  <c r="C3" i="2"/>
  <c r="C6" i="2" s="1"/>
  <c r="B3" i="2"/>
  <c r="D6" i="2" l="1"/>
  <c r="E6" i="2" s="1"/>
  <c r="F6" i="2" s="1"/>
  <c r="G6" i="2" s="1"/>
  <c r="H6" i="2" s="1"/>
  <c r="I6" i="2" s="1"/>
  <c r="J6" i="2" s="1"/>
  <c r="D7" i="2"/>
  <c r="E8" i="2"/>
  <c r="E7" i="2"/>
  <c r="F9" i="2"/>
  <c r="E13" i="1" s="1"/>
  <c r="F7" i="2"/>
  <c r="G7" i="2" s="1"/>
  <c r="H7" i="2" s="1"/>
  <c r="I7" i="2" s="1"/>
  <c r="J7" i="2" s="1"/>
  <c r="H11" i="2"/>
  <c r="I11" i="2" s="1"/>
  <c r="J11" i="2" s="1"/>
  <c r="J13" i="2"/>
  <c r="I12" i="2"/>
  <c r="J12" i="2" s="1"/>
  <c r="F8" i="2"/>
  <c r="G9" i="2"/>
  <c r="G10" i="2"/>
  <c r="H10" i="2" s="1"/>
  <c r="I10" i="2" s="1"/>
  <c r="J10" i="2" s="1"/>
  <c r="G8" i="2"/>
  <c r="H8" i="2" s="1"/>
  <c r="I8" i="2" s="1"/>
  <c r="J8" i="2" s="1"/>
  <c r="G12" i="1" l="1"/>
  <c r="J12" i="1"/>
  <c r="E12" i="1"/>
  <c r="F12" i="1"/>
  <c r="H9" i="2"/>
  <c r="I9" i="2" s="1"/>
  <c r="J9" i="2" s="1"/>
  <c r="F17" i="2"/>
  <c r="F18" i="2" s="1"/>
  <c r="M12" i="1"/>
  <c r="L12" i="1"/>
  <c r="K12" i="1"/>
  <c r="I12" i="1"/>
  <c r="H12" i="1"/>
</calcChain>
</file>

<file path=xl/sharedStrings.xml><?xml version="1.0" encoding="utf-8"?>
<sst xmlns="http://schemas.openxmlformats.org/spreadsheetml/2006/main" count="41" uniqueCount="29">
  <si>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</si>
  <si>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</si>
  <si>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</si>
  <si>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</si>
  <si>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</si>
  <si>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</si>
  <si>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</si>
  <si>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</si>
  <si>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</si>
  <si>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</si>
  <si>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</si>
  <si>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</si>
  <si>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</si>
  <si>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</si>
  <si>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</si>
  <si>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</si>
  <si>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</si>
  <si>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</si>
  <si>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</si>
  <si>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</si>
  <si>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</si>
  <si>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</si>
  <si>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</si>
  <si>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с НДС 22%</t>
  </si>
  <si>
    <t>с НДС 20%</t>
  </si>
  <si>
    <t>ООО "НПП Марс-Энерго"</t>
  </si>
  <si>
    <t>ООО "Электронприбор"</t>
  </si>
  <si>
    <t>Приобретение прибора для измерения показателей качества электрической энергии для Южного филиала (1 шт)</t>
  </si>
  <si>
    <t>ООО НПП "Прорыв"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</si>
</sst>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6">
    <xf numFmtId="0" fontId="0" fillId="0" borderId="0" xfId="0"/>
    <xf numFmtId="0" fontId="5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166" fontId="0" fillId="0" borderId="0" xfId="0" applyNumberFormat="1"/>
    <xf numFmtId="164" fontId="2" fillId="0" borderId="1" xfId="0" applyNumberFormat="1" applyFont="1" applyFill="1" applyBorder="1" applyProtection="1"/>
    <xf numFmtId="2" fontId="2" fillId="0" borderId="1" xfId="0" applyNumberFormat="1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right" vertical="center"/>
      <protection locked="0"/>
    </xf>
    <xf numFmtId="0" fontId="3" fillId="0" borderId="0" xfId="0" applyFont="1" applyFill="1" applyAlignment="1" applyProtection="1">
      <alignment horizontal="centerContinuous"/>
      <protection locked="0"/>
    </xf>
    <xf numFmtId="0" fontId="2" fillId="0" borderId="0" xfId="0" applyFont="1" applyFill="1" applyAlignment="1" applyProtection="1">
      <alignment horizontal="centerContinuous"/>
      <protection locked="0"/>
    </xf>
    <xf numFmtId="0" fontId="3" fillId="0" borderId="1" xfId="0" applyFont="1" applyFill="1" applyBorder="1" applyAlignment="1" applyProtection="1">
      <alignment horizontal="centerContinuous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right"/>
      <protection locked="0"/>
    </xf>
    <xf numFmtId="4" fontId="2" fillId="0" borderId="1" xfId="0" applyNumberFormat="1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Protection="1">
      <protection locked="0"/>
    </xf>
    <xf numFmtId="4" fontId="2" fillId="0" borderId="0" xfId="0" applyNumberFormat="1" applyFont="1" applyFill="1" applyProtection="1">
      <protection locked="0"/>
    </xf>
    <xf numFmtId="0" fontId="8" fillId="0" borderId="0" xfId="0" applyFont="1" applyFill="1" applyAlignment="1" applyProtection="1">
      <alignment horizontal="right"/>
      <protection locked="0"/>
    </xf>
    <xf numFmtId="0" fontId="6" fillId="0" borderId="0" xfId="0" applyFont="1" applyFill="1" applyProtection="1">
      <protection locked="0"/>
    </xf>
    <xf numFmtId="4" fontId="6" fillId="0" borderId="1" xfId="0" applyNumberFormat="1" applyFont="1" applyFill="1" applyBorder="1" applyProtection="1"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left" vertical="center" wrapText="1"/>
      <protection locked="0"/>
    </xf>
    <xf numFmtId="0" fontId="6" fillId="0" borderId="4" xfId="0" applyFont="1" applyFill="1" applyBorder="1" applyAlignment="1" applyProtection="1">
      <alignment horizontal="left" vertical="center" wrapText="1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right" vertical="center"/>
      <protection locked="0"/>
    </xf>
    <xf numFmtId="0" fontId="2" fillId="0" borderId="5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left"/>
      <protection locked="0"/>
    </xf>
    <xf numFmtId="0" fontId="2" fillId="0" borderId="4" xfId="0" applyFont="1" applyFill="1" applyBorder="1" applyAlignment="1" applyProtection="1">
      <alignment horizontal="left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tabSelected="1" topLeftCell="B1" zoomScale="85" zoomScaleNormal="85" zoomScaleSheetLayoutView="85" workbookViewId="0">
      <selection activeCell="B9" sqref="B9:C9"/>
    </sheetView>
  </sheetViews>
  <sheetFormatPr defaultColWidth="8.85546875" defaultRowHeight="15" x14ac:dyDescent="0.25"/>
  <cols>
    <col min="1" max="1" width="4.140625" style="8" bestFit="1" customWidth="1"/>
    <col min="2" max="2" width="51.28515625" style="8" customWidth="1"/>
    <col min="3" max="3" width="8.42578125" style="8" bestFit="1" customWidth="1"/>
    <col min="4" max="4" width="8.85546875" style="8"/>
    <col min="5" max="13" width="14.28515625" style="8" customWidth="1"/>
    <col min="14" max="16384" width="8.85546875" style="8"/>
  </cols>
  <sheetData>
    <row r="1" spans="1:13" x14ac:dyDescent="0.25">
      <c r="M1" s="9"/>
    </row>
    <row r="2" spans="1:13" x14ac:dyDescent="0.25">
      <c r="J2" s="9"/>
    </row>
    <row r="3" spans="1:13" x14ac:dyDescent="0.25">
      <c r="A3" s="10" t="s">
        <v>21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3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M5" s="21" t="s">
        <v>11</v>
      </c>
    </row>
    <row r="6" spans="1:13" x14ac:dyDescent="0.25">
      <c r="A6" s="30" t="s">
        <v>0</v>
      </c>
      <c r="B6" s="33" t="s">
        <v>1</v>
      </c>
      <c r="C6" s="34"/>
      <c r="D6" s="30" t="s">
        <v>3</v>
      </c>
      <c r="E6" s="12" t="s">
        <v>4</v>
      </c>
      <c r="F6" s="12"/>
      <c r="G6" s="12"/>
      <c r="H6" s="12" t="s">
        <v>5</v>
      </c>
      <c r="I6" s="12"/>
      <c r="J6" s="12"/>
      <c r="K6" s="12" t="s">
        <v>6</v>
      </c>
      <c r="L6" s="12"/>
      <c r="M6" s="12"/>
    </row>
    <row r="7" spans="1:13" ht="26.25" customHeight="1" x14ac:dyDescent="0.25">
      <c r="A7" s="30"/>
      <c r="B7" s="35"/>
      <c r="C7" s="36"/>
      <c r="D7" s="30"/>
      <c r="E7" s="24" t="s">
        <v>25</v>
      </c>
      <c r="F7" s="25"/>
      <c r="G7" s="26"/>
      <c r="H7" s="24" t="s">
        <v>26</v>
      </c>
      <c r="I7" s="25"/>
      <c r="J7" s="26"/>
      <c r="K7" s="27" t="s">
        <v>28</v>
      </c>
      <c r="L7" s="28"/>
      <c r="M7" s="29"/>
    </row>
    <row r="8" spans="1:13" x14ac:dyDescent="0.25">
      <c r="A8" s="30"/>
      <c r="B8" s="37"/>
      <c r="C8" s="38"/>
      <c r="D8" s="30"/>
      <c r="E8" s="12" t="s">
        <v>8</v>
      </c>
      <c r="F8" s="12" t="s">
        <v>9</v>
      </c>
      <c r="G8" s="12" t="s">
        <v>10</v>
      </c>
      <c r="H8" s="12" t="s">
        <v>8</v>
      </c>
      <c r="I8" s="12" t="s">
        <v>9</v>
      </c>
      <c r="J8" s="12" t="s">
        <v>10</v>
      </c>
      <c r="K8" s="12" t="s">
        <v>8</v>
      </c>
      <c r="L8" s="12" t="s">
        <v>9</v>
      </c>
      <c r="M8" s="12" t="s">
        <v>10</v>
      </c>
    </row>
    <row r="9" spans="1:13" ht="34.5" customHeight="1" x14ac:dyDescent="0.25">
      <c r="A9" s="13"/>
      <c r="B9" s="44" t="s">
        <v>27</v>
      </c>
      <c r="C9" s="45"/>
      <c r="D9" s="13">
        <v>1</v>
      </c>
      <c r="E9" s="7">
        <f>G9/1.2</f>
        <v>516.66666666666674</v>
      </c>
      <c r="F9" s="7">
        <f>G9-E9</f>
        <v>103.33333333333326</v>
      </c>
      <c r="G9" s="7">
        <v>620</v>
      </c>
      <c r="H9" s="7">
        <f>J9/1.2</f>
        <v>620</v>
      </c>
      <c r="I9" s="7">
        <f>J9-H9</f>
        <v>124</v>
      </c>
      <c r="J9" s="7">
        <v>744</v>
      </c>
      <c r="K9" s="7">
        <f>M9/1.2</f>
        <v>652.91666666666674</v>
      </c>
      <c r="L9" s="7">
        <f>M9-K9</f>
        <v>130.58333333333326</v>
      </c>
      <c r="M9" s="7">
        <v>783.5</v>
      </c>
    </row>
    <row r="10" spans="1:13" ht="18" customHeight="1" x14ac:dyDescent="0.25">
      <c r="A10" s="13"/>
      <c r="B10" s="31" t="s">
        <v>24</v>
      </c>
      <c r="C10" s="32"/>
      <c r="D10" s="13">
        <v>1</v>
      </c>
      <c r="E10" s="7">
        <v>516.66999999999996</v>
      </c>
      <c r="F10" s="7">
        <f>G10-E10</f>
        <v>103.33399999999995</v>
      </c>
      <c r="G10" s="7">
        <f>E10*1.2</f>
        <v>620.00399999999991</v>
      </c>
      <c r="H10" s="7">
        <v>620</v>
      </c>
      <c r="I10" s="7">
        <f>J10-H10</f>
        <v>124</v>
      </c>
      <c r="J10" s="7">
        <f>H10*1.2</f>
        <v>744</v>
      </c>
      <c r="K10" s="7">
        <v>652.91999999999996</v>
      </c>
      <c r="L10" s="7">
        <f>M10-K10</f>
        <v>130.58399999999995</v>
      </c>
      <c r="M10" s="7">
        <f>K10*1.2</f>
        <v>783.50399999999991</v>
      </c>
    </row>
    <row r="11" spans="1:13" ht="18.75" customHeight="1" x14ac:dyDescent="0.25">
      <c r="A11" s="14" t="s">
        <v>2</v>
      </c>
      <c r="B11" s="31" t="s">
        <v>23</v>
      </c>
      <c r="C11" s="32"/>
      <c r="D11" s="13">
        <v>1</v>
      </c>
      <c r="E11" s="15">
        <v>516.66999999999996</v>
      </c>
      <c r="F11" s="15">
        <f>G11-E11</f>
        <v>113.66739999999993</v>
      </c>
      <c r="G11" s="15">
        <f>E11*1.22</f>
        <v>630.33739999999989</v>
      </c>
      <c r="H11" s="15">
        <v>620</v>
      </c>
      <c r="I11" s="15">
        <f>J11-H11</f>
        <v>136.39999999999998</v>
      </c>
      <c r="J11" s="15">
        <f>H11*1.22</f>
        <v>756.4</v>
      </c>
      <c r="K11" s="15">
        <v>652.91999999999996</v>
      </c>
      <c r="L11" s="15">
        <f>M11-K11</f>
        <v>143.64239999999995</v>
      </c>
      <c r="M11" s="15">
        <f>K11*1.22</f>
        <v>796.56239999999991</v>
      </c>
    </row>
    <row r="12" spans="1:13" ht="18" customHeight="1" x14ac:dyDescent="0.25">
      <c r="A12" s="14" t="s">
        <v>16</v>
      </c>
      <c r="B12" s="42" t="s">
        <v>7</v>
      </c>
      <c r="C12" s="43"/>
      <c r="D12" s="16"/>
      <c r="E12" s="15">
        <f>IFERROR(E11*$E$13,"Не указан год КП и год поставки")</f>
        <v>545.08684999999991</v>
      </c>
      <c r="F12" s="15">
        <f>IFERROR(F11*$E$13,"Не указан год КП и год поставки")</f>
        <v>119.91910699999993</v>
      </c>
      <c r="G12" s="15">
        <f>IFERROR(G11*$E$13,"Не указан год КП и год поставки")</f>
        <v>665.00595699999985</v>
      </c>
      <c r="H12" s="15">
        <f t="shared" ref="H12:M12" si="0">IFERROR(H11*$E$13,"Не указан год КП и год поставки")</f>
        <v>654.09999999999991</v>
      </c>
      <c r="I12" s="15">
        <f t="shared" si="0"/>
        <v>143.90199999999996</v>
      </c>
      <c r="J12" s="15">
        <f>IFERROR(J11*$E$13,"Не указан год КП и год поставки")</f>
        <v>798.00199999999995</v>
      </c>
      <c r="K12" s="15">
        <f t="shared" si="0"/>
        <v>688.83059999999989</v>
      </c>
      <c r="L12" s="15">
        <f t="shared" si="0"/>
        <v>151.54273199999994</v>
      </c>
      <c r="M12" s="15">
        <f t="shared" si="0"/>
        <v>840.37333199999989</v>
      </c>
    </row>
    <row r="13" spans="1:13" ht="18" customHeight="1" x14ac:dyDescent="0.25">
      <c r="A13" s="14" t="s">
        <v>17</v>
      </c>
      <c r="B13" s="42" t="s">
        <v>12</v>
      </c>
      <c r="C13" s="43"/>
      <c r="D13" s="17" t="s">
        <v>15</v>
      </c>
      <c r="E13" s="6">
        <f>INDEX(Матрица!$A$5:$J$14,MATCH(E14,Матрица!$A$5:$A$14),MATCH(E15,Матрица!$A$5:$J$5))</f>
        <v>1.0549999999999999</v>
      </c>
    </row>
    <row r="14" spans="1:13" ht="18" customHeight="1" x14ac:dyDescent="0.25">
      <c r="A14" s="14" t="s">
        <v>18</v>
      </c>
      <c r="B14" s="42" t="s">
        <v>13</v>
      </c>
      <c r="C14" s="43"/>
      <c r="D14" s="17" t="s">
        <v>15</v>
      </c>
      <c r="E14" s="16">
        <v>2025</v>
      </c>
    </row>
    <row r="15" spans="1:13" ht="18" customHeight="1" x14ac:dyDescent="0.25">
      <c r="A15" s="14" t="s">
        <v>19</v>
      </c>
      <c r="B15" s="42" t="s">
        <v>14</v>
      </c>
      <c r="C15" s="43"/>
      <c r="D15" s="17" t="s">
        <v>15</v>
      </c>
      <c r="E15" s="16">
        <v>2026</v>
      </c>
    </row>
    <row r="16" spans="1:13" ht="18" customHeight="1" x14ac:dyDescent="0.25">
      <c r="A16" s="40" t="s">
        <v>20</v>
      </c>
      <c r="B16" s="39" t="s">
        <v>22</v>
      </c>
      <c r="C16" s="18" t="s">
        <v>8</v>
      </c>
      <c r="D16" s="18" t="s">
        <v>15</v>
      </c>
      <c r="E16" s="15">
        <f>(E12+H12+K12)/3</f>
        <v>629.3391499999999</v>
      </c>
    </row>
    <row r="17" spans="1:11" ht="18" customHeight="1" x14ac:dyDescent="0.25">
      <c r="A17" s="41"/>
      <c r="B17" s="39"/>
      <c r="C17" s="17" t="s">
        <v>10</v>
      </c>
      <c r="D17" s="17" t="s">
        <v>15</v>
      </c>
      <c r="E17" s="23">
        <f>(G12+J12+M12)/3</f>
        <v>767.79376300000001</v>
      </c>
      <c r="F17" s="19"/>
    </row>
    <row r="20" spans="1:11" x14ac:dyDescent="0.25">
      <c r="E20" s="20"/>
    </row>
    <row r="21" spans="1:11" x14ac:dyDescent="0.25">
      <c r="E21" s="20"/>
      <c r="K21" s="22"/>
    </row>
  </sheetData>
  <mergeCells count="15">
    <mergeCell ref="A6:A8"/>
    <mergeCell ref="B6:C8"/>
    <mergeCell ref="B16:B17"/>
    <mergeCell ref="A16:A17"/>
    <mergeCell ref="B15:C15"/>
    <mergeCell ref="B14:C14"/>
    <mergeCell ref="B11:C11"/>
    <mergeCell ref="B12:C12"/>
    <mergeCell ref="B13:C13"/>
    <mergeCell ref="B9:C9"/>
    <mergeCell ref="H7:J7"/>
    <mergeCell ref="K7:M7"/>
    <mergeCell ref="E7:G7"/>
    <mergeCell ref="D6:D8"/>
    <mergeCell ref="B10:C10"/>
  </mergeCells>
  <pageMargins left="0.7" right="0.7" top="0.75" bottom="0.75" header="0.3" footer="0.3"/>
  <pageSetup paperSize="9" scale="65" orientation="landscape" r:id="rId1"/>
  <ignoredErrors>
    <ignoredError sqref="E9:M12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workbookViewId="0">
      <selection activeCell="L30" sqref="L30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">
        <v>2022</v>
      </c>
      <c r="C1" s="1">
        <v>2023</v>
      </c>
      <c r="D1" s="1">
        <v>2024</v>
      </c>
      <c r="E1" s="1">
        <v>2025</v>
      </c>
      <c r="F1" s="1">
        <v>2026</v>
      </c>
      <c r="G1" s="1">
        <v>2027</v>
      </c>
      <c r="H1" s="1">
        <v>2028</v>
      </c>
      <c r="I1" s="1">
        <v>2029</v>
      </c>
      <c r="J1" s="1">
        <v>2030</v>
      </c>
    </row>
    <row r="2" spans="1:10" x14ac:dyDescent="0.25">
      <c r="B2" s="2">
        <v>114.63142733059361</v>
      </c>
      <c r="C2" s="2">
        <v>109.09646626082731</v>
      </c>
      <c r="D2" s="2">
        <v>108.14</v>
      </c>
      <c r="E2" s="2">
        <v>107.4</v>
      </c>
      <c r="F2" s="2">
        <v>105.5</v>
      </c>
      <c r="G2" s="2">
        <v>104.1</v>
      </c>
      <c r="H2" s="2">
        <v>104.1</v>
      </c>
      <c r="I2" s="2">
        <v>104.1</v>
      </c>
      <c r="J2" s="2">
        <v>104.1</v>
      </c>
    </row>
    <row r="3" spans="1:10" x14ac:dyDescent="0.25">
      <c r="B3" s="3">
        <f>B2/100</f>
        <v>1.1463142733059362</v>
      </c>
      <c r="C3" s="3">
        <f t="shared" ref="C3:J3" si="0">C2/100</f>
        <v>1.0909646626082732</v>
      </c>
      <c r="D3" s="3">
        <f t="shared" si="0"/>
        <v>1.0813999999999999</v>
      </c>
      <c r="E3" s="3">
        <f t="shared" si="0"/>
        <v>1.0740000000000001</v>
      </c>
      <c r="F3" s="3">
        <f t="shared" si="0"/>
        <v>1.0549999999999999</v>
      </c>
      <c r="G3" s="3">
        <f t="shared" si="0"/>
        <v>1.0409999999999999</v>
      </c>
      <c r="H3" s="3">
        <f t="shared" si="0"/>
        <v>1.0409999999999999</v>
      </c>
      <c r="I3" s="3">
        <f t="shared" si="0"/>
        <v>1.0409999999999999</v>
      </c>
      <c r="J3" s="3">
        <f t="shared" si="0"/>
        <v>1.0409999999999999</v>
      </c>
    </row>
    <row r="5" spans="1:10" x14ac:dyDescent="0.25">
      <c r="B5" s="1">
        <v>2022</v>
      </c>
      <c r="C5" s="1">
        <v>2023</v>
      </c>
      <c r="D5" s="1">
        <v>2024</v>
      </c>
      <c r="E5" s="1">
        <v>2025</v>
      </c>
      <c r="F5" s="1">
        <v>2026</v>
      </c>
      <c r="G5" s="1">
        <v>2027</v>
      </c>
      <c r="H5" s="1">
        <v>2028</v>
      </c>
      <c r="I5" s="1">
        <v>2029</v>
      </c>
      <c r="J5" s="1">
        <v>2030</v>
      </c>
    </row>
    <row r="6" spans="1:10" x14ac:dyDescent="0.25">
      <c r="A6" s="1">
        <v>2022</v>
      </c>
      <c r="B6" s="4">
        <v>1</v>
      </c>
      <c r="C6" s="4">
        <f>C3*B6</f>
        <v>1.0909646626082732</v>
      </c>
      <c r="D6" s="4">
        <f t="shared" ref="D6:J7" si="1">D$3*C6</f>
        <v>1.1797691861445865</v>
      </c>
      <c r="E6" s="4">
        <f t="shared" si="1"/>
        <v>1.267072105919286</v>
      </c>
      <c r="F6" s="4">
        <f t="shared" si="1"/>
        <v>1.3367610717448466</v>
      </c>
      <c r="G6" s="4">
        <f t="shared" si="1"/>
        <v>1.3915682756863852</v>
      </c>
      <c r="H6" s="4">
        <f t="shared" si="1"/>
        <v>1.448622574989527</v>
      </c>
      <c r="I6" s="4">
        <f t="shared" si="1"/>
        <v>1.5080161005640975</v>
      </c>
      <c r="J6" s="4">
        <f t="shared" si="1"/>
        <v>1.5698447606872254</v>
      </c>
    </row>
    <row r="7" spans="1:10" x14ac:dyDescent="0.25">
      <c r="A7" s="1">
        <v>2023</v>
      </c>
      <c r="B7" s="4"/>
      <c r="C7" s="4">
        <v>1</v>
      </c>
      <c r="D7" s="4">
        <f t="shared" si="1"/>
        <v>1.0813999999999999</v>
      </c>
      <c r="E7" s="4">
        <f t="shared" si="1"/>
        <v>1.1614236</v>
      </c>
      <c r="F7" s="4">
        <f t="shared" si="1"/>
        <v>1.2253018979999999</v>
      </c>
      <c r="G7" s="4">
        <f t="shared" si="1"/>
        <v>1.2755392758179998</v>
      </c>
      <c r="H7" s="4">
        <f t="shared" si="1"/>
        <v>1.3278363861265376</v>
      </c>
      <c r="I7" s="4">
        <f t="shared" si="1"/>
        <v>1.3822776779577255</v>
      </c>
      <c r="J7" s="4">
        <f t="shared" si="1"/>
        <v>1.4389510627539921</v>
      </c>
    </row>
    <row r="8" spans="1:10" x14ac:dyDescent="0.25">
      <c r="A8" s="1">
        <v>2024</v>
      </c>
      <c r="B8" s="4"/>
      <c r="C8" s="4"/>
      <c r="D8" s="4">
        <v>1</v>
      </c>
      <c r="E8" s="4">
        <f t="shared" ref="E8:J8" si="2">E$3*D8</f>
        <v>1.0740000000000001</v>
      </c>
      <c r="F8" s="4">
        <f t="shared" si="2"/>
        <v>1.13307</v>
      </c>
      <c r="G8" s="4">
        <f t="shared" si="2"/>
        <v>1.17952587</v>
      </c>
      <c r="H8" s="4">
        <f t="shared" si="2"/>
        <v>1.2278864306699999</v>
      </c>
      <c r="I8" s="4">
        <f t="shared" si="2"/>
        <v>1.2782297743274698</v>
      </c>
      <c r="J8" s="4">
        <f t="shared" si="2"/>
        <v>1.3306371950748959</v>
      </c>
    </row>
    <row r="9" spans="1:10" x14ac:dyDescent="0.25">
      <c r="A9" s="1">
        <v>2025</v>
      </c>
      <c r="B9" s="4"/>
      <c r="C9" s="4"/>
      <c r="D9" s="4"/>
      <c r="E9" s="4">
        <v>1</v>
      </c>
      <c r="F9" s="4">
        <f>F$3*E9</f>
        <v>1.0549999999999999</v>
      </c>
      <c r="G9" s="4">
        <f>G$3*F9</f>
        <v>1.0982549999999998</v>
      </c>
      <c r="H9" s="4">
        <f>H$3*G9</f>
        <v>1.1432834549999997</v>
      </c>
      <c r="I9" s="4">
        <f>I$3*H9</f>
        <v>1.1901580766549997</v>
      </c>
      <c r="J9" s="4">
        <f>J$3*I9</f>
        <v>1.2389545577978547</v>
      </c>
    </row>
    <row r="10" spans="1:10" x14ac:dyDescent="0.25">
      <c r="A10" s="1">
        <v>2026</v>
      </c>
      <c r="B10" s="4"/>
      <c r="C10" s="4"/>
      <c r="D10" s="4"/>
      <c r="E10" s="4"/>
      <c r="F10" s="4">
        <v>1</v>
      </c>
      <c r="G10" s="4">
        <f>G$3*F10</f>
        <v>1.0409999999999999</v>
      </c>
      <c r="H10" s="4">
        <f>H$3*G10</f>
        <v>1.0836809999999999</v>
      </c>
      <c r="I10" s="4">
        <f>I$3*H10</f>
        <v>1.1281119209999999</v>
      </c>
      <c r="J10" s="4">
        <f>J$3*I10</f>
        <v>1.1743645097609998</v>
      </c>
    </row>
    <row r="11" spans="1:10" x14ac:dyDescent="0.25">
      <c r="A11" s="1">
        <v>2027</v>
      </c>
      <c r="B11" s="4"/>
      <c r="C11" s="4"/>
      <c r="D11" s="4"/>
      <c r="E11" s="4"/>
      <c r="F11" s="4"/>
      <c r="G11" s="4">
        <v>1</v>
      </c>
      <c r="H11" s="4">
        <f>H$3*G11</f>
        <v>1.0409999999999999</v>
      </c>
      <c r="I11" s="4">
        <f>I$3*H11</f>
        <v>1.0836809999999999</v>
      </c>
      <c r="J11" s="4">
        <f>J$3*I11</f>
        <v>1.1281119209999999</v>
      </c>
    </row>
    <row r="12" spans="1:10" x14ac:dyDescent="0.25">
      <c r="A12" s="1">
        <v>2028</v>
      </c>
      <c r="B12" s="4"/>
      <c r="C12" s="4"/>
      <c r="D12" s="4"/>
      <c r="E12" s="4"/>
      <c r="F12" s="4"/>
      <c r="G12" s="4"/>
      <c r="H12" s="4">
        <v>1</v>
      </c>
      <c r="I12" s="4">
        <f>I$3*H12</f>
        <v>1.0409999999999999</v>
      </c>
      <c r="J12" s="4">
        <f>J$3*I12</f>
        <v>1.0836809999999999</v>
      </c>
    </row>
    <row r="13" spans="1:10" x14ac:dyDescent="0.25">
      <c r="A13" s="1">
        <v>2029</v>
      </c>
      <c r="B13" s="4"/>
      <c r="C13" s="4"/>
      <c r="D13" s="4"/>
      <c r="E13" s="4"/>
      <c r="F13" s="4"/>
      <c r="G13" s="4"/>
      <c r="H13" s="4"/>
      <c r="I13" s="4">
        <v>1</v>
      </c>
      <c r="J13" s="4">
        <f>J$3*I13</f>
        <v>1.0409999999999999</v>
      </c>
    </row>
    <row r="14" spans="1:10" x14ac:dyDescent="0.25">
      <c r="A14" s="1">
        <v>2030</v>
      </c>
      <c r="B14" s="4"/>
      <c r="C14" s="4"/>
      <c r="D14" s="4"/>
      <c r="E14" s="4"/>
      <c r="F14" s="4"/>
      <c r="G14" s="4"/>
      <c r="H14" s="4"/>
      <c r="I14" s="4"/>
      <c r="J14" s="4">
        <v>1</v>
      </c>
    </row>
    <row r="17" spans="5:6" x14ac:dyDescent="0.25">
      <c r="E17" s="5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РС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2026-01-21T13:01:15Z</dcterms:modified>
</cp:coreProperties>
</file>