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72B57B48-EBAA-47B2-B5E9-AABCAFE3F30A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L11" i="1"/>
  <c r="G11" i="1"/>
  <c r="F11" i="1"/>
  <c r="E11" i="1"/>
  <c r="K9" i="1"/>
  <c r="J10" i="1" l="1"/>
  <c r="H9" i="1"/>
  <c r="I9" i="1"/>
  <c r="G9" i="1" l="1"/>
  <c r="F9" i="1"/>
  <c r="E9" i="1"/>
  <c r="E10" i="1"/>
  <c r="E12" i="1"/>
  <c r="M10" i="1" l="1"/>
  <c r="G10" i="1"/>
  <c r="M9" i="1" l="1"/>
  <c r="J9" i="1"/>
  <c r="K10" i="1" l="1"/>
  <c r="F10" i="1" l="1"/>
  <c r="L10" i="1"/>
  <c r="M11" i="1" l="1"/>
  <c r="L9" i="1"/>
  <c r="I10" i="1"/>
  <c r="H11" i="1" l="1"/>
  <c r="I11" i="1"/>
  <c r="J11" i="1" s="1"/>
  <c r="E16" i="1" l="1"/>
  <c r="E15" i="1" s="1"/>
</calcChain>
</file>

<file path=xl/sharedStrings.xml><?xml version="1.0" encoding="utf-8"?>
<sst xmlns="http://schemas.openxmlformats.org/spreadsheetml/2006/main" count="44" uniqueCount="30">
  <si>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</si>
  <si>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</si>
  <si>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</si>
  <si>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</si>
  <si>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</si>
  <si>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</si>
  <si>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</si>
  <si>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</si>
  <si>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</si>
  <si>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</si>
  <si>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</si>
  <si>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</si>
  <si>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</si>
  <si>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</si>
  <si>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</si>
  <si>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</si>
  <si>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</si>
  <si>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</si>
  <si>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</si>
  <si>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</si>
  <si>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</si>
  <si>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</si>
  <si>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</si>
  <si>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Годы</t>
  </si>
  <si>
    <t>Прогнозная полная стоимость (с учетом НДС 22 %)</t>
  </si>
  <si>
    <t>ООО "Офис Лайн"</t>
  </si>
  <si>
    <t>ИП Тимофеев М.В.</t>
  </si>
  <si>
    <t>ООО "Стройкомплект"</t>
  </si>
  <si>
    <t>Приобретение Трансформатора напряжения 3НОЛ-35-III-УХЛ1 для аварийного запаса (с учетом НДС 20 %)</t>
  </si>
  <si>
    <t>Приобретение измерительных трансформаторов напряжения 35 кВ (3 шт.) для аварийного запаса Центрального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</si>
</sst>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6" fillId="0" borderId="0" xfId="0" applyNumberFormat="1" applyFont="1"/>
    <xf numFmtId="0" fontId="7" fillId="0" borderId="0" xfId="0" applyFont="1"/>
    <xf numFmtId="0" fontId="2" fillId="0" borderId="0" xfId="0" applyFont="1" applyAlignment="1">
      <alignment vertical="top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wrapText="1"/>
    </xf>
    <xf numFmtId="165" fontId="7" fillId="0" borderId="0" xfId="0" applyNumberFormat="1" applyFont="1" applyAlignment="1">
      <alignment wrapText="1"/>
    </xf>
    <xf numFmtId="166" fontId="7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43" fontId="5" fillId="0" borderId="12" xfId="1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zoomScale="71" zoomScaleNormal="71" zoomScaleSheetLayoutView="85" workbookViewId="0">
      <selection activeCell="B18" sqref="B18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4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8" t="s">
        <v>0</v>
      </c>
      <c r="B6" s="50" t="s">
        <v>1</v>
      </c>
      <c r="C6" s="51"/>
      <c r="D6" s="38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38"/>
      <c r="B7" s="52"/>
      <c r="C7" s="53"/>
      <c r="D7" s="38"/>
      <c r="E7" s="35" t="s">
        <v>25</v>
      </c>
      <c r="F7" s="36"/>
      <c r="G7" s="37"/>
      <c r="H7" s="6" t="s">
        <v>26</v>
      </c>
      <c r="I7" s="6"/>
      <c r="J7" s="6"/>
      <c r="K7" s="6" t="s">
        <v>27</v>
      </c>
      <c r="L7" s="6"/>
      <c r="M7" s="6"/>
    </row>
    <row r="8" spans="1:13" x14ac:dyDescent="0.25">
      <c r="A8" s="38"/>
      <c r="B8" s="54"/>
      <c r="C8" s="55"/>
      <c r="D8" s="38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6.75" customHeight="1" x14ac:dyDescent="0.25">
      <c r="A9" s="7" t="s">
        <v>2</v>
      </c>
      <c r="B9" s="44" t="s">
        <v>29</v>
      </c>
      <c r="C9" s="45"/>
      <c r="D9" s="8">
        <v>1</v>
      </c>
      <c r="E9" s="9">
        <f>E10*D10</f>
        <v>408.15000000000003</v>
      </c>
      <c r="F9" s="9">
        <f>G9-E9</f>
        <v>81.629999999999939</v>
      </c>
      <c r="G9" s="9">
        <f>G10*D10</f>
        <v>489.78</v>
      </c>
      <c r="H9" s="9">
        <f>H10*D10</f>
        <v>501.90000000000003</v>
      </c>
      <c r="I9" s="9">
        <f>J9-H9</f>
        <v>0</v>
      </c>
      <c r="J9" s="9">
        <f>J10*D10</f>
        <v>501.90000000000003</v>
      </c>
      <c r="K9" s="9">
        <f>K10*D10</f>
        <v>420</v>
      </c>
      <c r="L9" s="9">
        <f>M9-K9</f>
        <v>84</v>
      </c>
      <c r="M9" s="9">
        <f>M10*D10</f>
        <v>504</v>
      </c>
    </row>
    <row r="10" spans="1:13" ht="39.75" customHeight="1" x14ac:dyDescent="0.25">
      <c r="A10" s="7" t="s">
        <v>3</v>
      </c>
      <c r="B10" s="46" t="s">
        <v>28</v>
      </c>
      <c r="C10" s="47"/>
      <c r="D10" s="8">
        <v>3</v>
      </c>
      <c r="E10" s="10">
        <f>G10/1.2</f>
        <v>136.05000000000001</v>
      </c>
      <c r="F10" s="10">
        <f>G10-E10</f>
        <v>27.20999999999998</v>
      </c>
      <c r="G10" s="10">
        <f>163260/1000</f>
        <v>163.26</v>
      </c>
      <c r="H10" s="10">
        <v>167.3</v>
      </c>
      <c r="I10" s="10">
        <f>J10-H10</f>
        <v>0</v>
      </c>
      <c r="J10" s="10">
        <f>167300/1000</f>
        <v>167.3</v>
      </c>
      <c r="K10" s="10">
        <f>M10/1.2</f>
        <v>140</v>
      </c>
      <c r="L10" s="10">
        <f>M10-K10</f>
        <v>28</v>
      </c>
      <c r="M10" s="10">
        <f>168000/1000</f>
        <v>168</v>
      </c>
    </row>
    <row r="11" spans="1:13" s="15" customFormat="1" ht="30" customHeight="1" x14ac:dyDescent="0.25">
      <c r="A11" s="11" t="s">
        <v>16</v>
      </c>
      <c r="B11" s="48" t="s">
        <v>24</v>
      </c>
      <c r="C11" s="49"/>
      <c r="D11" s="12"/>
      <c r="E11" s="13">
        <f>IFERROR(E9*$E$12*D9,"Не указан год КП и год поставки")</f>
        <v>430.59825000000001</v>
      </c>
      <c r="F11" s="13">
        <f>E11*0.22</f>
        <v>94.731615000000005</v>
      </c>
      <c r="G11" s="14">
        <f>E11+F11</f>
        <v>525.32986500000004</v>
      </c>
      <c r="H11" s="13">
        <f>IFERROR(H9*$E$12*D9,"Не указан год КП и год поставки")</f>
        <v>529.50450000000001</v>
      </c>
      <c r="I11" s="13">
        <f>H11*0.22</f>
        <v>116.49099</v>
      </c>
      <c r="J11" s="14">
        <f>H11+I11</f>
        <v>645.99549000000002</v>
      </c>
      <c r="K11" s="13">
        <f>IFERROR(K9*$E$12*D9,"Не указан год КП и год поставки")</f>
        <v>443.09999999999997</v>
      </c>
      <c r="L11" s="13">
        <f>K11*0.22</f>
        <v>97.481999999999999</v>
      </c>
      <c r="M11" s="14">
        <f>K11+L11</f>
        <v>540.58199999999999</v>
      </c>
    </row>
    <row r="12" spans="1:13" ht="22.5" customHeight="1" x14ac:dyDescent="0.25">
      <c r="A12" s="7" t="s">
        <v>17</v>
      </c>
      <c r="B12" s="42" t="s">
        <v>12</v>
      </c>
      <c r="C12" s="43"/>
      <c r="D12" s="16" t="s">
        <v>15</v>
      </c>
      <c r="E12" s="17">
        <f>F22/100</f>
        <v>1.0549999999999999</v>
      </c>
    </row>
    <row r="13" spans="1:13" ht="22.5" customHeight="1" x14ac:dyDescent="0.25">
      <c r="A13" s="7" t="s">
        <v>18</v>
      </c>
      <c r="B13" s="42" t="s">
        <v>13</v>
      </c>
      <c r="C13" s="43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42" t="s">
        <v>14</v>
      </c>
      <c r="C14" s="43"/>
      <c r="D14" s="16" t="s">
        <v>15</v>
      </c>
      <c r="E14" s="8">
        <v>2026</v>
      </c>
    </row>
    <row r="15" spans="1:13" ht="33.75" customHeight="1" x14ac:dyDescent="0.25">
      <c r="A15" s="40" t="s">
        <v>20</v>
      </c>
      <c r="B15" s="39" t="s">
        <v>22</v>
      </c>
      <c r="C15" s="18" t="s">
        <v>8</v>
      </c>
      <c r="D15" s="18" t="s">
        <v>15</v>
      </c>
      <c r="E15" s="19">
        <f>E16/1.22</f>
        <v>467.73424999999997</v>
      </c>
    </row>
    <row r="16" spans="1:13" ht="42.75" customHeight="1" x14ac:dyDescent="0.25">
      <c r="A16" s="41"/>
      <c r="B16" s="39"/>
      <c r="C16" s="16" t="s">
        <v>10</v>
      </c>
      <c r="D16" s="16" t="s">
        <v>15</v>
      </c>
      <c r="E16" s="20">
        <f>(G11+J11+M11)/3</f>
        <v>570.63578499999994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ht="15.75" x14ac:dyDescent="0.25">
      <c r="B20" s="32" t="s">
        <v>1</v>
      </c>
      <c r="C20" s="34" t="s">
        <v>23</v>
      </c>
      <c r="D20" s="34"/>
      <c r="E20" s="34"/>
      <c r="F20" s="34"/>
      <c r="G20" s="34"/>
      <c r="H20" s="34"/>
      <c r="I20" s="34"/>
      <c r="J20" s="34"/>
    </row>
    <row r="21" spans="2:10" ht="15.75" x14ac:dyDescent="0.25">
      <c r="B21" s="33"/>
      <c r="C21" s="25">
        <v>2023</v>
      </c>
      <c r="D21" s="25">
        <v>2024</v>
      </c>
      <c r="E21" s="25">
        <v>2025</v>
      </c>
      <c r="F21" s="25">
        <v>2026</v>
      </c>
      <c r="G21" s="25">
        <v>2027</v>
      </c>
      <c r="H21" s="25">
        <v>2028</v>
      </c>
      <c r="I21" s="25">
        <v>2029</v>
      </c>
      <c r="J21" s="25">
        <v>2030</v>
      </c>
    </row>
    <row r="22" spans="2:10" ht="20.25" customHeight="1" x14ac:dyDescent="0.25">
      <c r="B22" s="26" t="s">
        <v>12</v>
      </c>
      <c r="C22" s="27">
        <v>109.09646626082731</v>
      </c>
      <c r="D22" s="27">
        <v>108.14</v>
      </c>
      <c r="E22" s="27">
        <v>107.4</v>
      </c>
      <c r="F22" s="27">
        <v>105.5</v>
      </c>
      <c r="G22" s="27">
        <v>104.1</v>
      </c>
      <c r="H22" s="27">
        <v>104.1</v>
      </c>
      <c r="I22" s="27">
        <v>104.1</v>
      </c>
      <c r="J22" s="27">
        <v>104.1</v>
      </c>
    </row>
    <row r="23" spans="2:10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0" x14ac:dyDescent="0.25">
      <c r="B24" s="23"/>
      <c r="C24" s="28"/>
      <c r="D24" s="29"/>
      <c r="E24" s="29"/>
      <c r="F24" s="29"/>
      <c r="G24" s="29"/>
      <c r="H24" s="29"/>
      <c r="I24" s="29"/>
      <c r="J24" s="29"/>
    </row>
    <row r="26" spans="2:10" x14ac:dyDescent="0.25">
      <c r="F26" s="30"/>
    </row>
    <row r="27" spans="2:10" x14ac:dyDescent="0.25">
      <c r="E27" s="31"/>
    </row>
  </sheetData>
  <mergeCells count="14">
    <mergeCell ref="B20:B21"/>
    <mergeCell ref="C20:J20"/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2025-12-26T06:37:46Z</dcterms:modified>
</cp:coreProperties>
</file>