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6316948B-C931-40EB-BFE3-5A5DF0E94D61}" xr6:coauthVersionLast="36" xr6:coauthVersionMax="36" xr10:uidLastSave="{00000000-0000-0000-0000-000000000000}"/>
  <bookViews>
    <workbookView xWindow="0" yWindow="0" windowWidth="23040" windowHeight="11775" tabRatio="534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9" i="1"/>
  <c r="M12" i="1"/>
  <c r="L12" i="1"/>
  <c r="K12" i="1"/>
  <c r="E12" i="1"/>
  <c r="F12" i="1" s="1"/>
  <c r="E9" i="1"/>
  <c r="E13" i="1"/>
  <c r="J11" i="1"/>
  <c r="M11" i="1" l="1"/>
  <c r="K11" i="1" s="1"/>
  <c r="M10" i="1"/>
  <c r="J10" i="1"/>
  <c r="G11" i="1"/>
  <c r="G10" i="1"/>
  <c r="M9" i="1" l="1"/>
  <c r="G9" i="1"/>
  <c r="L11" i="1"/>
  <c r="E11" i="1"/>
  <c r="J9" i="1"/>
  <c r="H11" i="1"/>
  <c r="I11" i="1"/>
  <c r="K10" i="1"/>
  <c r="E10" i="1"/>
  <c r="F10" i="1" l="1"/>
  <c r="L10" i="1"/>
  <c r="F9" i="1"/>
  <c r="K9" i="1"/>
  <c r="F11" i="1"/>
  <c r="H10" i="1"/>
  <c r="G12" i="1" l="1"/>
  <c r="L9" i="1"/>
  <c r="I10" i="1"/>
  <c r="I9" i="1"/>
  <c r="I12" i="1" l="1"/>
  <c r="J12" i="1" s="1"/>
  <c r="E17" i="1" l="1"/>
  <c r="E16" i="1" s="1"/>
</calcChain>
</file>

<file path=xl/sharedStrings.xml><?xml version="1.0" encoding="utf-8"?>
<sst xmlns="http://schemas.openxmlformats.org/spreadsheetml/2006/main" count="46" uniqueCount="32">
  <si>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</si>
  <si>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</si>
  <si>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</si>
  <si>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</si>
  <si>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</si>
  <si>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</si>
  <si>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</si>
  <si>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</si>
  <si>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</si>
  <si>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</si>
  <si>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</si>
  <si>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</si>
  <si>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</si>
  <si>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</si>
  <si>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</si>
  <si>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</si>
  <si>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</si>
  <si>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</si>
  <si>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</si>
  <si>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</si>
  <si>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</si>
  <si>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</si>
  <si>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</si>
  <si>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1.2</t>
  </si>
  <si>
    <t>ООО "Дертекс"</t>
  </si>
  <si>
    <t>Чеховский трансформаторный завод</t>
  </si>
  <si>
    <t>ООО "Митек"</t>
  </si>
  <si>
    <t>Годы</t>
  </si>
  <si>
    <t>Прогнозная полная стоимость (с учетом НДС 22 %)</t>
  </si>
  <si>
    <t>Приобретение Трансформатора ТМГ21 630/10-УХЛ1, 10/0,4 кВ, Д/Ун-11 для аварийного запаса (с учетом НДС 20 %)</t>
  </si>
  <si>
    <t>Приобретение Трансформатор ТМГСУ11 160/6/0,4 У/Ун-0 У1 с контактными зажимами для аварийного запаса (с учетом НДС 20 %)</t>
  </si>
  <si>
    <t>Приобретение силовых трансформаторов 6 - 10 кВ (4 шт) для аварийного запаса Центрального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</si>
</sst>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Continuous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6" fillId="0" borderId="1" xfId="0" applyFont="1" applyBorder="1" applyAlignment="1" applyProtection="1">
      <alignment horizontal="centerContinuous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Protection="1">
      <protection locked="0"/>
    </xf>
    <xf numFmtId="4" fontId="6" fillId="0" borderId="1" xfId="0" applyNumberFormat="1" applyFont="1" applyBorder="1" applyProtection="1">
      <protection locked="0"/>
    </xf>
    <xf numFmtId="4" fontId="4" fillId="0" borderId="1" xfId="0" applyNumberFormat="1" applyFont="1" applyBorder="1" applyProtection="1">
      <protection locked="0"/>
    </xf>
    <xf numFmtId="49" fontId="4" fillId="0" borderId="1" xfId="0" applyNumberFormat="1" applyFont="1" applyBorder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4" fontId="6" fillId="0" borderId="1" xfId="0" applyNumberFormat="1" applyFont="1" applyBorder="1" applyAlignment="1" applyProtection="1">
      <alignment vertical="center"/>
      <protection locked="0"/>
    </xf>
    <xf numFmtId="4" fontId="6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Protection="1"/>
    <xf numFmtId="0" fontId="4" fillId="0" borderId="5" xfId="0" applyFont="1" applyBorder="1" applyAlignment="1" applyProtection="1">
      <alignment horizontal="center" vertical="center"/>
      <protection locked="0"/>
    </xf>
    <xf numFmtId="4" fontId="6" fillId="0" borderId="5" xfId="0" applyNumberFormat="1" applyFont="1" applyFill="1" applyBorder="1" applyProtection="1"/>
    <xf numFmtId="4" fontId="6" fillId="0" borderId="1" xfId="0" applyNumberFormat="1" applyFont="1" applyFill="1" applyBorder="1" applyProtection="1"/>
    <xf numFmtId="0" fontId="4" fillId="0" borderId="0" xfId="0" applyFont="1"/>
    <xf numFmtId="49" fontId="8" fillId="0" borderId="0" xfId="0" applyNumberFormat="1" applyFont="1"/>
    <xf numFmtId="0" fontId="9" fillId="0" borderId="0" xfId="0" applyFont="1"/>
    <xf numFmtId="0" fontId="4" fillId="0" borderId="0" xfId="0" applyFont="1" applyAlignment="1">
      <alignment vertical="top"/>
    </xf>
    <xf numFmtId="0" fontId="8" fillId="0" borderId="1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2" fontId="8" fillId="0" borderId="13" xfId="0" applyNumberFormat="1" applyFont="1" applyFill="1" applyBorder="1" applyAlignment="1">
      <alignment horizontal="center" wrapText="1"/>
    </xf>
    <xf numFmtId="165" fontId="9" fillId="0" borderId="0" xfId="0" applyNumberFormat="1" applyFont="1" applyAlignment="1">
      <alignment wrapText="1"/>
    </xf>
    <xf numFmtId="166" fontId="9" fillId="0" borderId="0" xfId="0" applyNumberFormat="1" applyFont="1" applyAlignment="1">
      <alignment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horizontal="right" vertical="center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 wrapText="1"/>
      <protection locked="0"/>
    </xf>
    <xf numFmtId="0" fontId="4" fillId="0" borderId="2" xfId="0" applyFont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8"/>
  <sheetViews>
    <sheetView tabSelected="1" zoomScale="71" zoomScaleNormal="71" zoomScaleSheetLayoutView="85" workbookViewId="0">
      <selection activeCell="M30" sqref="M30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4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7" customForma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3" s="7" customForma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M5" s="8" t="s">
        <v>11</v>
      </c>
    </row>
    <row r="6" spans="1:13" s="7" customFormat="1" x14ac:dyDescent="0.25">
      <c r="A6" s="40" t="s">
        <v>0</v>
      </c>
      <c r="B6" s="52" t="s">
        <v>1</v>
      </c>
      <c r="C6" s="53"/>
      <c r="D6" s="40" t="s">
        <v>4</v>
      </c>
      <c r="E6" s="9" t="s">
        <v>5</v>
      </c>
      <c r="F6" s="9"/>
      <c r="G6" s="9"/>
      <c r="H6" s="9" t="s">
        <v>6</v>
      </c>
      <c r="I6" s="9"/>
      <c r="J6" s="9"/>
      <c r="K6" s="9" t="s">
        <v>7</v>
      </c>
      <c r="L6" s="9"/>
      <c r="M6" s="9"/>
    </row>
    <row r="7" spans="1:13" s="7" customFormat="1" x14ac:dyDescent="0.25">
      <c r="A7" s="40"/>
      <c r="B7" s="54"/>
      <c r="C7" s="55"/>
      <c r="D7" s="40"/>
      <c r="E7" s="37" t="s">
        <v>24</v>
      </c>
      <c r="F7" s="38"/>
      <c r="G7" s="39"/>
      <c r="H7" s="9" t="s">
        <v>25</v>
      </c>
      <c r="I7" s="9"/>
      <c r="J7" s="9"/>
      <c r="K7" s="9" t="s">
        <v>26</v>
      </c>
      <c r="L7" s="9"/>
      <c r="M7" s="9"/>
    </row>
    <row r="8" spans="1:13" s="7" customFormat="1" x14ac:dyDescent="0.25">
      <c r="A8" s="40"/>
      <c r="B8" s="56"/>
      <c r="C8" s="57"/>
      <c r="D8" s="40"/>
      <c r="E8" s="9" t="s">
        <v>8</v>
      </c>
      <c r="F8" s="9" t="s">
        <v>9</v>
      </c>
      <c r="G8" s="9" t="s">
        <v>10</v>
      </c>
      <c r="H8" s="9" t="s">
        <v>8</v>
      </c>
      <c r="I8" s="9" t="s">
        <v>9</v>
      </c>
      <c r="J8" s="9" t="s">
        <v>10</v>
      </c>
      <c r="K8" s="9" t="s">
        <v>8</v>
      </c>
      <c r="L8" s="9" t="s">
        <v>9</v>
      </c>
      <c r="M8" s="9" t="s">
        <v>10</v>
      </c>
    </row>
    <row r="9" spans="1:13" s="7" customFormat="1" ht="36.75" customHeight="1" x14ac:dyDescent="0.25">
      <c r="A9" s="10" t="s">
        <v>2</v>
      </c>
      <c r="B9" s="46" t="s">
        <v>31</v>
      </c>
      <c r="C9" s="47"/>
      <c r="D9" s="11">
        <v>1</v>
      </c>
      <c r="E9" s="12">
        <f>E11*D11+E10*D10</f>
        <v>1436.6666666666667</v>
      </c>
      <c r="F9" s="12">
        <f>G9-E9</f>
        <v>287.33333333333326</v>
      </c>
      <c r="G9" s="12">
        <f>G11*D11+G10*D10</f>
        <v>1724</v>
      </c>
      <c r="H9" s="12">
        <f>H11*D11+H10*D10</f>
        <v>1174</v>
      </c>
      <c r="I9" s="12">
        <f>J9-H9</f>
        <v>234.79999999999995</v>
      </c>
      <c r="J9" s="12">
        <f>J11*D11+J10*D10</f>
        <v>1408.8</v>
      </c>
      <c r="K9" s="12">
        <f>K11*D11+K10*D10</f>
        <v>1567</v>
      </c>
      <c r="L9" s="12">
        <f>M9-K9</f>
        <v>313.40000000000009</v>
      </c>
      <c r="M9" s="12">
        <f>M11*D11+M10*D10</f>
        <v>1880.4</v>
      </c>
    </row>
    <row r="10" spans="1:13" s="7" customFormat="1" ht="39.75" customHeight="1" x14ac:dyDescent="0.25">
      <c r="A10" s="10" t="s">
        <v>3</v>
      </c>
      <c r="B10" s="48" t="s">
        <v>29</v>
      </c>
      <c r="C10" s="49"/>
      <c r="D10" s="11">
        <v>2</v>
      </c>
      <c r="E10" s="13">
        <f>G10/1.2</f>
        <v>483.33333333333337</v>
      </c>
      <c r="F10" s="13">
        <f>G10-E10</f>
        <v>96.666666666666629</v>
      </c>
      <c r="G10" s="13">
        <f>580000/1000</f>
        <v>580</v>
      </c>
      <c r="H10" s="13">
        <f>J10/1.2</f>
        <v>415</v>
      </c>
      <c r="I10" s="13">
        <f>J10-H10</f>
        <v>83</v>
      </c>
      <c r="J10" s="13">
        <f>498000/1000</f>
        <v>498</v>
      </c>
      <c r="K10" s="13">
        <f>M10/1.2</f>
        <v>533.33333333333337</v>
      </c>
      <c r="L10" s="13">
        <f>M10-K10</f>
        <v>106.66666666666663</v>
      </c>
      <c r="M10" s="13">
        <f>640000/1000</f>
        <v>640</v>
      </c>
    </row>
    <row r="11" spans="1:13" s="7" customFormat="1" ht="45" customHeight="1" x14ac:dyDescent="0.25">
      <c r="A11" s="14" t="s">
        <v>23</v>
      </c>
      <c r="B11" s="48" t="s">
        <v>30</v>
      </c>
      <c r="C11" s="49"/>
      <c r="D11" s="11">
        <v>2</v>
      </c>
      <c r="E11" s="13">
        <f>G11/1.2</f>
        <v>235</v>
      </c>
      <c r="F11" s="13">
        <f>G11-E11</f>
        <v>47</v>
      </c>
      <c r="G11" s="13">
        <f>282000/1000</f>
        <v>282</v>
      </c>
      <c r="H11" s="13">
        <f>J11/1.2</f>
        <v>172</v>
      </c>
      <c r="I11" s="13">
        <f>J11-H11</f>
        <v>34.400000000000006</v>
      </c>
      <c r="J11" s="13">
        <f>206400/1000</f>
        <v>206.4</v>
      </c>
      <c r="K11" s="13">
        <f>M11/1.2</f>
        <v>250.16666666666666</v>
      </c>
      <c r="L11" s="13">
        <f>M11-K11</f>
        <v>50.033333333333331</v>
      </c>
      <c r="M11" s="13">
        <f>300200/1000</f>
        <v>300.2</v>
      </c>
    </row>
    <row r="12" spans="1:13" s="19" customFormat="1" ht="30" customHeight="1" x14ac:dyDescent="0.25">
      <c r="A12" s="15" t="s">
        <v>16</v>
      </c>
      <c r="B12" s="50" t="s">
        <v>28</v>
      </c>
      <c r="C12" s="51"/>
      <c r="D12" s="16"/>
      <c r="E12" s="17">
        <f>IFERROR(E9*$E$13*D9,"Не указан год КП и год поставки")</f>
        <v>1515.6833333333334</v>
      </c>
      <c r="F12" s="17">
        <f>E12*0.22</f>
        <v>333.45033333333333</v>
      </c>
      <c r="G12" s="18">
        <f>E12+F12</f>
        <v>1849.1336666666666</v>
      </c>
      <c r="H12" s="17">
        <f>IFERROR(H9*$E$13*D9,"Не указан год КП и год поставки")</f>
        <v>1238.57</v>
      </c>
      <c r="I12" s="17">
        <f>H12*0.22</f>
        <v>272.48539999999997</v>
      </c>
      <c r="J12" s="18">
        <f>H12+I12</f>
        <v>1511.0554</v>
      </c>
      <c r="K12" s="17">
        <f>IFERROR(K9*$E$13*D9,"Не указан год КП и год поставки")</f>
        <v>1653.1849999999999</v>
      </c>
      <c r="L12" s="17">
        <f>K12*0.22</f>
        <v>363.70069999999998</v>
      </c>
      <c r="M12" s="18">
        <f>K12+L12</f>
        <v>2016.8856999999998</v>
      </c>
    </row>
    <row r="13" spans="1:13" s="7" customFormat="1" ht="19.5" customHeight="1" x14ac:dyDescent="0.25">
      <c r="A13" s="10" t="s">
        <v>17</v>
      </c>
      <c r="B13" s="44" t="s">
        <v>12</v>
      </c>
      <c r="C13" s="45"/>
      <c r="D13" s="20" t="s">
        <v>15</v>
      </c>
      <c r="E13" s="21">
        <f>F23/100</f>
        <v>1.0549999999999999</v>
      </c>
    </row>
    <row r="14" spans="1:13" s="7" customFormat="1" ht="18" customHeight="1" x14ac:dyDescent="0.25">
      <c r="A14" s="10" t="s">
        <v>18</v>
      </c>
      <c r="B14" s="44" t="s">
        <v>13</v>
      </c>
      <c r="C14" s="45"/>
      <c r="D14" s="20" t="s">
        <v>15</v>
      </c>
      <c r="E14" s="11">
        <v>2025</v>
      </c>
    </row>
    <row r="15" spans="1:13" s="7" customFormat="1" ht="15.75" customHeight="1" x14ac:dyDescent="0.25">
      <c r="A15" s="10" t="s">
        <v>19</v>
      </c>
      <c r="B15" s="44" t="s">
        <v>14</v>
      </c>
      <c r="C15" s="45"/>
      <c r="D15" s="20" t="s">
        <v>15</v>
      </c>
      <c r="E15" s="11">
        <v>2026</v>
      </c>
    </row>
    <row r="16" spans="1:13" s="7" customFormat="1" ht="33.75" customHeight="1" x14ac:dyDescent="0.25">
      <c r="A16" s="42" t="s">
        <v>20</v>
      </c>
      <c r="B16" s="41" t="s">
        <v>22</v>
      </c>
      <c r="C16" s="22" t="s">
        <v>8</v>
      </c>
      <c r="D16" s="22" t="s">
        <v>15</v>
      </c>
      <c r="E16" s="23">
        <f>E17/1.22</f>
        <v>1469.1461111111112</v>
      </c>
    </row>
    <row r="17" spans="1:10" s="7" customFormat="1" ht="42.75" customHeight="1" x14ac:dyDescent="0.25">
      <c r="A17" s="43"/>
      <c r="B17" s="41"/>
      <c r="C17" s="20" t="s">
        <v>10</v>
      </c>
      <c r="D17" s="20" t="s">
        <v>15</v>
      </c>
      <c r="E17" s="24">
        <f>(G12+J12+M12)/3</f>
        <v>1792.3582555555556</v>
      </c>
    </row>
    <row r="18" spans="1:10" s="7" customFormat="1" x14ac:dyDescent="0.25"/>
    <row r="19" spans="1:10" s="7" customFormat="1" ht="15.75" x14ac:dyDescent="0.25">
      <c r="B19" s="25"/>
      <c r="C19" s="26"/>
      <c r="D19" s="26"/>
      <c r="E19" s="26"/>
      <c r="F19" s="25"/>
      <c r="G19" s="25"/>
      <c r="H19" s="25"/>
      <c r="I19" s="27"/>
      <c r="J19" s="27"/>
    </row>
    <row r="20" spans="1:10" s="7" customFormat="1" x14ac:dyDescent="0.25">
      <c r="B20" s="28"/>
      <c r="C20" s="28"/>
      <c r="D20" s="28"/>
      <c r="E20" s="28"/>
      <c r="F20" s="25"/>
      <c r="G20" s="25"/>
      <c r="H20" s="25"/>
      <c r="I20" s="27"/>
      <c r="J20" s="27"/>
    </row>
    <row r="21" spans="1:10" s="7" customFormat="1" ht="15.75" x14ac:dyDescent="0.25">
      <c r="B21" s="34" t="s">
        <v>1</v>
      </c>
      <c r="C21" s="36" t="s">
        <v>27</v>
      </c>
      <c r="D21" s="36"/>
      <c r="E21" s="36"/>
      <c r="F21" s="36"/>
      <c r="G21" s="36"/>
      <c r="H21" s="36"/>
      <c r="I21" s="36"/>
      <c r="J21" s="36"/>
    </row>
    <row r="22" spans="1:10" s="7" customFormat="1" ht="15.75" x14ac:dyDescent="0.25">
      <c r="B22" s="35"/>
      <c r="C22" s="29">
        <v>2023</v>
      </c>
      <c r="D22" s="29">
        <v>2024</v>
      </c>
      <c r="E22" s="29">
        <v>2025</v>
      </c>
      <c r="F22" s="29">
        <v>2026</v>
      </c>
      <c r="G22" s="29">
        <v>2027</v>
      </c>
      <c r="H22" s="29">
        <v>2028</v>
      </c>
      <c r="I22" s="29">
        <v>2029</v>
      </c>
      <c r="J22" s="29">
        <v>2030</v>
      </c>
    </row>
    <row r="23" spans="1:10" s="7" customFormat="1" ht="20.25" customHeight="1" x14ac:dyDescent="0.25">
      <c r="B23" s="30" t="s">
        <v>12</v>
      </c>
      <c r="C23" s="31">
        <v>109.09646626082731</v>
      </c>
      <c r="D23" s="31">
        <v>108.14</v>
      </c>
      <c r="E23" s="31">
        <v>107.4</v>
      </c>
      <c r="F23" s="31">
        <v>105.5</v>
      </c>
      <c r="G23" s="31">
        <v>104.1</v>
      </c>
      <c r="H23" s="31">
        <v>104.1</v>
      </c>
      <c r="I23" s="31">
        <v>104.1</v>
      </c>
      <c r="J23" s="31">
        <v>104.1</v>
      </c>
    </row>
    <row r="24" spans="1:10" s="7" customFormat="1" x14ac:dyDescent="0.25">
      <c r="B24" s="27"/>
      <c r="C24" s="27"/>
      <c r="D24" s="27"/>
      <c r="E24" s="27"/>
      <c r="F24" s="27"/>
      <c r="G24" s="27"/>
      <c r="H24" s="27"/>
      <c r="I24" s="27"/>
      <c r="J24" s="27"/>
    </row>
    <row r="25" spans="1:10" s="7" customFormat="1" x14ac:dyDescent="0.25">
      <c r="B25" s="27"/>
      <c r="C25" s="32"/>
      <c r="D25" s="33"/>
      <c r="E25" s="33"/>
      <c r="F25" s="33"/>
      <c r="G25" s="33"/>
      <c r="H25" s="33"/>
      <c r="I25" s="33"/>
      <c r="J25" s="33"/>
    </row>
    <row r="27" spans="1:10" x14ac:dyDescent="0.25">
      <c r="F27" s="5"/>
    </row>
    <row r="28" spans="1:10" x14ac:dyDescent="0.25">
      <c r="E28" s="4"/>
    </row>
  </sheetData>
  <mergeCells count="15">
    <mergeCell ref="B21:B22"/>
    <mergeCell ref="C21:J21"/>
    <mergeCell ref="E7:G7"/>
    <mergeCell ref="D6:D8"/>
    <mergeCell ref="A6:A8"/>
    <mergeCell ref="B16:B17"/>
    <mergeCell ref="A16:A17"/>
    <mergeCell ref="B15:C15"/>
    <mergeCell ref="B14:C14"/>
    <mergeCell ref="B9:C9"/>
    <mergeCell ref="B10:C10"/>
    <mergeCell ref="B12:C12"/>
    <mergeCell ref="B13:C13"/>
    <mergeCell ref="B6:C8"/>
    <mergeCell ref="B11:C11"/>
  </mergeCells>
  <dataValidations count="1">
    <dataValidation type="list" allowBlank="1" showInputMessage="1" showErrorMessage="1" sqref="E14:E15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2025-12-26T06:40:00Z</dcterms:modified>
</cp:coreProperties>
</file>