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EBA32542-7562-4FFB-9DA4-2A64F79FC8E6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С" sheetId="1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G14" i="1"/>
  <c r="H14" i="1"/>
  <c r="E14" i="1"/>
  <c r="F14" i="1" l="1"/>
  <c r="I14" i="1"/>
  <c r="J14" i="1"/>
  <c r="K14" i="1"/>
  <c r="L14" i="1"/>
  <c r="M14" i="1"/>
  <c r="L10" i="1"/>
  <c r="K10" i="1"/>
  <c r="G10" i="2" l="1"/>
  <c r="F9" i="2"/>
  <c r="E8" i="2"/>
  <c r="F8" i="2" s="1"/>
  <c r="C6" i="2"/>
  <c r="D6" i="2" s="1"/>
  <c r="E6" i="2" s="1"/>
  <c r="F6" i="2" s="1"/>
  <c r="J3" i="2"/>
  <c r="J13" i="2" s="1"/>
  <c r="I3" i="2"/>
  <c r="I12" i="2" s="1"/>
  <c r="J12" i="2" s="1"/>
  <c r="H3" i="2"/>
  <c r="H11" i="2" s="1"/>
  <c r="G3" i="2"/>
  <c r="G9" i="2" s="1"/>
  <c r="H9" i="2" s="1"/>
  <c r="F3" i="2"/>
  <c r="E3" i="2"/>
  <c r="D3" i="2"/>
  <c r="D7" i="2" s="1"/>
  <c r="E7" i="2" s="1"/>
  <c r="F7" i="2" s="1"/>
  <c r="G7" i="2" s="1"/>
  <c r="H7" i="2" s="1"/>
  <c r="C3" i="2"/>
  <c r="B3" i="2"/>
  <c r="G6" i="2" l="1"/>
  <c r="H6" i="2" s="1"/>
  <c r="I6" i="2" s="1"/>
  <c r="J6" i="2" s="1"/>
  <c r="G8" i="2"/>
  <c r="H8" i="2" s="1"/>
  <c r="I8" i="2" s="1"/>
  <c r="J8" i="2" s="1"/>
  <c r="J10" i="2"/>
  <c r="I9" i="2"/>
  <c r="I7" i="2"/>
  <c r="J7" i="2" s="1"/>
  <c r="J9" i="2"/>
  <c r="H10" i="2"/>
  <c r="I10" i="2"/>
  <c r="I11" i="2"/>
  <c r="J11" i="2" s="1"/>
  <c r="K9" i="1" l="1"/>
  <c r="L9" i="1" s="1"/>
  <c r="M9" i="1"/>
  <c r="G9" i="1" l="1"/>
  <c r="E9" i="1" l="1"/>
  <c r="F9" i="1" l="1"/>
  <c r="E10" i="1"/>
  <c r="F10" i="1" l="1"/>
  <c r="J9" i="1"/>
  <c r="H9" i="1" s="1"/>
  <c r="I9" i="1" l="1"/>
  <c r="E19" i="1"/>
  <c r="H10" i="1"/>
  <c r="I10" i="1" l="1"/>
</calcChain>
</file>

<file path=xl/sharedStrings.xml><?xml version="1.0" encoding="utf-8"?>
<sst xmlns="http://schemas.openxmlformats.org/spreadsheetml/2006/main" count="50" uniqueCount="34">
  <si>
    <t>№</t>
  </si>
  <si>
    <t>Наименование</t>
  </si>
  <si>
    <t>Наименование инвестиционного проекта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</si>
  <si>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</si>
  <si>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</si>
  <si>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</si>
  <si>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</si>
  <si>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</si>
  <si>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</si>
  <si>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</si>
  <si>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</si>
  <si>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</si>
  <si>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</si>
  <si>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</si>
  <si>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</si>
  <si>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</si>
  <si>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</si>
  <si>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</si>
  <si>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</si>
  <si>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</si>
  <si>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</si>
  <si>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</si>
  <si>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</si>
  <si>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</si>
  <si>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</si>
  <si>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</si>
  <si>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</si>
  <si>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</si>
  <si>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ООО "АЛЬФАГЕО"</t>
  </si>
  <si>
    <t>ООО "Андекс Гео"</t>
  </si>
  <si>
    <t>ООО "Геодезические приборы"</t>
  </si>
  <si>
    <t>Годы</t>
  </si>
  <si>
    <t>Прогнозная полная стоимость (с учетом НДС 22%)</t>
  </si>
  <si>
    <t>Приобретение спутникового GNSS приемника с полевым контроллером (1 шт.) в Центральный аппарат (с учетом НДС 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</si>
</sst>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Protection="1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2" fontId="2" fillId="0" borderId="1" xfId="0" applyNumberFormat="1" applyFont="1" applyBorder="1" applyProtection="1">
      <protection locked="0"/>
    </xf>
    <xf numFmtId="0" fontId="7" fillId="0" borderId="0" xfId="0" applyFont="1"/>
    <xf numFmtId="49" fontId="8" fillId="0" borderId="0" xfId="0" applyNumberFormat="1" applyFont="1"/>
    <xf numFmtId="0" fontId="9" fillId="0" borderId="0" xfId="0" applyFont="1"/>
    <xf numFmtId="0" fontId="7" fillId="0" borderId="0" xfId="0" applyFont="1" applyAlignment="1">
      <alignment vertical="top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2" fontId="8" fillId="0" borderId="15" xfId="0" applyNumberFormat="1" applyFont="1" applyFill="1" applyBorder="1" applyAlignment="1">
      <alignment horizontal="center" wrapText="1"/>
    </xf>
    <xf numFmtId="165" fontId="2" fillId="0" borderId="1" xfId="1" applyNumberFormat="1" applyFont="1" applyBorder="1" applyProtection="1"/>
    <xf numFmtId="2" fontId="2" fillId="0" borderId="0" xfId="0" applyNumberFormat="1" applyFont="1" applyProtection="1">
      <protection locked="0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top" wrapText="1" indent="4"/>
      <protection locked="0"/>
    </xf>
    <xf numFmtId="0" fontId="2" fillId="0" borderId="4" xfId="0" applyFont="1" applyBorder="1" applyAlignment="1" applyProtection="1">
      <alignment horizontal="left" vertical="top" wrapText="1" indent="4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5"/>
  <sheetViews>
    <sheetView tabSelected="1" zoomScale="85" zoomScaleNormal="85" zoomScaleSheetLayoutView="85" workbookViewId="0">
      <selection activeCell="Q18" sqref="Q18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13.5703125" style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15</v>
      </c>
    </row>
    <row r="6" spans="1:13" x14ac:dyDescent="0.25">
      <c r="A6" s="30" t="s">
        <v>0</v>
      </c>
      <c r="B6" s="40" t="s">
        <v>1</v>
      </c>
      <c r="C6" s="41"/>
      <c r="D6" s="30" t="s">
        <v>8</v>
      </c>
      <c r="E6" s="6" t="s">
        <v>9</v>
      </c>
      <c r="F6" s="6"/>
      <c r="G6" s="6"/>
      <c r="H6" s="6" t="s">
        <v>10</v>
      </c>
      <c r="I6" s="6"/>
      <c r="J6" s="6"/>
      <c r="K6" s="6" t="s">
        <v>11</v>
      </c>
      <c r="L6" s="6"/>
      <c r="M6" s="6"/>
    </row>
    <row r="7" spans="1:13" x14ac:dyDescent="0.25">
      <c r="A7" s="30"/>
      <c r="B7" s="42"/>
      <c r="C7" s="43"/>
      <c r="D7" s="30"/>
      <c r="E7" s="6" t="s">
        <v>29</v>
      </c>
      <c r="F7" s="6"/>
      <c r="G7" s="6"/>
      <c r="H7" s="6" t="s">
        <v>30</v>
      </c>
      <c r="I7" s="6"/>
      <c r="J7" s="6"/>
      <c r="K7" s="6" t="s">
        <v>28</v>
      </c>
      <c r="L7" s="6"/>
      <c r="M7" s="6"/>
    </row>
    <row r="8" spans="1:13" x14ac:dyDescent="0.25">
      <c r="A8" s="30"/>
      <c r="B8" s="44"/>
      <c r="C8" s="45"/>
      <c r="D8" s="30"/>
      <c r="E8" s="6" t="s">
        <v>12</v>
      </c>
      <c r="F8" s="6" t="s">
        <v>13</v>
      </c>
      <c r="G8" s="6" t="s">
        <v>14</v>
      </c>
      <c r="H8" s="6" t="s">
        <v>12</v>
      </c>
      <c r="I8" s="6" t="s">
        <v>13</v>
      </c>
      <c r="J8" s="6" t="s">
        <v>14</v>
      </c>
      <c r="K8" s="6" t="s">
        <v>12</v>
      </c>
      <c r="L8" s="6" t="s">
        <v>13</v>
      </c>
      <c r="M8" s="6" t="s">
        <v>14</v>
      </c>
    </row>
    <row r="9" spans="1:13" x14ac:dyDescent="0.25">
      <c r="A9" s="7" t="s">
        <v>3</v>
      </c>
      <c r="B9" s="34" t="s">
        <v>2</v>
      </c>
      <c r="C9" s="35"/>
      <c r="D9" s="8">
        <v>1</v>
      </c>
      <c r="E9" s="17">
        <f>G9/1.22</f>
        <v>426.22950819672133</v>
      </c>
      <c r="F9" s="17">
        <f>E9*0.22</f>
        <v>93.770491803278688</v>
      </c>
      <c r="G9" s="17">
        <f t="shared" ref="G9" si="0">SUM(G10:G13)</f>
        <v>520</v>
      </c>
      <c r="H9" s="17">
        <f>J9/1.22</f>
        <v>420.49180327868851</v>
      </c>
      <c r="I9" s="17">
        <f>H9*0.22</f>
        <v>92.508196721311478</v>
      </c>
      <c r="J9" s="17">
        <f t="shared" ref="J9" si="1">SUM(J10:J13)</f>
        <v>513</v>
      </c>
      <c r="K9" s="17">
        <f>M9/1.22</f>
        <v>405.73770491803282</v>
      </c>
      <c r="L9" s="17">
        <f>K9*0.22</f>
        <v>89.262295081967224</v>
      </c>
      <c r="M9" s="17">
        <f t="shared" ref="M9" si="2">SUM(M10:M13)</f>
        <v>495</v>
      </c>
    </row>
    <row r="10" spans="1:13" ht="31.5" customHeight="1" x14ac:dyDescent="0.25">
      <c r="A10" s="7" t="s">
        <v>4</v>
      </c>
      <c r="B10" s="36" t="s">
        <v>33</v>
      </c>
      <c r="C10" s="37"/>
      <c r="D10" s="8"/>
      <c r="E10" s="17">
        <f>E9</f>
        <v>426.22950819672133</v>
      </c>
      <c r="F10" s="17">
        <f>F9</f>
        <v>93.770491803278688</v>
      </c>
      <c r="G10" s="17">
        <v>520</v>
      </c>
      <c r="H10" s="17">
        <f>H9</f>
        <v>420.49180327868851</v>
      </c>
      <c r="I10" s="17">
        <f>I9</f>
        <v>92.508196721311478</v>
      </c>
      <c r="J10" s="17">
        <v>513</v>
      </c>
      <c r="K10" s="17">
        <f>K9</f>
        <v>405.73770491803282</v>
      </c>
      <c r="L10" s="17">
        <f>L9</f>
        <v>89.262295081967224</v>
      </c>
      <c r="M10" s="17">
        <v>495</v>
      </c>
    </row>
    <row r="11" spans="1:13" ht="15" hidden="1" customHeight="1" x14ac:dyDescent="0.25">
      <c r="A11" s="7" t="s">
        <v>5</v>
      </c>
      <c r="B11" s="38" t="s">
        <v>25</v>
      </c>
      <c r="C11" s="39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ht="15" hidden="1" customHeight="1" x14ac:dyDescent="0.25">
      <c r="A12" s="7" t="s">
        <v>6</v>
      </c>
      <c r="B12" s="38" t="s">
        <v>25</v>
      </c>
      <c r="C12" s="39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ht="15" hidden="1" customHeight="1" x14ac:dyDescent="0.25">
      <c r="A13" s="7" t="s">
        <v>7</v>
      </c>
      <c r="B13" s="38" t="s">
        <v>25</v>
      </c>
      <c r="C13" s="39"/>
      <c r="D13" s="8"/>
      <c r="E13" s="9"/>
      <c r="F13" s="9"/>
      <c r="G13" s="9"/>
      <c r="H13" s="8"/>
      <c r="I13" s="8"/>
      <c r="J13" s="8"/>
      <c r="K13" s="8"/>
      <c r="L13" s="8"/>
      <c r="M13" s="8"/>
    </row>
    <row r="14" spans="1:13" x14ac:dyDescent="0.25">
      <c r="A14" s="7" t="s">
        <v>20</v>
      </c>
      <c r="B14" s="34" t="s">
        <v>32</v>
      </c>
      <c r="C14" s="35"/>
      <c r="D14" s="8"/>
      <c r="E14" s="17">
        <f>E10*E15</f>
        <v>449.67213114754099</v>
      </c>
      <c r="F14" s="17">
        <f t="shared" ref="F14:M14" si="3">IFERROR(F9*$E$15,"Не указан год КП и год поставки")</f>
        <v>98.927868852459014</v>
      </c>
      <c r="G14" s="17">
        <f>IFERROR(G9*$E$15,"Не указан год КП и год поставки")</f>
        <v>548.6</v>
      </c>
      <c r="H14" s="17">
        <f>IFERROR(H9*$E$15,"Не указан год КП и год поставки")</f>
        <v>443.61885245901635</v>
      </c>
      <c r="I14" s="17">
        <f t="shared" si="3"/>
        <v>97.596147540983608</v>
      </c>
      <c r="J14" s="17">
        <f t="shared" si="3"/>
        <v>541.21499999999992</v>
      </c>
      <c r="K14" s="17">
        <f t="shared" si="3"/>
        <v>428.05327868852459</v>
      </c>
      <c r="L14" s="17">
        <f t="shared" si="3"/>
        <v>94.171721311475409</v>
      </c>
      <c r="M14" s="17">
        <f t="shared" si="3"/>
        <v>522.22500000000002</v>
      </c>
    </row>
    <row r="15" spans="1:13" x14ac:dyDescent="0.25">
      <c r="A15" s="7" t="s">
        <v>21</v>
      </c>
      <c r="B15" s="34" t="s">
        <v>16</v>
      </c>
      <c r="C15" s="35"/>
      <c r="D15" s="10" t="s">
        <v>19</v>
      </c>
      <c r="E15" s="12">
        <v>1.0549999999999999</v>
      </c>
    </row>
    <row r="16" spans="1:13" x14ac:dyDescent="0.25">
      <c r="A16" s="7" t="s">
        <v>22</v>
      </c>
      <c r="B16" s="34" t="s">
        <v>17</v>
      </c>
      <c r="C16" s="35"/>
      <c r="D16" s="10" t="s">
        <v>19</v>
      </c>
      <c r="E16" s="8">
        <v>2025</v>
      </c>
    </row>
    <row r="17" spans="1:10" x14ac:dyDescent="0.25">
      <c r="A17" s="7" t="s">
        <v>23</v>
      </c>
      <c r="B17" s="34" t="s">
        <v>18</v>
      </c>
      <c r="C17" s="35"/>
      <c r="D17" s="10" t="s">
        <v>19</v>
      </c>
      <c r="E17" s="8">
        <v>2026</v>
      </c>
      <c r="G17" s="26"/>
    </row>
    <row r="18" spans="1:10" x14ac:dyDescent="0.25">
      <c r="A18" s="32" t="s">
        <v>24</v>
      </c>
      <c r="B18" s="31" t="s">
        <v>27</v>
      </c>
      <c r="C18" s="11" t="s">
        <v>12</v>
      </c>
      <c r="D18" s="11" t="s">
        <v>19</v>
      </c>
      <c r="E18" s="25">
        <f>AVERAGE(E14,H14,K14)*D9</f>
        <v>440.44808743169398</v>
      </c>
    </row>
    <row r="19" spans="1:10" x14ac:dyDescent="0.25">
      <c r="A19" s="33"/>
      <c r="B19" s="31"/>
      <c r="C19" s="10" t="s">
        <v>14</v>
      </c>
      <c r="D19" s="10" t="s">
        <v>19</v>
      </c>
      <c r="E19" s="25">
        <f>E18*1.22</f>
        <v>537.34666666666669</v>
      </c>
    </row>
    <row r="21" spans="1:10" ht="21" customHeight="1" x14ac:dyDescent="0.25">
      <c r="B21" s="18"/>
      <c r="C21" s="19"/>
      <c r="D21" s="19"/>
      <c r="E21" s="19"/>
      <c r="F21" s="18"/>
      <c r="G21" s="18"/>
      <c r="H21" s="18"/>
      <c r="I21" s="20"/>
      <c r="J21" s="20"/>
    </row>
    <row r="22" spans="1:10" x14ac:dyDescent="0.25">
      <c r="B22" s="21"/>
      <c r="C22" s="21"/>
      <c r="D22" s="21"/>
      <c r="E22" s="21"/>
      <c r="F22" s="18"/>
      <c r="G22" s="18"/>
      <c r="H22" s="18"/>
      <c r="I22" s="20"/>
      <c r="J22" s="20"/>
    </row>
    <row r="23" spans="1:10" ht="15.75" x14ac:dyDescent="0.25">
      <c r="B23" s="27" t="s">
        <v>1</v>
      </c>
      <c r="C23" s="29" t="s">
        <v>31</v>
      </c>
      <c r="D23" s="29"/>
      <c r="E23" s="29"/>
      <c r="F23" s="29"/>
      <c r="G23" s="29"/>
      <c r="H23" s="29"/>
      <c r="I23" s="29"/>
      <c r="J23" s="29"/>
    </row>
    <row r="24" spans="1:10" ht="15.75" x14ac:dyDescent="0.25">
      <c r="B24" s="28"/>
      <c r="C24" s="22">
        <v>2023</v>
      </c>
      <c r="D24" s="22">
        <v>2024</v>
      </c>
      <c r="E24" s="22">
        <v>2025</v>
      </c>
      <c r="F24" s="22">
        <v>2026</v>
      </c>
      <c r="G24" s="22">
        <v>2027</v>
      </c>
      <c r="H24" s="22">
        <v>2028</v>
      </c>
      <c r="I24" s="22">
        <v>2029</v>
      </c>
      <c r="J24" s="22">
        <v>2030</v>
      </c>
    </row>
    <row r="25" spans="1:10" ht="15.75" x14ac:dyDescent="0.25">
      <c r="B25" s="23" t="s">
        <v>16</v>
      </c>
      <c r="C25" s="24">
        <v>109.09646626082731</v>
      </c>
      <c r="D25" s="24">
        <v>108.14</v>
      </c>
      <c r="E25" s="24">
        <v>107.4</v>
      </c>
      <c r="F25" s="24">
        <v>105.5</v>
      </c>
      <c r="G25" s="24">
        <v>104.1</v>
      </c>
      <c r="H25" s="24">
        <v>104.1</v>
      </c>
      <c r="I25" s="24">
        <v>104.1</v>
      </c>
      <c r="J25" s="24">
        <v>104.1</v>
      </c>
    </row>
    <row r="34" ht="13.5" customHeight="1" x14ac:dyDescent="0.25"/>
    <row r="35" hidden="1" x14ac:dyDescent="0.25"/>
  </sheetData>
  <mergeCells count="16">
    <mergeCell ref="B23:B24"/>
    <mergeCell ref="C23:J23"/>
    <mergeCell ref="D6:D8"/>
    <mergeCell ref="A6:A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  <mergeCell ref="B6:C8"/>
  </mergeCells>
  <dataValidations count="1">
    <dataValidation type="list" allowBlank="1" showInputMessage="1" showErrorMessage="1" sqref="E16:E17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E11:M13 M9 F14 I14:M14" unlockedFormula="1"/>
    <ignoredError sqref="G9 J9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RowHeight="15" x14ac:dyDescent="0.25"/>
  <cols>
    <col min="2" max="10" width="9.85546875" customWidth="1"/>
  </cols>
  <sheetData>
    <row r="1" spans="1:10" x14ac:dyDescent="0.25">
      <c r="B1" s="13">
        <v>2022</v>
      </c>
      <c r="C1" s="13">
        <v>2023</v>
      </c>
      <c r="D1" s="13">
        <v>2024</v>
      </c>
      <c r="E1" s="13">
        <v>2025</v>
      </c>
      <c r="F1" s="13">
        <v>2026</v>
      </c>
      <c r="G1" s="13">
        <v>2027</v>
      </c>
      <c r="H1" s="13">
        <v>2028</v>
      </c>
      <c r="I1" s="13">
        <v>2029</v>
      </c>
      <c r="J1" s="13">
        <v>2030</v>
      </c>
    </row>
    <row r="2" spans="1:10" x14ac:dyDescent="0.25">
      <c r="B2" s="14">
        <v>114.63142733059361</v>
      </c>
      <c r="C2" s="14">
        <v>106.96887482404291</v>
      </c>
      <c r="D2" s="14">
        <v>105.2726091890103</v>
      </c>
      <c r="E2" s="14">
        <v>104.76198431821334</v>
      </c>
      <c r="F2" s="14">
        <v>104.57995653006968</v>
      </c>
      <c r="G2" s="14">
        <v>104.57995653006968</v>
      </c>
      <c r="H2" s="14">
        <v>104.57995653006968</v>
      </c>
      <c r="I2" s="14">
        <v>104.57995653006968</v>
      </c>
      <c r="J2" s="14">
        <v>104.57995653006968</v>
      </c>
    </row>
    <row r="3" spans="1:10" x14ac:dyDescent="0.25">
      <c r="B3" s="15">
        <f>B2/100</f>
        <v>1.1463142733059362</v>
      </c>
      <c r="C3" s="15">
        <f t="shared" ref="C3:J3" si="0">C2/100</f>
        <v>1.0696887482404291</v>
      </c>
      <c r="D3" s="15">
        <f t="shared" si="0"/>
        <v>1.0527260918901029</v>
      </c>
      <c r="E3" s="15">
        <f t="shared" si="0"/>
        <v>1.0476198431821333</v>
      </c>
      <c r="F3" s="15">
        <f t="shared" si="0"/>
        <v>1.0457995653006968</v>
      </c>
      <c r="G3" s="15">
        <f t="shared" si="0"/>
        <v>1.0457995653006968</v>
      </c>
      <c r="H3" s="15">
        <f t="shared" si="0"/>
        <v>1.0457995653006968</v>
      </c>
      <c r="I3" s="15">
        <f t="shared" si="0"/>
        <v>1.0457995653006968</v>
      </c>
      <c r="J3" s="15">
        <f t="shared" si="0"/>
        <v>1.0457995653006968</v>
      </c>
    </row>
    <row r="5" spans="1:10" x14ac:dyDescent="0.25">
      <c r="B5" s="13">
        <v>2022</v>
      </c>
      <c r="C5" s="13">
        <v>2023</v>
      </c>
      <c r="D5" s="13">
        <v>2024</v>
      </c>
      <c r="E5" s="13">
        <v>2025</v>
      </c>
      <c r="F5" s="13">
        <v>2026</v>
      </c>
      <c r="G5" s="13">
        <v>2027</v>
      </c>
      <c r="H5" s="13">
        <v>2028</v>
      </c>
      <c r="I5" s="13">
        <v>2029</v>
      </c>
      <c r="J5" s="13">
        <v>2030</v>
      </c>
    </row>
    <row r="6" spans="1:10" x14ac:dyDescent="0.25">
      <c r="A6" s="13">
        <v>2022</v>
      </c>
      <c r="B6" s="16">
        <v>1</v>
      </c>
      <c r="C6" s="16">
        <f>C3*B6</f>
        <v>1.0696887482404291</v>
      </c>
      <c r="D6" s="16">
        <f t="shared" ref="D6:J7" si="1">D$3*C6</f>
        <v>1.1260892554739632</v>
      </c>
      <c r="E6" s="16">
        <f t="shared" si="1"/>
        <v>1.1797134492287187</v>
      </c>
      <c r="F6" s="16">
        <f t="shared" si="1"/>
        <v>1.2337438123827797</v>
      </c>
      <c r="G6" s="16">
        <f t="shared" si="1"/>
        <v>1.2902487426823355</v>
      </c>
      <c r="H6" s="16">
        <f t="shared" si="1"/>
        <v>1.349341574226957</v>
      </c>
      <c r="I6" s="16">
        <f t="shared" si="1"/>
        <v>1.4111408317687095</v>
      </c>
      <c r="J6" s="16">
        <f t="shared" si="1"/>
        <v>1.4757704684417803</v>
      </c>
    </row>
    <row r="7" spans="1:10" x14ac:dyDescent="0.25">
      <c r="A7" s="13">
        <v>2023</v>
      </c>
      <c r="B7" s="16"/>
      <c r="C7" s="16">
        <v>1</v>
      </c>
      <c r="D7" s="16">
        <f t="shared" si="1"/>
        <v>1.0527260918901029</v>
      </c>
      <c r="E7" s="16">
        <f t="shared" si="1"/>
        <v>1.1028567432996497</v>
      </c>
      <c r="F7" s="16">
        <f t="shared" si="1"/>
        <v>1.1533671027317158</v>
      </c>
      <c r="G7" s="16">
        <f t="shared" si="1"/>
        <v>1.2061908146689526</v>
      </c>
      <c r="H7" s="16">
        <f t="shared" si="1"/>
        <v>1.2614338296504841</v>
      </c>
      <c r="I7" s="16">
        <f t="shared" si="1"/>
        <v>1.3192069507040696</v>
      </c>
      <c r="J7" s="16">
        <f t="shared" si="1"/>
        <v>1.3796260555879738</v>
      </c>
    </row>
    <row r="8" spans="1:10" x14ac:dyDescent="0.25">
      <c r="A8" s="13">
        <v>2024</v>
      </c>
      <c r="B8" s="16"/>
      <c r="C8" s="16"/>
      <c r="D8" s="16">
        <v>1</v>
      </c>
      <c r="E8" s="16">
        <f t="shared" ref="E8:J8" si="2">E$3*D8</f>
        <v>1.0476198431821333</v>
      </c>
      <c r="F8" s="16">
        <f t="shared" si="2"/>
        <v>1.0956003766002591</v>
      </c>
      <c r="G8" s="16">
        <f t="shared" si="2"/>
        <v>1.1457783975918308</v>
      </c>
      <c r="H8" s="16">
        <f t="shared" si="2"/>
        <v>1.1982545501324655</v>
      </c>
      <c r="I8" s="16">
        <f t="shared" si="2"/>
        <v>1.2531340876481145</v>
      </c>
      <c r="J8" s="16">
        <f t="shared" si="2"/>
        <v>1.3105270841258836</v>
      </c>
    </row>
    <row r="9" spans="1:10" x14ac:dyDescent="0.25">
      <c r="A9" s="13">
        <v>2025</v>
      </c>
      <c r="B9" s="16"/>
      <c r="C9" s="16"/>
      <c r="D9" s="16"/>
      <c r="E9" s="16">
        <v>1</v>
      </c>
      <c r="F9" s="16">
        <f>F$3*E9</f>
        <v>1.0457995653006968</v>
      </c>
      <c r="G9" s="16">
        <f>G$3*F9</f>
        <v>1.0936967307831265</v>
      </c>
      <c r="H9" s="16">
        <f>H$3*G9</f>
        <v>1.1437875656237868</v>
      </c>
      <c r="I9" s="16">
        <f>I$3*H9</f>
        <v>1.1961725389256985</v>
      </c>
      <c r="J9" s="16">
        <f>J$3*I9</f>
        <v>1.2509567212331263</v>
      </c>
    </row>
    <row r="10" spans="1:10" x14ac:dyDescent="0.25">
      <c r="A10" s="13">
        <v>2026</v>
      </c>
      <c r="B10" s="16"/>
      <c r="C10" s="16"/>
      <c r="D10" s="16"/>
      <c r="E10" s="16"/>
      <c r="F10" s="16">
        <v>1</v>
      </c>
      <c r="G10" s="16">
        <f>G$3*F10</f>
        <v>1.0457995653006968</v>
      </c>
      <c r="H10" s="16">
        <f>H$3*G10</f>
        <v>1.0936967307831265</v>
      </c>
      <c r="I10" s="16">
        <f>I$3*H10</f>
        <v>1.1437875656237868</v>
      </c>
      <c r="J10" s="16">
        <f>J$3*I10</f>
        <v>1.1961725389256985</v>
      </c>
    </row>
    <row r="11" spans="1:10" x14ac:dyDescent="0.25">
      <c r="A11" s="13">
        <v>2027</v>
      </c>
      <c r="B11" s="16"/>
      <c r="C11" s="16"/>
      <c r="D11" s="16"/>
      <c r="E11" s="16"/>
      <c r="F11" s="16"/>
      <c r="G11" s="16">
        <v>1</v>
      </c>
      <c r="H11" s="16">
        <f>H$3*G11</f>
        <v>1.0457995653006968</v>
      </c>
      <c r="I11" s="16">
        <f>I$3*H11</f>
        <v>1.0936967307831265</v>
      </c>
      <c r="J11" s="16">
        <f>J$3*I11</f>
        <v>1.1437875656237868</v>
      </c>
    </row>
    <row r="12" spans="1:10" x14ac:dyDescent="0.25">
      <c r="A12" s="13">
        <v>2028</v>
      </c>
      <c r="B12" s="16"/>
      <c r="C12" s="16"/>
      <c r="D12" s="16"/>
      <c r="E12" s="16"/>
      <c r="F12" s="16"/>
      <c r="G12" s="16"/>
      <c r="H12" s="16">
        <v>1</v>
      </c>
      <c r="I12" s="16">
        <f>I$3*H12</f>
        <v>1.0457995653006968</v>
      </c>
      <c r="J12" s="16">
        <f>J$3*I12</f>
        <v>1.0936967307831265</v>
      </c>
    </row>
    <row r="13" spans="1:10" x14ac:dyDescent="0.25">
      <c r="A13" s="13">
        <v>2029</v>
      </c>
      <c r="B13" s="16"/>
      <c r="C13" s="16"/>
      <c r="D13" s="16"/>
      <c r="E13" s="16"/>
      <c r="F13" s="16"/>
      <c r="G13" s="16"/>
      <c r="H13" s="16"/>
      <c r="I13" s="16">
        <v>1</v>
      </c>
      <c r="J13" s="16">
        <f>J$3*I13</f>
        <v>1.0457995653006968</v>
      </c>
    </row>
    <row r="14" spans="1:10" x14ac:dyDescent="0.25">
      <c r="A14" s="13">
        <v>2030</v>
      </c>
      <c r="B14" s="16"/>
      <c r="C14" s="16"/>
      <c r="D14" s="16"/>
      <c r="E14" s="16"/>
      <c r="F14" s="16"/>
      <c r="G14" s="16"/>
      <c r="H14" s="16"/>
      <c r="I14" s="16"/>
      <c r="J14" s="16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2025-12-26T06:40:28Z</dcterms:modified>
</cp:coreProperties>
</file>