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6-1-20-1-08-03-0-0084\"/>
    </mc:Choice>
  </mc:AlternateContent>
  <xr:revisionPtr revIDLastSave="0" documentId="13_ncr:1_{4645DCF6-8810-4A51-A2A8-8D7B7E8BE959}" xr6:coauthVersionLast="36" xr6:coauthVersionMax="36" xr10:uidLastSave="{00000000-0000-0000-0000-000000000000}"/>
  <bookViews>
    <workbookView xWindow="0" yWindow="0" windowWidth="28800" windowHeight="12225" tabRatio="870" activeTab="1" xr2:uid="{00000000-000D-0000-FFFF-FFFF00000000}"/>
  </bookViews>
  <sheets>
    <sheet name="СЗ" sheetId="4" r:id="rId1"/>
    <sheet name="ССР" sheetId="1" r:id="rId2"/>
    <sheet name="ИЦИ" sheetId="5" r:id="rId3"/>
    <sheet name="ЛС 01-01-01" sheetId="6" r:id="rId4"/>
    <sheet name="ЛС 01-01-02" sheetId="7" r:id="rId5"/>
    <sheet name="ЛС-02-01-01" sheetId="9" r:id="rId6"/>
    <sheet name="ЛС-02-01-02" sheetId="10" r:id="rId7"/>
    <sheet name="ЛС-02-01-03" sheetId="11" r:id="rId8"/>
    <sheet name="ЛС-09-01-01" sheetId="12" r:id="rId9"/>
    <sheet name="ЛС 09-01-02 " sheetId="8" r:id="rId10"/>
    <sheet name="12-01-01" sheetId="14" r:id="rId11"/>
    <sheet name="КА" sheetId="1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123" localSheetId="11">#REF!</definedName>
    <definedName name="\123" localSheetId="5">#REF!</definedName>
    <definedName name="\123" localSheetId="6">#REF!</definedName>
    <definedName name="\123" localSheetId="7">#REF!</definedName>
    <definedName name="\123" localSheetId="8">#REF!</definedName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 localSheetId="11">{"","одинz","дваz","триz","четыреz","пятьz","шестьz","семьz","восемьz","девятьz"}</definedName>
    <definedName name="n_1" localSheetId="5">{"","одинz","дваz","триz","четыреz","пятьz","шестьz","семьz","восемьz","девятьz"}</definedName>
    <definedName name="n_1" localSheetId="6">{"","одинz","дваz","триz","четыреz","пятьz","шестьz","семьz","восемьz","девятьz"}</definedName>
    <definedName name="n_1" localSheetId="7">{"","одинz","дваz","триz","четыреz","пятьz","шестьz","семьz","восемьz","девятьz"}</definedName>
    <definedName name="n_1" localSheetId="8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5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6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7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8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1">{"";1;"двадцатьz";"тридцатьz";"сорокz";"пятьдесятz";"шестьдесятz";"семьдесятz";"восемьдесятz";"девяностоz"}</definedName>
    <definedName name="n_3" localSheetId="5">{"";1;"двадцатьz";"тридцатьz";"сорокz";"пятьдесятz";"шестьдесятz";"семьдесятz";"восемьдесятz";"девяностоz"}</definedName>
    <definedName name="n_3" localSheetId="6">{"";1;"двадцатьz";"тридцатьz";"сорокz";"пятьдесятz";"шестьдесятz";"семьдесятz";"восемьдесятz";"девяностоz"}</definedName>
    <definedName name="n_3" localSheetId="7">{"";1;"двадцатьz";"тридцатьz";"сорокz";"пятьдесятz";"шестьдесятz";"семьдесятz";"восемьдесятz";"девяностоz"}</definedName>
    <definedName name="n_3" localSheetId="8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1">{"","стоz","двестиz","тристаz","четырестаz","пятьсотz","шестьсотz","семьсотz","восемьсотz","девятьсотz"}</definedName>
    <definedName name="n_4" localSheetId="5">{"","стоz","двестиz","тристаz","четырестаz","пятьсотz","шестьсотz","семьсотz","восемьсотz","девятьсотz"}</definedName>
    <definedName name="n_4" localSheetId="6">{"","стоz","двестиz","тристаz","четырестаz","пятьсотz","шестьсотz","семьсотz","восемьсотz","девятьсотz"}</definedName>
    <definedName name="n_4" localSheetId="7">{"","стоz","двестиz","тристаz","четырестаz","пятьсотz","шестьсотz","семьсотz","восемьсотz","девятьсотz"}</definedName>
    <definedName name="n_4" localSheetId="8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1">{"","однаz","двеz","триz","четыреz","пятьz","шестьz","семьz","восемьz","девятьz"}</definedName>
    <definedName name="n_5" localSheetId="5">{"","однаz","двеz","триz","четыреz","пятьz","шестьz","семьz","восемьz","девятьz"}</definedName>
    <definedName name="n_5" localSheetId="6">{"","однаz","двеz","триz","четыреz","пятьz","шестьz","семьz","восемьz","девятьz"}</definedName>
    <definedName name="n_5" localSheetId="7">{"","однаz","двеz","триz","четыреz","пятьz","шестьz","семьz","восемьz","девятьz"}</definedName>
    <definedName name="n_5" localSheetId="8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11">IF(КА!n_3=1,КА!n_2,КА!n_3&amp;КА!n_1)</definedName>
    <definedName name="n0x" localSheetId="5">IF('ЛС-02-01-01'!n_3=1,'ЛС-02-01-01'!n_2,'ЛС-02-01-01'!n_3&amp;'ЛС-02-01-01'!n_1)</definedName>
    <definedName name="n0x" localSheetId="6">IF('ЛС-02-01-02'!n_3=1,'ЛС-02-01-02'!n_2,'ЛС-02-01-02'!n_3&amp;'ЛС-02-01-02'!n_1)</definedName>
    <definedName name="n0x" localSheetId="7">IF('ЛС-02-01-03'!n_3=1,'ЛС-02-01-03'!n_2,'ЛС-02-01-03'!n_3&amp;'ЛС-02-01-03'!n_1)</definedName>
    <definedName name="n0x" localSheetId="8">IF('ЛС-09-01-01'!n_3=1,'ЛС-09-01-01'!n_2,'ЛС-09-01-01'!n_3&amp;'ЛС-09-01-01'!n_1)</definedName>
    <definedName name="n0x">IF(n_3=1,n_2,n_3&amp;n_1)</definedName>
    <definedName name="n1x" localSheetId="11">IF(КА!n_3=1,КА!n_2,КА!n_3&amp;КА!n_5)</definedName>
    <definedName name="n1x" localSheetId="5">IF('ЛС-02-01-01'!n_3=1,'ЛС-02-01-01'!n_2,'ЛС-02-01-01'!n_3&amp;'ЛС-02-01-01'!n_5)</definedName>
    <definedName name="n1x" localSheetId="6">IF('ЛС-02-01-02'!n_3=1,'ЛС-02-01-02'!n_2,'ЛС-02-01-02'!n_3&amp;'ЛС-02-01-02'!n_5)</definedName>
    <definedName name="n1x" localSheetId="7">IF('ЛС-02-01-03'!n_3=1,'ЛС-02-01-03'!n_2,'ЛС-02-01-03'!n_3&amp;'ЛС-02-01-03'!n_5)</definedName>
    <definedName name="n1x" localSheetId="8">IF('ЛС-09-01-01'!n_3=1,'ЛС-09-01-01'!n_2,'ЛС-09-01-01'!n_3&amp;'ЛС-09-01-01'!n_5)</definedName>
    <definedName name="n1x">IF(n_3=1,n_2,n_3&amp;n_5)</definedName>
    <definedName name="Nalog" localSheetId="11">#REF!</definedName>
    <definedName name="Nalog" localSheetId="5">#REF!</definedName>
    <definedName name="Nalog" localSheetId="6">#REF!</definedName>
    <definedName name="Nalog" localSheetId="7">#REF!</definedName>
    <definedName name="Nalog" localSheetId="8">#REF!</definedName>
    <definedName name="Nalog">#REF!</definedName>
    <definedName name="ngh" localSheetId="11">[3]топография!#REF!</definedName>
    <definedName name="ngh" localSheetId="5">[3]топография!#REF!</definedName>
    <definedName name="ngh" localSheetId="6">[3]топография!#REF!</definedName>
    <definedName name="ngh" localSheetId="7">[3]топография!#REF!</definedName>
    <definedName name="ngh" localSheetId="8">[3]топография!#REF!</definedName>
    <definedName name="ngh">[3]топография!#REF!</definedName>
    <definedName name="NumColJournal" localSheetId="11">#REF!</definedName>
    <definedName name="NumColJournal" localSheetId="5">#REF!</definedName>
    <definedName name="NumColJournal" localSheetId="6">#REF!</definedName>
    <definedName name="NumColJournal" localSheetId="7">#REF!</definedName>
    <definedName name="NumColJournal" localSheetId="8">#REF!</definedName>
    <definedName name="NumColJournal">#REF!</definedName>
    <definedName name="o" localSheetId="11">#REF!</definedName>
    <definedName name="o" localSheetId="5">#REF!</definedName>
    <definedName name="o" localSheetId="6">#REF!</definedName>
    <definedName name="o" localSheetId="7">#REF!</definedName>
    <definedName name="o" localSheetId="8">#REF!</definedName>
    <definedName name="o">#REF!</definedName>
    <definedName name="Obj" localSheetId="11">#REF!</definedName>
    <definedName name="Obj" localSheetId="5">#REF!</definedName>
    <definedName name="Obj" localSheetId="6">#REF!</definedName>
    <definedName name="Obj" localSheetId="7">#REF!</definedName>
    <definedName name="Obj" localSheetId="8">#REF!</definedName>
    <definedName name="Obj">#REF!</definedName>
    <definedName name="OELName" localSheetId="11">[6]Лист1!#REF!</definedName>
    <definedName name="OELName" localSheetId="5">[6]Лист1!#REF!</definedName>
    <definedName name="OELName" localSheetId="6">[6]Лист1!#REF!</definedName>
    <definedName name="OELName" localSheetId="7">[6]Лист1!#REF!</definedName>
    <definedName name="OELName" localSheetId="8">[6]Лист1!#REF!</definedName>
    <definedName name="OELName">[6]Лист1!#REF!</definedName>
    <definedName name="OELName_1" localSheetId="11">[7]Обновление!#REF!</definedName>
    <definedName name="OELName_1" localSheetId="5">[7]Обновление!#REF!</definedName>
    <definedName name="OELName_1" localSheetId="6">[7]Обновление!#REF!</definedName>
    <definedName name="OELName_1" localSheetId="7">[7]Обновление!#REF!</definedName>
    <definedName name="OELName_1" localSheetId="8">[7]Обновление!#REF!</definedName>
    <definedName name="OELName_1">[7]Обновление!#REF!</definedName>
    <definedName name="OPLName" localSheetId="11">[6]Лист1!#REF!</definedName>
    <definedName name="OPLName" localSheetId="5">[6]Лист1!#REF!</definedName>
    <definedName name="OPLName" localSheetId="6">[6]Лист1!#REF!</definedName>
    <definedName name="OPLName" localSheetId="7">[6]Лист1!#REF!</definedName>
    <definedName name="OPLName" localSheetId="8">[6]Лист1!#REF!</definedName>
    <definedName name="OPLName">[6]Лист1!#REF!</definedName>
    <definedName name="OPLName_1" localSheetId="11">[7]Обновление!#REF!</definedName>
    <definedName name="OPLName_1" localSheetId="5">[7]Обновление!#REF!</definedName>
    <definedName name="OPLName_1" localSheetId="6">[7]Обновление!#REF!</definedName>
    <definedName name="OPLName_1" localSheetId="7">[7]Обновление!#REF!</definedName>
    <definedName name="OPLName_1" localSheetId="8">[7]Обновление!#REF!</definedName>
    <definedName name="OPLName_1">[7]Обновление!#REF!</definedName>
    <definedName name="oppp" localSheetId="11">#REF!</definedName>
    <definedName name="oppp" localSheetId="5">#REF!</definedName>
    <definedName name="oppp" localSheetId="6">#REF!</definedName>
    <definedName name="oppp" localSheetId="7">#REF!</definedName>
    <definedName name="oppp" localSheetId="8">#REF!</definedName>
    <definedName name="oppp">#REF!</definedName>
    <definedName name="p" localSheetId="11">[6]Лист1!#REF!</definedName>
    <definedName name="p" localSheetId="5">[6]Лист1!#REF!</definedName>
    <definedName name="p" localSheetId="6">[6]Лист1!#REF!</definedName>
    <definedName name="p" localSheetId="7">[6]Лист1!#REF!</definedName>
    <definedName name="p" localSheetId="8">[6]Лист1!#REF!</definedName>
    <definedName name="p">[6]Лист1!#REF!</definedName>
    <definedName name="p_1" localSheetId="11">[7]Product!#REF!</definedName>
    <definedName name="p_1" localSheetId="5">[7]Product!#REF!</definedName>
    <definedName name="p_1" localSheetId="6">[7]Product!#REF!</definedName>
    <definedName name="p_1" localSheetId="7">[7]Product!#REF!</definedName>
    <definedName name="p_1" localSheetId="8">[7]Product!#REF!</definedName>
    <definedName name="p_1">[7]Product!#REF!</definedName>
    <definedName name="pp" localSheetId="11">#REF!</definedName>
    <definedName name="pp" localSheetId="5">#REF!</definedName>
    <definedName name="pp" localSheetId="6">#REF!</definedName>
    <definedName name="pp" localSheetId="7">#REF!</definedName>
    <definedName name="pp" localSheetId="8">#REF!</definedName>
    <definedName name="pp">#REF!</definedName>
    <definedName name="PriceRange" localSheetId="11">[6]Лист1!#REF!</definedName>
    <definedName name="PriceRange" localSheetId="5">[6]Лист1!#REF!</definedName>
    <definedName name="PriceRange" localSheetId="6">[6]Лист1!#REF!</definedName>
    <definedName name="PriceRange" localSheetId="7">[6]Лист1!#REF!</definedName>
    <definedName name="PriceRange" localSheetId="8">[6]Лист1!#REF!</definedName>
    <definedName name="PriceRange">[6]Лист1!#REF!</definedName>
    <definedName name="PriceRange_1" localSheetId="11">[7]Цена!#REF!</definedName>
    <definedName name="PriceRange_1" localSheetId="5">[7]Цена!#REF!</definedName>
    <definedName name="PriceRange_1" localSheetId="6">[7]Цена!#REF!</definedName>
    <definedName name="PriceRange_1" localSheetId="7">[7]Цена!#REF!</definedName>
    <definedName name="PriceRange_1" localSheetId="8">[7]Цена!#REF!</definedName>
    <definedName name="PriceRange_1">[7]Цена!#REF!</definedName>
    <definedName name="Print_Area" localSheetId="11">#REF!</definedName>
    <definedName name="Print_Area" localSheetId="5">#REF!</definedName>
    <definedName name="Print_Area" localSheetId="6">#REF!</definedName>
    <definedName name="Print_Area" localSheetId="7">#REF!</definedName>
    <definedName name="Print_Area" localSheetId="8">#REF!</definedName>
    <definedName name="Print_Area">#REF!</definedName>
    <definedName name="Print_Titles" localSheetId="10">'12-01-01'!$15:$15</definedName>
    <definedName name="propis" localSheetId="11">#REF!</definedName>
    <definedName name="propis" localSheetId="5">#REF!</definedName>
    <definedName name="propis" localSheetId="6">#REF!</definedName>
    <definedName name="propis" localSheetId="7">#REF!</definedName>
    <definedName name="propis" localSheetId="8">#REF!</definedName>
    <definedName name="propis">#REF!</definedName>
    <definedName name="q" localSheetId="11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>#REF!</definedName>
    <definedName name="qqqqqqq" localSheetId="11">[15]топография!#REF!</definedName>
    <definedName name="qqqqqqq" localSheetId="5">[15]топография!#REF!</definedName>
    <definedName name="qqqqqqq" localSheetId="6">[15]топография!#REF!</definedName>
    <definedName name="qqqqqqq" localSheetId="7">[15]топография!#REF!</definedName>
    <definedName name="qqqqqqq" localSheetId="8">[15]топография!#REF!</definedName>
    <definedName name="qqqqqqq">[15]топография!#REF!</definedName>
    <definedName name="qqqqqqqqqqqqqqqqqqqqqqqqqqqqqqqqqqq" localSheetId="11">#REF!</definedName>
    <definedName name="qqqqqqqqqqqqqqqqqqqqqqqqqqqqqqqqqqq" localSheetId="5">#REF!</definedName>
    <definedName name="qqqqqqqqqqqqqqqqqqqqqqqqqqqqqqqqqqq" localSheetId="6">#REF!</definedName>
    <definedName name="qqqqqqqqqqqqqqqqqqqqqqqqqqqqqqqqqqq" localSheetId="7">#REF!</definedName>
    <definedName name="qqqqqqqqqqqqqqqqqqqqqqqqqqqqqqqqqqq" localSheetId="8">#REF!</definedName>
    <definedName name="qqqqqqqqqqqqqqqqqqqqqqqqqqqqqqqqqqq">#REF!</definedName>
    <definedName name="rehl" localSheetId="11">#REF!</definedName>
    <definedName name="rehl" localSheetId="5">#REF!</definedName>
    <definedName name="rehl" localSheetId="6">#REF!</definedName>
    <definedName name="rehl" localSheetId="7">#REF!</definedName>
    <definedName name="rehl" localSheetId="8">#REF!</definedName>
    <definedName name="rehl">#REF!</definedName>
    <definedName name="rf" localSheetId="11">#REF!</definedName>
    <definedName name="rf" localSheetId="5">#REF!</definedName>
    <definedName name="rf" localSheetId="6">#REF!</definedName>
    <definedName name="rf" localSheetId="7">#REF!</definedName>
    <definedName name="rf" localSheetId="8">#REF!</definedName>
    <definedName name="rf">#REF!</definedName>
    <definedName name="rr" localSheetId="11">'[16]Пример расчета'!#REF!</definedName>
    <definedName name="rr" localSheetId="5">'[16]Пример расчета'!#REF!</definedName>
    <definedName name="rr" localSheetId="6">'[16]Пример расчета'!#REF!</definedName>
    <definedName name="rr" localSheetId="7">'[16]Пример расчета'!#REF!</definedName>
    <definedName name="rr" localSheetId="8">'[16]Пример расчета'!#REF!</definedName>
    <definedName name="rr">'[16]Пример расчета'!#REF!</definedName>
    <definedName name="rtyrty" localSheetId="11">#REF!</definedName>
    <definedName name="rtyrty" localSheetId="5">#REF!</definedName>
    <definedName name="rtyrty" localSheetId="6">#REF!</definedName>
    <definedName name="rtyrty" localSheetId="7">#REF!</definedName>
    <definedName name="rtyrty" localSheetId="8">#REF!</definedName>
    <definedName name="rtyrty">#REF!</definedName>
    <definedName name="SD_DC" localSheetId="11">#REF!</definedName>
    <definedName name="SD_DC" localSheetId="5">#REF!</definedName>
    <definedName name="SD_DC" localSheetId="6">#REF!</definedName>
    <definedName name="SD_DC" localSheetId="7">#REF!</definedName>
    <definedName name="SD_DC" localSheetId="8">#REF!</definedName>
    <definedName name="SD_DC">#REF!</definedName>
    <definedName name="sdd" localSheetId="11">[3]топография!#REF!</definedName>
    <definedName name="sdd" localSheetId="5">[3]топография!#REF!</definedName>
    <definedName name="sdd" localSheetId="6">[3]топография!#REF!</definedName>
    <definedName name="sdd" localSheetId="7">[3]топография!#REF!</definedName>
    <definedName name="sdd" localSheetId="8">[3]топография!#REF!</definedName>
    <definedName name="sdd">[3]топография!#REF!</definedName>
    <definedName name="sddsdaD" localSheetId="11">[10]топография!#REF!</definedName>
    <definedName name="sddsdaD" localSheetId="5">[10]топография!#REF!</definedName>
    <definedName name="sddsdaD" localSheetId="6">[10]топография!#REF!</definedName>
    <definedName name="sddsdaD" localSheetId="7">[10]топография!#REF!</definedName>
    <definedName name="sddsdaD" localSheetId="8">[10]топография!#REF!</definedName>
    <definedName name="sddsdaD">[10]топография!#REF!</definedName>
    <definedName name="SDDsfd" localSheetId="11">#REF!</definedName>
    <definedName name="SDDsfd" localSheetId="5">#REF!</definedName>
    <definedName name="SDDsfd" localSheetId="6">#REF!</definedName>
    <definedName name="SDDsfd" localSheetId="7">#REF!</definedName>
    <definedName name="SDDsfd" localSheetId="8">#REF!</definedName>
    <definedName name="SDDsfd">#REF!</definedName>
    <definedName name="SDSA" localSheetId="11">#REF!</definedName>
    <definedName name="SDSA" localSheetId="5">#REF!</definedName>
    <definedName name="SDSA" localSheetId="6">#REF!</definedName>
    <definedName name="SDSA" localSheetId="7">#REF!</definedName>
    <definedName name="SDSA" localSheetId="8">#REF!</definedName>
    <definedName name="SDSA">#REF!</definedName>
    <definedName name="SF_SFs" localSheetId="11">#REF!</definedName>
    <definedName name="SF_SFs" localSheetId="5">#REF!</definedName>
    <definedName name="SF_SFs" localSheetId="6">#REF!</definedName>
    <definedName name="SF_SFs" localSheetId="7">#REF!</definedName>
    <definedName name="SF_SFs" localSheetId="8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1">'[17]СМЕТА проект'!#REF!</definedName>
    <definedName name="SM_STO_1" localSheetId="5">'[17]СМЕТА проект'!#REF!</definedName>
    <definedName name="SM_STO_1" localSheetId="6">'[17]СМЕТА проект'!#REF!</definedName>
    <definedName name="SM_STO_1" localSheetId="7">'[17]СМЕТА проект'!#REF!</definedName>
    <definedName name="SM_STO_1" localSheetId="8">'[17]СМЕТА проект'!#REF!</definedName>
    <definedName name="SM_STO_1" localSheetId="1">'[17]СМЕТА проект'!#REF!</definedName>
    <definedName name="SM_STO_1">'[17]СМЕТА проект'!#REF!</definedName>
    <definedName name="SM_STO1" localSheetId="11">#REF!</definedName>
    <definedName name="SM_STO1" localSheetId="5">#REF!</definedName>
    <definedName name="SM_STO1" localSheetId="6">#REF!</definedName>
    <definedName name="SM_STO1" localSheetId="7">#REF!</definedName>
    <definedName name="SM_STO1" localSheetId="8">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 localSheetId="11">[18]Шкаф!#REF!</definedName>
    <definedName name="USA" localSheetId="5">[18]Шкаф!#REF!</definedName>
    <definedName name="USA" localSheetId="6">[18]Шкаф!#REF!</definedName>
    <definedName name="USA" localSheetId="7">[18]Шкаф!#REF!</definedName>
    <definedName name="USA" localSheetId="8">[18]Шкаф!#REF!</definedName>
    <definedName name="USA">[18]Шкаф!#REF!</definedName>
    <definedName name="USA_1" localSheetId="11">#REF!</definedName>
    <definedName name="USA_1" localSheetId="5">#REF!</definedName>
    <definedName name="USA_1" localSheetId="6">#REF!</definedName>
    <definedName name="USA_1" localSheetId="7">#REF!</definedName>
    <definedName name="USA_1" localSheetId="8">#REF!</definedName>
    <definedName name="USA_1">#REF!</definedName>
    <definedName name="v" localSheetId="11">#REF!</definedName>
    <definedName name="v" localSheetId="5">#REF!</definedName>
    <definedName name="v" localSheetId="6">#REF!</definedName>
    <definedName name="v" localSheetId="7">#REF!</definedName>
    <definedName name="v" localSheetId="8">#REF!</definedName>
    <definedName name="v">#REF!</definedName>
    <definedName name="VH" localSheetId="11">#REF!</definedName>
    <definedName name="VH" localSheetId="5">#REF!</definedName>
    <definedName name="VH" localSheetId="6">#REF!</definedName>
    <definedName name="VH" localSheetId="7">#REF!</definedName>
    <definedName name="VH" localSheetId="8">#REF!</definedName>
    <definedName name="VH">#REF!</definedName>
    <definedName name="vhjk" localSheetId="11">[4]топография!#REF!</definedName>
    <definedName name="vhjk" localSheetId="5">[4]топография!#REF!</definedName>
    <definedName name="vhjk" localSheetId="6">[4]топография!#REF!</definedName>
    <definedName name="vhjk" localSheetId="7">[4]топография!#REF!</definedName>
    <definedName name="vhjk" localSheetId="8">[4]топография!#REF!</definedName>
    <definedName name="vhjk">[4]топография!#REF!</definedName>
    <definedName name="w" localSheetId="11">#REF!</definedName>
    <definedName name="w" localSheetId="5">#REF!</definedName>
    <definedName name="w" localSheetId="6">#REF!</definedName>
    <definedName name="w" localSheetId="7">#REF!</definedName>
    <definedName name="w" localSheetId="8">#REF!</definedName>
    <definedName name="w">#REF!</definedName>
    <definedName name="wrn.1." localSheetId="11" hidden="1">{#N/A,#N/A,FALSE,"Шаблон_Спец1"}</definedName>
    <definedName name="wrn.1." localSheetId="5" hidden="1">{#N/A,#N/A,FALSE,"Шаблон_Спец1"}</definedName>
    <definedName name="wrn.1." localSheetId="6" hidden="1">{#N/A,#N/A,FALSE,"Шаблон_Спец1"}</definedName>
    <definedName name="wrn.1." localSheetId="7" hidden="1">{#N/A,#N/A,FALSE,"Шаблон_Спец1"}</definedName>
    <definedName name="wrn.1." localSheetId="8" hidden="1">{#N/A,#N/A,FALSE,"Шаблон_Спец1"}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1">#REF!</definedName>
    <definedName name="ав" localSheetId="5">#REF!</definedName>
    <definedName name="ав" localSheetId="6">#REF!</definedName>
    <definedName name="ав" localSheetId="7">#REF!</definedName>
    <definedName name="ав" localSheetId="8">#REF!</definedName>
    <definedName name="ав" localSheetId="1">#REF!</definedName>
    <definedName name="ав">#REF!</definedName>
    <definedName name="авввввввввввввввввввв" localSheetId="11">#REF!</definedName>
    <definedName name="авввввввввввввввввввв" localSheetId="5">#REF!</definedName>
    <definedName name="авввввввввввввввввввв" localSheetId="6">#REF!</definedName>
    <definedName name="авввввввввввввввввввв" localSheetId="7">#REF!</definedName>
    <definedName name="авввввввввввввввввввв" localSheetId="8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 localSheetId="11">#REF!</definedName>
    <definedName name="ало" localSheetId="5">#REF!</definedName>
    <definedName name="ало" localSheetId="6">#REF!</definedName>
    <definedName name="ало" localSheetId="7">#REF!</definedName>
    <definedName name="ало" localSheetId="8">#REF!</definedName>
    <definedName name="ало">#REF!</definedName>
    <definedName name="Алтайский_край" localSheetId="11">#REF!</definedName>
    <definedName name="Алтайский_край" localSheetId="5">#REF!</definedName>
    <definedName name="Алтайский_край" localSheetId="6">#REF!</definedName>
    <definedName name="Алтайский_край" localSheetId="7">#REF!</definedName>
    <definedName name="Алтайский_край" localSheetId="8">#REF!</definedName>
    <definedName name="Алтайский_край">#REF!</definedName>
    <definedName name="Алтайский_край_1" localSheetId="11">#REF!</definedName>
    <definedName name="Алтайский_край_1" localSheetId="5">#REF!</definedName>
    <definedName name="Алтайский_край_1" localSheetId="6">#REF!</definedName>
    <definedName name="Алтайский_край_1" localSheetId="7">#REF!</definedName>
    <definedName name="Алтайский_край_1" localSheetId="8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 localSheetId="11">#REF!</definedName>
    <definedName name="аопы" localSheetId="5">#REF!</definedName>
    <definedName name="аопы" localSheetId="6">#REF!</definedName>
    <definedName name="аопы" localSheetId="7">#REF!</definedName>
    <definedName name="аопы" localSheetId="8">#REF!</definedName>
    <definedName name="аопы">#REF!</definedName>
    <definedName name="аопыао" localSheetId="11">#REF!</definedName>
    <definedName name="аопыао" localSheetId="5">#REF!</definedName>
    <definedName name="аопыао" localSheetId="6">#REF!</definedName>
    <definedName name="аопыао" localSheetId="7">#REF!</definedName>
    <definedName name="аопыао" localSheetId="8">#REF!</definedName>
    <definedName name="аопыао">#REF!</definedName>
    <definedName name="аоыао" localSheetId="11">#REF!</definedName>
    <definedName name="аоыао" localSheetId="5">#REF!</definedName>
    <definedName name="аоыао" localSheetId="6">#REF!</definedName>
    <definedName name="аоыао" localSheetId="7">#REF!</definedName>
    <definedName name="аоыао" localSheetId="8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 localSheetId="11">#REF!</definedName>
    <definedName name="аправи" localSheetId="5">#REF!</definedName>
    <definedName name="аправи" localSheetId="6">#REF!</definedName>
    <definedName name="аправи" localSheetId="7">#REF!</definedName>
    <definedName name="аправи" localSheetId="8">#REF!</definedName>
    <definedName name="аправи">#REF!</definedName>
    <definedName name="апрво" localSheetId="11">#REF!</definedName>
    <definedName name="апрво" localSheetId="5">#REF!</definedName>
    <definedName name="апрво" localSheetId="6">#REF!</definedName>
    <definedName name="апрво" localSheetId="7">#REF!</definedName>
    <definedName name="апрво" localSheetId="8">#REF!</definedName>
    <definedName name="апрво">#REF!</definedName>
    <definedName name="апрыа" localSheetId="11">#REF!</definedName>
    <definedName name="апрыа" localSheetId="5">#REF!</definedName>
    <definedName name="апрыа" localSheetId="6">#REF!</definedName>
    <definedName name="апрыа" localSheetId="7">#REF!</definedName>
    <definedName name="апрыа" localSheetId="8">#REF!</definedName>
    <definedName name="апрыа">#REF!</definedName>
    <definedName name="апрыапр" localSheetId="11">[3]топография!#REF!</definedName>
    <definedName name="апрыапр" localSheetId="5">[3]топография!#REF!</definedName>
    <definedName name="апрыапр" localSheetId="6">[3]топография!#REF!</definedName>
    <definedName name="апрыапр" localSheetId="7">[3]топография!#REF!</definedName>
    <definedName name="апрыапр" localSheetId="8">[3]топография!#REF!</definedName>
    <definedName name="апрыапр">[3]топография!#REF!</definedName>
    <definedName name="апыо" localSheetId="11">#REF!</definedName>
    <definedName name="апыо" localSheetId="5">#REF!</definedName>
    <definedName name="апыо" localSheetId="6">#REF!</definedName>
    <definedName name="апыо" localSheetId="7">#REF!</definedName>
    <definedName name="апыо" localSheetId="8">#REF!</definedName>
    <definedName name="апыо">#REF!</definedName>
    <definedName name="апырр" localSheetId="11">#REF!</definedName>
    <definedName name="апырр" localSheetId="5">#REF!</definedName>
    <definedName name="апырр" localSheetId="6">#REF!</definedName>
    <definedName name="апырр" localSheetId="7">#REF!</definedName>
    <definedName name="апырр" localSheetId="8">#REF!</definedName>
    <definedName name="апырр">#REF!</definedName>
    <definedName name="араера" localSheetId="11">#REF!</definedName>
    <definedName name="араера" localSheetId="5">#REF!</definedName>
    <definedName name="араера" localSheetId="6">#REF!</definedName>
    <definedName name="араера" localSheetId="7">#REF!</definedName>
    <definedName name="араера" localSheetId="8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 localSheetId="11">#REF!</definedName>
    <definedName name="Больш" localSheetId="5">#REF!</definedName>
    <definedName name="Больш" localSheetId="6">#REF!</definedName>
    <definedName name="Больш" localSheetId="7">#REF!</definedName>
    <definedName name="Больш" localSheetId="8">#REF!</definedName>
    <definedName name="Больш">#REF!</definedName>
    <definedName name="бпрбь" localSheetId="11">#REF!</definedName>
    <definedName name="бпрбь" localSheetId="5">#REF!</definedName>
    <definedName name="бпрбь" localSheetId="6">#REF!</definedName>
    <definedName name="бпрбь" localSheetId="7">#REF!</definedName>
    <definedName name="бпрбь" localSheetId="8">#REF!</definedName>
    <definedName name="бпрбь">#REF!</definedName>
    <definedName name="Брянская_область" localSheetId="11">#REF!</definedName>
    <definedName name="Брянская_область" localSheetId="5">#REF!</definedName>
    <definedName name="Брянская_область" localSheetId="6">#REF!</definedName>
    <definedName name="Брянская_область" localSheetId="7">#REF!</definedName>
    <definedName name="Брянская_область" localSheetId="8">#REF!</definedName>
    <definedName name="Брянская_область">#REF!</definedName>
    <definedName name="Буровой_понтон">#REF!</definedName>
    <definedName name="быч">'[25]свод 2'!$A$7</definedName>
    <definedName name="бьюждж" localSheetId="11">#REF!</definedName>
    <definedName name="бьюждж" localSheetId="5">#REF!</definedName>
    <definedName name="бьюждж" localSheetId="6">#REF!</definedName>
    <definedName name="бьюждж" localSheetId="7">#REF!</definedName>
    <definedName name="бьюждж" localSheetId="8">#REF!</definedName>
    <definedName name="бьюждж">#REF!</definedName>
    <definedName name="бю.бю." localSheetId="11">#REF!</definedName>
    <definedName name="бю.бю." localSheetId="5">#REF!</definedName>
    <definedName name="бю.бю." localSheetId="6">#REF!</definedName>
    <definedName name="бю.бю." localSheetId="7">#REF!</definedName>
    <definedName name="бю.бю." localSheetId="8">#REF!</definedName>
    <definedName name="бю.бю.">#REF!</definedName>
    <definedName name="в" localSheetId="11">#REF!</definedName>
    <definedName name="в" localSheetId="5">#REF!</definedName>
    <definedName name="в" localSheetId="6">#REF!</definedName>
    <definedName name="в" localSheetId="7">#REF!</definedName>
    <definedName name="в" localSheetId="8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 localSheetId="11">#REF!</definedName>
    <definedName name="вава" localSheetId="5">#REF!</definedName>
    <definedName name="вава" localSheetId="6">#REF!</definedName>
    <definedName name="вава" localSheetId="7">#REF!</definedName>
    <definedName name="вава" localSheetId="8">#REF!</definedName>
    <definedName name="вава">#REF!</definedName>
    <definedName name="вавввввввввввввв" localSheetId="11">#REF!</definedName>
    <definedName name="вавввввввввввввв" localSheetId="5">#REF!</definedName>
    <definedName name="вавввввввввввввв" localSheetId="6">#REF!</definedName>
    <definedName name="вавввввввввввввв" localSheetId="7">#REF!</definedName>
    <definedName name="вавввввввввввввв" localSheetId="8">#REF!</definedName>
    <definedName name="вавввввввввввввв">#REF!</definedName>
    <definedName name="ваепкн" localSheetId="11">[10]топография!#REF!</definedName>
    <definedName name="ваепкн" localSheetId="5">[10]топография!#REF!</definedName>
    <definedName name="ваепкн" localSheetId="6">[10]топография!#REF!</definedName>
    <definedName name="ваепкн" localSheetId="7">[10]топография!#REF!</definedName>
    <definedName name="ваепкн" localSheetId="8">[10]топография!#REF!</definedName>
    <definedName name="ваепкн">[10]топография!#REF!</definedName>
    <definedName name="ВАЛ_" localSheetId="11">#REF!</definedName>
    <definedName name="ВАЛ_" localSheetId="5">#REF!</definedName>
    <definedName name="ВАЛ_" localSheetId="6">#REF!</definedName>
    <definedName name="ВАЛ_" localSheetId="7">#REF!</definedName>
    <definedName name="ВАЛ_" localSheetId="8">#REF!</definedName>
    <definedName name="ВАЛ_">#REF!</definedName>
    <definedName name="ВАЛ_1" localSheetId="11">#REF!</definedName>
    <definedName name="ВАЛ_1" localSheetId="5">#REF!</definedName>
    <definedName name="ВАЛ_1" localSheetId="6">#REF!</definedName>
    <definedName name="ВАЛ_1" localSheetId="7">#REF!</definedName>
    <definedName name="ВАЛ_1" localSheetId="8">#REF!</definedName>
    <definedName name="ВАЛ_1">#REF!</definedName>
    <definedName name="ВАЛ_4" localSheetId="11">#REF!</definedName>
    <definedName name="ВАЛ_4" localSheetId="5">#REF!</definedName>
    <definedName name="ВАЛ_4" localSheetId="6">#REF!</definedName>
    <definedName name="ВАЛ_4" localSheetId="7">#REF!</definedName>
    <definedName name="ВАЛ_4" localSheetId="8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1">#REF!</definedName>
    <definedName name="ввв" localSheetId="5">#REF!</definedName>
    <definedName name="ввв" localSheetId="6">#REF!</definedName>
    <definedName name="ввв" localSheetId="7">#REF!</definedName>
    <definedName name="ввв" localSheetId="8">#REF!</definedName>
    <definedName name="ввв" localSheetId="1">#REF!</definedName>
    <definedName name="ввв">#REF!</definedName>
    <definedName name="вввв" localSheetId="11">#REF!</definedName>
    <definedName name="вввв" localSheetId="5">#REF!</definedName>
    <definedName name="вввв" localSheetId="6">#REF!</definedName>
    <definedName name="вввв" localSheetId="7">#REF!</definedName>
    <definedName name="вввв" localSheetId="8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 localSheetId="11">#REF!</definedName>
    <definedName name="Владимирская_область" localSheetId="5">#REF!</definedName>
    <definedName name="Владимирская_область" localSheetId="6">#REF!</definedName>
    <definedName name="Владимирская_область" localSheetId="7">#REF!</definedName>
    <definedName name="Владимирская_область" localSheetId="8">#REF!</definedName>
    <definedName name="Владимирская_область">#REF!</definedName>
    <definedName name="влнг" localSheetId="11">[3]топография!#REF!</definedName>
    <definedName name="влнг" localSheetId="5">[3]топография!#REF!</definedName>
    <definedName name="влнг" localSheetId="6">[3]топография!#REF!</definedName>
    <definedName name="влнг" localSheetId="7">[3]топография!#REF!</definedName>
    <definedName name="влнг" localSheetId="8">[3]топография!#REF!</definedName>
    <definedName name="влнг">[3]топография!#REF!</definedName>
    <definedName name="внеове" localSheetId="11">#REF!</definedName>
    <definedName name="внеове" localSheetId="5">#REF!</definedName>
    <definedName name="внеове" localSheetId="6">#REF!</definedName>
    <definedName name="внеове" localSheetId="7">#REF!</definedName>
    <definedName name="внеове" localSheetId="8">#REF!</definedName>
    <definedName name="внеове">#REF!</definedName>
    <definedName name="внеое" localSheetId="11">#REF!</definedName>
    <definedName name="внеое" localSheetId="5">#REF!</definedName>
    <definedName name="внеое" localSheetId="6">#REF!</definedName>
    <definedName name="внеое" localSheetId="7">#REF!</definedName>
    <definedName name="внеое" localSheetId="8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 localSheetId="11">#REF!</definedName>
    <definedName name="ВсегоШурфов" localSheetId="5">#REF!</definedName>
    <definedName name="ВсегоШурфов" localSheetId="6">#REF!</definedName>
    <definedName name="ВсегоШурфов" localSheetId="7">#REF!</definedName>
    <definedName name="ВсегоШурфов" localSheetId="8">#REF!</definedName>
    <definedName name="ВсегоШурфов">#REF!</definedName>
    <definedName name="Вспомогательные_работы" localSheetId="11">#REF!</definedName>
    <definedName name="Вспомогательные_работы" localSheetId="5">#REF!</definedName>
    <definedName name="Вспомогательные_работы" localSheetId="6">#REF!</definedName>
    <definedName name="Вспомогательные_работы" localSheetId="7">#REF!</definedName>
    <definedName name="Вспомогательные_работы" localSheetId="8">#REF!</definedName>
    <definedName name="Вспомогательные_работы">#REF!</definedName>
    <definedName name="ВТ" localSheetId="11">#REF!</definedName>
    <definedName name="ВТ" localSheetId="5">#REF!</definedName>
    <definedName name="ВТ" localSheetId="6">#REF!</definedName>
    <definedName name="ВТ" localSheetId="7">#REF!</definedName>
    <definedName name="ВТ" localSheetId="8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 localSheetId="11">#REF!</definedName>
    <definedName name="Вычислительная_техника_1" localSheetId="5">#REF!</definedName>
    <definedName name="Вычислительная_техника_1" localSheetId="6">#REF!</definedName>
    <definedName name="Вычислительная_техника_1" localSheetId="7">#REF!</definedName>
    <definedName name="Вычислительная_техника_1" localSheetId="8">#REF!</definedName>
    <definedName name="Вычислительная_техника_1">#REF!</definedName>
    <definedName name="выы" localSheetId="11">#REF!</definedName>
    <definedName name="выы" localSheetId="5">#REF!</definedName>
    <definedName name="выы" localSheetId="6">#REF!</definedName>
    <definedName name="выы" localSheetId="7">#REF!</definedName>
    <definedName name="выы" localSheetId="8">#REF!</definedName>
    <definedName name="выы">#REF!</definedName>
    <definedName name="г" localSheetId="11">#REF!</definedName>
    <definedName name="г" localSheetId="5">#REF!</definedName>
    <definedName name="г" localSheetId="6">#REF!</definedName>
    <definedName name="г" localSheetId="7">#REF!</definedName>
    <definedName name="г" localSheetId="8">#REF!</definedName>
    <definedName name="г">#REF!</definedName>
    <definedName name="газ">'[30]свод 3'!$D$13</definedName>
    <definedName name="ГАП" localSheetId="11">#REF!</definedName>
    <definedName name="ГАП" localSheetId="5">#REF!</definedName>
    <definedName name="ГАП" localSheetId="6">#REF!</definedName>
    <definedName name="ГАП" localSheetId="7">#REF!</definedName>
    <definedName name="ГАП" localSheetId="8">#REF!</definedName>
    <definedName name="ГАП">#REF!</definedName>
    <definedName name="ГГГ" localSheetId="11">#REF!</definedName>
    <definedName name="ГГГ" localSheetId="5">#REF!</definedName>
    <definedName name="ГГГ" localSheetId="6">#REF!</definedName>
    <definedName name="ГГГ" localSheetId="7">#REF!</definedName>
    <definedName name="ГГГ" localSheetId="8">#REF!</definedName>
    <definedName name="ГГГ">#REF!</definedName>
    <definedName name="ггггггггггггггггггггггггггггггггггггггггггггггг" localSheetId="11">[9]топография!#REF!</definedName>
    <definedName name="ггггггггггггггггггггггггггггггггггггггггггггггг" localSheetId="5">[9]топография!#REF!</definedName>
    <definedName name="ггггггггггггггггггггггггггггггггггггггггггггггг" localSheetId="6">[9]топография!#REF!</definedName>
    <definedName name="ггггггггггггггггггггггггггггггггггггггггггггггг" localSheetId="7">[9]топография!#REF!</definedName>
    <definedName name="ггггггггггггггггггггггггггггггггггггггггггггггг" localSheetId="8">[9]топография!#REF!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1">#REF!</definedName>
    <definedName name="гелог" localSheetId="5">#REF!</definedName>
    <definedName name="гелог" localSheetId="6">#REF!</definedName>
    <definedName name="гелог" localSheetId="7">#REF!</definedName>
    <definedName name="гелог" localSheetId="8">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1">#REF!</definedName>
    <definedName name="гидро1" localSheetId="5">#REF!</definedName>
    <definedName name="гидро1" localSheetId="6">#REF!</definedName>
    <definedName name="гидро1" localSheetId="7">#REF!</definedName>
    <definedName name="гидро1" localSheetId="8">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 localSheetId="11">#REF!</definedName>
    <definedName name="глрп" localSheetId="5">#REF!</definedName>
    <definedName name="глрп" localSheetId="6">#REF!</definedName>
    <definedName name="глрп" localSheetId="7">#REF!</definedName>
    <definedName name="глрп" localSheetId="8">#REF!</definedName>
    <definedName name="глрп">#REF!</definedName>
    <definedName name="гном" localSheetId="11">#REF!</definedName>
    <definedName name="гном" localSheetId="5">#REF!</definedName>
    <definedName name="гном" localSheetId="6">#REF!</definedName>
    <definedName name="гном" localSheetId="7">#REF!</definedName>
    <definedName name="гном" localSheetId="8">#REF!</definedName>
    <definedName name="гном">#REF!</definedName>
    <definedName name="го">[34]сводная!$E$9</definedName>
    <definedName name="говно" localSheetId="11">#REF!</definedName>
    <definedName name="говно" localSheetId="5">#REF!</definedName>
    <definedName name="говно" localSheetId="6">#REF!</definedName>
    <definedName name="говно" localSheetId="7">#REF!</definedName>
    <definedName name="говно" localSheetId="8">#REF!</definedName>
    <definedName name="говно">#REF!</definedName>
    <definedName name="гор" localSheetId="11">#REF!</definedName>
    <definedName name="гор" localSheetId="5">#REF!</definedName>
    <definedName name="гор" localSheetId="6">#REF!</definedName>
    <definedName name="гор" localSheetId="7">#REF!</definedName>
    <definedName name="гор" localSheetId="8">#REF!</definedName>
    <definedName name="гор">#REF!</definedName>
    <definedName name="гос" localSheetId="11">#REF!</definedName>
    <definedName name="гос" localSheetId="5">#REF!</definedName>
    <definedName name="гос" localSheetId="6">#REF!</definedName>
    <definedName name="гос" localSheetId="7">#REF!</definedName>
    <definedName name="гос" localSheetId="8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 localSheetId="11">#REF!</definedName>
    <definedName name="ддд" localSheetId="5">#REF!</definedName>
    <definedName name="ддд" localSheetId="6">#REF!</definedName>
    <definedName name="ддд" localSheetId="7">#REF!</definedName>
    <definedName name="ддд" localSheetId="8">#REF!</definedName>
    <definedName name="ддд">#REF!</definedName>
    <definedName name="ддддд" localSheetId="11">#REF!</definedName>
    <definedName name="ддддд" localSheetId="5">#REF!</definedName>
    <definedName name="ддддд" localSheetId="6">#REF!</definedName>
    <definedName name="ддддд" localSheetId="7">#REF!</definedName>
    <definedName name="ддддд" localSheetId="8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 localSheetId="11">#REF!</definedName>
    <definedName name="диапазон" localSheetId="5">#REF!</definedName>
    <definedName name="диапазон" localSheetId="6">#REF!</definedName>
    <definedName name="диапазон" localSheetId="7">#REF!</definedName>
    <definedName name="диапазон" localSheetId="8">#REF!</definedName>
    <definedName name="диапазон">#REF!</definedName>
    <definedName name="дир">[37]СметаСводная!$C$11</definedName>
    <definedName name="Диск" localSheetId="11">#REF!</definedName>
    <definedName name="Диск" localSheetId="5">#REF!</definedName>
    <definedName name="Диск" localSheetId="6">#REF!</definedName>
    <definedName name="Диск" localSheetId="7">#REF!</definedName>
    <definedName name="Диск" localSheetId="8">#REF!</definedName>
    <definedName name="Диск">#REF!</definedName>
    <definedName name="длдл" localSheetId="11">#REF!</definedName>
    <definedName name="длдл" localSheetId="5">#REF!</definedName>
    <definedName name="длдл" localSheetId="6">#REF!</definedName>
    <definedName name="длдл" localSheetId="7">#REF!</definedName>
    <definedName name="длдл" localSheetId="8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1">#REF!</definedName>
    <definedName name="ДОЛЛАР" localSheetId="5">#REF!</definedName>
    <definedName name="ДОЛЛАР" localSheetId="6">#REF!</definedName>
    <definedName name="ДОЛЛАР" localSheetId="7">#REF!</definedName>
    <definedName name="ДОЛЛАР" localSheetId="8">#REF!</definedName>
    <definedName name="ДОЛЛАР">#REF!</definedName>
    <definedName name="доорп" localSheetId="11">#REF!</definedName>
    <definedName name="доорп" localSheetId="5">#REF!</definedName>
    <definedName name="доорп" localSheetId="6">#REF!</definedName>
    <definedName name="доорп" localSheetId="7">#REF!</definedName>
    <definedName name="доорп" localSheetId="8">#REF!</definedName>
    <definedName name="доорп">#REF!</definedName>
    <definedName name="Доп._оборудование" localSheetId="11">[18]Коэфф1.!#REF!</definedName>
    <definedName name="Доп._оборудование" localSheetId="5">[18]Коэфф1.!#REF!</definedName>
    <definedName name="Доп._оборудование" localSheetId="6">[18]Коэфф1.!#REF!</definedName>
    <definedName name="Доп._оборудование" localSheetId="7">[18]Коэфф1.!#REF!</definedName>
    <definedName name="Доп._оборудование" localSheetId="8">[18]Коэфф1.!#REF!</definedName>
    <definedName name="Доп._оборудование">[18]Коэфф1.!#REF!</definedName>
    <definedName name="Доп._оборудование_1" localSheetId="11">#REF!</definedName>
    <definedName name="Доп._оборудование_1" localSheetId="5">#REF!</definedName>
    <definedName name="Доп._оборудование_1" localSheetId="6">#REF!</definedName>
    <definedName name="Доп._оборудование_1" localSheetId="7">#REF!</definedName>
    <definedName name="Доп._оборудование_1" localSheetId="8">#REF!</definedName>
    <definedName name="Доп._оборудование_1">#REF!</definedName>
    <definedName name="Доп_оборуд" localSheetId="11">#REF!</definedName>
    <definedName name="Доп_оборуд" localSheetId="5">#REF!</definedName>
    <definedName name="Доп_оборуд" localSheetId="6">#REF!</definedName>
    <definedName name="Доп_оборуд" localSheetId="7">#REF!</definedName>
    <definedName name="Доп_оборуд" localSheetId="8">#REF!</definedName>
    <definedName name="Доп_оборуд">#REF!</definedName>
    <definedName name="допдшгед" localSheetId="11">#REF!</definedName>
    <definedName name="допдшгед" localSheetId="5">#REF!</definedName>
    <definedName name="допдшгед" localSheetId="6">#REF!</definedName>
    <definedName name="допдшгед" localSheetId="7">#REF!</definedName>
    <definedName name="допдшгед" localSheetId="8">#REF!</definedName>
    <definedName name="допдшгед">#REF!</definedName>
    <definedName name="Дорога" localSheetId="11">[18]Шкаф!#REF!</definedName>
    <definedName name="Дорога" localSheetId="5">[18]Шкаф!#REF!</definedName>
    <definedName name="Дорога" localSheetId="6">[18]Шкаф!#REF!</definedName>
    <definedName name="Дорога" localSheetId="7">[18]Шкаф!#REF!</definedName>
    <definedName name="Дорога" localSheetId="8">[18]Шкаф!#REF!</definedName>
    <definedName name="Дорога">[18]Шкаф!#REF!</definedName>
    <definedName name="Дорога_1" localSheetId="11">#REF!</definedName>
    <definedName name="Дорога_1" localSheetId="5">#REF!</definedName>
    <definedName name="Дорога_1" localSheetId="6">#REF!</definedName>
    <definedName name="Дорога_1" localSheetId="7">#REF!</definedName>
    <definedName name="Дорога_1" localSheetId="8">#REF!</definedName>
    <definedName name="Дорога_1">#REF!</definedName>
    <definedName name="дп" localSheetId="11">#REF!</definedName>
    <definedName name="дп" localSheetId="5">#REF!</definedName>
    <definedName name="дп" localSheetId="6">#REF!</definedName>
    <definedName name="дп" localSheetId="7">#REF!</definedName>
    <definedName name="дп" localSheetId="8">#REF!</definedName>
    <definedName name="дп">#REF!</definedName>
    <definedName name="др" localSheetId="11">#REF!</definedName>
    <definedName name="др" localSheetId="5">#REF!</definedName>
    <definedName name="др" localSheetId="6">#REF!</definedName>
    <definedName name="др" localSheetId="7">#REF!</definedName>
    <definedName name="др" localSheetId="8">#REF!</definedName>
    <definedName name="др">#REF!</definedName>
    <definedName name="ДСК" localSheetId="11">[10]топография!#REF!</definedName>
    <definedName name="ДСК" localSheetId="5">[10]топография!#REF!</definedName>
    <definedName name="ДСК" localSheetId="6">[10]топография!#REF!</definedName>
    <definedName name="ДСК" localSheetId="7">[10]топография!#REF!</definedName>
    <definedName name="ДСК" localSheetId="8">[10]топография!#REF!</definedName>
    <definedName name="ДСК" localSheetId="1">[10]топография!#REF!</definedName>
    <definedName name="ДСК">[10]топография!#REF!</definedName>
    <definedName name="ДСК_14" localSheetId="11">[10]топография!#REF!</definedName>
    <definedName name="ДСК_14" localSheetId="5">[10]топография!#REF!</definedName>
    <definedName name="ДСК_14" localSheetId="6">[10]топография!#REF!</definedName>
    <definedName name="ДСК_14" localSheetId="7">[10]топография!#REF!</definedName>
    <definedName name="ДСК_14" localSheetId="8">[10]топография!#REF!</definedName>
    <definedName name="ДСК_14">[10]топография!#REF!</definedName>
    <definedName name="дск_15" localSheetId="11">[10]топография!#REF!</definedName>
    <definedName name="дск_15" localSheetId="5">[10]топография!#REF!</definedName>
    <definedName name="дск_15" localSheetId="6">[10]топография!#REF!</definedName>
    <definedName name="дск_15" localSheetId="7">[10]топография!#REF!</definedName>
    <definedName name="дск_15" localSheetId="8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 localSheetId="11">#REF!</definedName>
    <definedName name="дщшю" localSheetId="5">#REF!</definedName>
    <definedName name="дщшю" localSheetId="6">#REF!</definedName>
    <definedName name="дщшю" localSheetId="7">#REF!</definedName>
    <definedName name="дщшю" localSheetId="8">#REF!</definedName>
    <definedName name="дщшю">#REF!</definedName>
    <definedName name="дэ" localSheetId="11">#REF!</definedName>
    <definedName name="дэ" localSheetId="5">#REF!</definedName>
    <definedName name="дэ" localSheetId="6">#REF!</definedName>
    <definedName name="дэ" localSheetId="7">#REF!</definedName>
    <definedName name="дэ" localSheetId="8">#REF!</definedName>
    <definedName name="дэ">#REF!</definedName>
    <definedName name="е" localSheetId="11">#REF!</definedName>
    <definedName name="е" localSheetId="5">#REF!</definedName>
    <definedName name="е" localSheetId="6">#REF!</definedName>
    <definedName name="е" localSheetId="7">#REF!</definedName>
    <definedName name="е" localSheetId="8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 localSheetId="11">#REF!</definedName>
    <definedName name="Еврейская_автономная_область" localSheetId="5">#REF!</definedName>
    <definedName name="Еврейская_автономная_область" localSheetId="6">#REF!</definedName>
    <definedName name="Еврейская_автономная_область" localSheetId="7">#REF!</definedName>
    <definedName name="Еврейская_автономная_область" localSheetId="8">#REF!</definedName>
    <definedName name="Еврейская_автономная_область">#REF!</definedName>
    <definedName name="Еврейская_автономная_область_1" localSheetId="11">#REF!</definedName>
    <definedName name="Еврейская_автономная_область_1" localSheetId="5">#REF!</definedName>
    <definedName name="Еврейская_автономная_область_1" localSheetId="6">#REF!</definedName>
    <definedName name="Еврейская_автономная_область_1" localSheetId="7">#REF!</definedName>
    <definedName name="Еврейская_автономная_область_1" localSheetId="8">#REF!</definedName>
    <definedName name="Еврейская_автономная_область_1">#REF!</definedName>
    <definedName name="еврор" localSheetId="11">#REF!</definedName>
    <definedName name="еврор" localSheetId="5">#REF!</definedName>
    <definedName name="еврор" localSheetId="6">#REF!</definedName>
    <definedName name="еврор" localSheetId="7">#REF!</definedName>
    <definedName name="еврор" localSheetId="8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1">#REF!</definedName>
    <definedName name="жжж" localSheetId="5">#REF!</definedName>
    <definedName name="жжж" localSheetId="6">#REF!</definedName>
    <definedName name="жжж" localSheetId="7">#REF!</definedName>
    <definedName name="жжж" localSheetId="8">#REF!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5">'ЛС-02-01-01'!$35:$35</definedName>
    <definedName name="_xlnm.Print_Titles" localSheetId="6">'ЛС-02-01-02'!$35:$35</definedName>
    <definedName name="_xlnm.Print_Titles" localSheetId="7">'ЛС-02-01-03'!$35:$35</definedName>
    <definedName name="_xlnm.Print_Titles" localSheetId="8">'ЛС-09-01-01'!$35:$35</definedName>
    <definedName name="ЗаказДолжность">[43]ОбмОбслЗемОд!$B$67</definedName>
    <definedName name="ЗаказИмя">[43]ОбмОбслЗемОд!$C$69</definedName>
    <definedName name="Заказчик" localSheetId="11">#REF!</definedName>
    <definedName name="Заказчик" localSheetId="5">#REF!</definedName>
    <definedName name="Заказчик" localSheetId="6">#REF!</definedName>
    <definedName name="Заказчик" localSheetId="7">#REF!</definedName>
    <definedName name="Заказчик" localSheetId="8">#REF!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 localSheetId="11">#REF!</definedName>
    <definedName name="ЗИП_Всего_1" localSheetId="5">#REF!</definedName>
    <definedName name="ЗИП_Всего_1" localSheetId="6">#REF!</definedName>
    <definedName name="ЗИП_Всего_1" localSheetId="7">#REF!</definedName>
    <definedName name="ЗИП_Всего_1" localSheetId="8">#REF!</definedName>
    <definedName name="ЗИП_Всего_1">#REF!</definedName>
    <definedName name="зит">'[46]СВОДКА '!$E$8</definedName>
    <definedName name="зощр" localSheetId="11">#REF!</definedName>
    <definedName name="зощр" localSheetId="5">#REF!</definedName>
    <definedName name="зощр" localSheetId="6">#REF!</definedName>
    <definedName name="зощр" localSheetId="7">#REF!</definedName>
    <definedName name="зощр" localSheetId="8">#REF!</definedName>
    <definedName name="зощр">#REF!</definedName>
    <definedName name="зщщз" localSheetId="11">[5]топография!#REF!</definedName>
    <definedName name="зщщз" localSheetId="5">[5]топография!#REF!</definedName>
    <definedName name="зщщз" localSheetId="6">[5]топография!#REF!</definedName>
    <definedName name="зщщз" localSheetId="7">[5]топография!#REF!</definedName>
    <definedName name="зщщз" localSheetId="8">[5]топография!#REF!</definedName>
    <definedName name="зщщз">[5]топография!#REF!</definedName>
    <definedName name="ЗЮзя" localSheetId="11">#REF!</definedName>
    <definedName name="ЗЮзя" localSheetId="5">#REF!</definedName>
    <definedName name="ЗЮзя" localSheetId="6">#REF!</definedName>
    <definedName name="ЗЮзя" localSheetId="7">#REF!</definedName>
    <definedName name="ЗЮзя" localSheetId="8">#REF!</definedName>
    <definedName name="ЗЮзя">#REF!</definedName>
    <definedName name="Ивановская_область" localSheetId="11">#REF!</definedName>
    <definedName name="Ивановская_область" localSheetId="5">#REF!</definedName>
    <definedName name="Ивановская_область" localSheetId="6">#REF!</definedName>
    <definedName name="Ивановская_область" localSheetId="7">#REF!</definedName>
    <definedName name="Ивановская_область" localSheetId="8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 localSheetId="11">#REF!</definedName>
    <definedName name="ИС__И.Максимов" localSheetId="5">#REF!</definedName>
    <definedName name="ИС__И.Максимов" localSheetId="6">#REF!</definedName>
    <definedName name="ИС__И.Максимов" localSheetId="7">#REF!</definedName>
    <definedName name="ИС__И.Максимов" localSheetId="8">#REF!</definedName>
    <definedName name="ИС__И.Максимов">#REF!</definedName>
    <definedName name="Исходныеданные">[48]Список!$E$12:$BZ$790</definedName>
    <definedName name="итог" localSheetId="11">#REF!</definedName>
    <definedName name="итог" localSheetId="5">#REF!</definedName>
    <definedName name="итог" localSheetId="6">#REF!</definedName>
    <definedName name="итог" localSheetId="7">#REF!</definedName>
    <definedName name="итог" localSheetId="8">#REF!</definedName>
    <definedName name="итог">#REF!</definedName>
    <definedName name="Итого_ЗПМ__по_рес_расчету_с_учетом_к_тов" localSheetId="11">#REF!</definedName>
    <definedName name="Итого_ЗПМ__по_рес_расчету_с_учетом_к_тов" localSheetId="5">#REF!</definedName>
    <definedName name="Итого_ЗПМ__по_рес_расчету_с_учетом_к_тов" localSheetId="6">#REF!</definedName>
    <definedName name="Итого_ЗПМ__по_рес_расчету_с_учетом_к_тов" localSheetId="7">#REF!</definedName>
    <definedName name="Итого_ЗПМ__по_рес_расчету_с_учетом_к_тов" localSheetId="8">#REF!</definedName>
    <definedName name="Итого_ЗПМ__по_рес_расчету_с_учетом_к_тов">#REF!</definedName>
    <definedName name="Итого_ЗПМ_в_базисных_ценах" localSheetId="11">'[49]Переменные и константы'!#REF!</definedName>
    <definedName name="Итого_ЗПМ_в_базисных_ценах" localSheetId="5">'[49]Переменные и константы'!#REF!</definedName>
    <definedName name="Итого_ЗПМ_в_базисных_ценах" localSheetId="6">'[49]Переменные и константы'!#REF!</definedName>
    <definedName name="Итого_ЗПМ_в_базисных_ценах" localSheetId="7">'[49]Переменные и константы'!#REF!</definedName>
    <definedName name="Итого_ЗПМ_в_базисных_ценах" localSheetId="8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1">'[49]Переменные и константы'!#REF!</definedName>
    <definedName name="Итого_ЗПМ_в_базисных_ценах_с_учетом_к_тов" localSheetId="5">'[49]Переменные и константы'!#REF!</definedName>
    <definedName name="Итого_ЗПМ_в_базисных_ценах_с_учетом_к_тов" localSheetId="6">'[49]Переменные и константы'!#REF!</definedName>
    <definedName name="Итого_ЗПМ_в_базисных_ценах_с_учетом_к_тов" localSheetId="7">'[49]Переменные и константы'!#REF!</definedName>
    <definedName name="Итого_ЗПМ_в_базисных_ценах_с_учетом_к_тов" localSheetId="8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1">#REF!</definedName>
    <definedName name="Итого_ЗПМ_по_акту_вып_работ_в_базисных_ценах_с_учетом_к_тов" localSheetId="5">#REF!</definedName>
    <definedName name="Итого_ЗПМ_по_акту_вып_работ_в_базисных_ценах_с_учетом_к_тов" localSheetId="6">#REF!</definedName>
    <definedName name="Итого_ЗПМ_по_акту_вып_работ_в_базисных_ценах_с_учетом_к_тов" localSheetId="7">#REF!</definedName>
    <definedName name="Итого_ЗПМ_по_акту_вып_работ_в_базисных_ценах_с_учетом_к_тов" localSheetId="8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1">#REF!</definedName>
    <definedName name="Итого_ЗПМ_по_акту_вып_работ_при_ресурсном_расчете_с_учетом_к_тов" localSheetId="5">#REF!</definedName>
    <definedName name="Итого_ЗПМ_по_акту_вып_работ_при_ресурсном_расчете_с_учетом_к_тов" localSheetId="6">#REF!</definedName>
    <definedName name="Итого_ЗПМ_по_акту_вып_работ_при_ресурсном_расчете_с_учетом_к_тов" localSheetId="7">#REF!</definedName>
    <definedName name="Итого_ЗПМ_по_акту_вып_работ_при_ресурсном_расчете_с_учетом_к_тов" localSheetId="8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1">#REF!</definedName>
    <definedName name="Итого_ЗПМ_по_акту_выполненных_работ_в_базисных_ценах" localSheetId="5">#REF!</definedName>
    <definedName name="Итого_ЗПМ_по_акту_выполненных_работ_в_базисных_ценах" localSheetId="6">#REF!</definedName>
    <definedName name="Итого_ЗПМ_по_акту_выполненных_работ_в_базисных_ценах" localSheetId="7">#REF!</definedName>
    <definedName name="Итого_ЗПМ_по_акту_выполненных_работ_в_базисных_ценах" localSheetId="8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1">#REF!</definedName>
    <definedName name="Итого_материалы_по_акту_выполненных_работ_в_базисных_ценах" localSheetId="5">#REF!</definedName>
    <definedName name="Итого_материалы_по_акту_выполненных_работ_в_базисных_ценах" localSheetId="6">#REF!</definedName>
    <definedName name="Итого_материалы_по_акту_выполненных_работ_в_базисных_ценах" localSheetId="7">#REF!</definedName>
    <definedName name="Итого_материалы_по_акту_выполненных_работ_в_базисных_ценах" localSheetId="8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1">#REF!</definedName>
    <definedName name="Итого_материалы_по_акту_выполненных_работ_при_ресурсном_расчете" localSheetId="5">#REF!</definedName>
    <definedName name="Итого_материалы_по_акту_выполненных_работ_при_ресурсном_расчете" localSheetId="6">#REF!</definedName>
    <definedName name="Итого_материалы_по_акту_выполненных_работ_при_ресурсном_расчете" localSheetId="7">#REF!</definedName>
    <definedName name="Итого_материалы_по_акту_выполненных_работ_при_ресурсном_расчете" localSheetId="8">#REF!</definedName>
    <definedName name="Итого_материалы_по_акту_выполненных_работ_при_ресурсном_расчете">#REF!</definedName>
    <definedName name="Итого_машины_и_механизмы" localSheetId="11">#REF!</definedName>
    <definedName name="Итого_машины_и_механизмы" localSheetId="5">#REF!</definedName>
    <definedName name="Итого_машины_и_механизмы" localSheetId="6">#REF!</definedName>
    <definedName name="Итого_машины_и_механизмы" localSheetId="7">#REF!</definedName>
    <definedName name="Итого_машины_и_механизмы" localSheetId="8">#REF!</definedName>
    <definedName name="Итого_машины_и_механизмы">#REF!</definedName>
    <definedName name="Итого_машины_и_механизмы_в_базисных_ценах" localSheetId="11">'[49]Переменные и константы'!#REF!</definedName>
    <definedName name="Итого_машины_и_механизмы_в_базисных_ценах" localSheetId="5">'[49]Переменные и константы'!#REF!</definedName>
    <definedName name="Итого_машины_и_механизмы_в_базисных_ценах" localSheetId="6">'[49]Переменные и константы'!#REF!</definedName>
    <definedName name="Итого_машины_и_механизмы_в_базисных_ценах" localSheetId="7">'[49]Переменные и константы'!#REF!</definedName>
    <definedName name="Итого_машины_и_механизмы_в_базисных_ценах" localSheetId="8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1">#REF!</definedName>
    <definedName name="Итого_машины_и_механизмы_по_акту_выполненных_работ_в_базисных_ценах" localSheetId="5">#REF!</definedName>
    <definedName name="Итого_машины_и_механизмы_по_акту_выполненных_работ_в_базисных_ценах" localSheetId="6">#REF!</definedName>
    <definedName name="Итого_машины_и_механизмы_по_акту_выполненных_работ_в_базисных_ценах" localSheetId="7">#REF!</definedName>
    <definedName name="Итого_машины_и_механизмы_по_акту_выполненных_работ_в_базисных_ценах" localSheetId="8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1">#REF!</definedName>
    <definedName name="Итого_машины_и_механизмы_по_акту_выполненных_работ_при_ресурсном_расчете" localSheetId="5">#REF!</definedName>
    <definedName name="Итого_машины_и_механизмы_по_акту_выполненных_работ_при_ресурсном_расчете" localSheetId="6">#REF!</definedName>
    <definedName name="Итого_машины_и_механизмы_по_акту_выполненных_работ_при_ресурсном_расчете" localSheetId="7">#REF!</definedName>
    <definedName name="Итого_машины_и_механизмы_по_акту_выполненных_работ_при_ресурсном_расчете" localSheetId="8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1">'[49]Переменные и константы'!#REF!</definedName>
    <definedName name="Итого_НР_в_базисных_ценах" localSheetId="5">'[49]Переменные и константы'!#REF!</definedName>
    <definedName name="Итого_НР_в_базисных_ценах" localSheetId="6">'[49]Переменные и константы'!#REF!</definedName>
    <definedName name="Итого_НР_в_базисных_ценах" localSheetId="7">'[49]Переменные и константы'!#REF!</definedName>
    <definedName name="Итого_НР_в_базисных_ценах" localSheetId="8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1">'[49]Переменные и константы'!#REF!</definedName>
    <definedName name="Итого_НР_по_акту_в_базисных_ценах" localSheetId="5">'[49]Переменные и константы'!#REF!</definedName>
    <definedName name="Итого_НР_по_акту_в_базисных_ценах" localSheetId="6">'[49]Переменные и константы'!#REF!</definedName>
    <definedName name="Итого_НР_по_акту_в_базисных_ценах" localSheetId="7">'[49]Переменные и константы'!#REF!</definedName>
    <definedName name="Итого_НР_по_акту_в_базисных_ценах" localSheetId="8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1">#REF!</definedName>
    <definedName name="Итого_НР_по_акту_по_ресурсному_расчету" localSheetId="5">#REF!</definedName>
    <definedName name="Итого_НР_по_акту_по_ресурсному_расчету" localSheetId="6">#REF!</definedName>
    <definedName name="Итого_НР_по_акту_по_ресурсному_расчету" localSheetId="7">#REF!</definedName>
    <definedName name="Итого_НР_по_акту_по_ресурсному_расчету" localSheetId="8">#REF!</definedName>
    <definedName name="Итого_НР_по_акту_по_ресурсному_расчету">#REF!</definedName>
    <definedName name="Итого_НР_по_ресурсному_расчету" localSheetId="11">#REF!</definedName>
    <definedName name="Итого_НР_по_ресурсному_расчету" localSheetId="5">#REF!</definedName>
    <definedName name="Итого_НР_по_ресурсному_расчету" localSheetId="6">#REF!</definedName>
    <definedName name="Итого_НР_по_ресурсному_расчету" localSheetId="7">#REF!</definedName>
    <definedName name="Итого_НР_по_ресурсному_расчету" localSheetId="8">#REF!</definedName>
    <definedName name="Итого_НР_по_ресурсному_расчету">#REF!</definedName>
    <definedName name="Итого_ОЗП" localSheetId="11">#REF!</definedName>
    <definedName name="Итого_ОЗП" localSheetId="5">#REF!</definedName>
    <definedName name="Итого_ОЗП" localSheetId="6">#REF!</definedName>
    <definedName name="Итого_ОЗП" localSheetId="7">#REF!</definedName>
    <definedName name="Итого_ОЗП" localSheetId="8">#REF!</definedName>
    <definedName name="Итого_ОЗП">#REF!</definedName>
    <definedName name="Итого_ОЗП_в_базисных_ценах" localSheetId="11">'[49]Переменные и константы'!#REF!</definedName>
    <definedName name="Итого_ОЗП_в_базисных_ценах" localSheetId="5">'[49]Переменные и константы'!#REF!</definedName>
    <definedName name="Итого_ОЗП_в_базисных_ценах" localSheetId="6">'[49]Переменные и константы'!#REF!</definedName>
    <definedName name="Итого_ОЗП_в_базисных_ценах" localSheetId="7">'[49]Переменные и константы'!#REF!</definedName>
    <definedName name="Итого_ОЗП_в_базисных_ценах" localSheetId="8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1">'[49]Переменные и константы'!#REF!</definedName>
    <definedName name="Итого_ОЗП_в_базисных_ценах_с_учетом_к_тов" localSheetId="5">'[49]Переменные и константы'!#REF!</definedName>
    <definedName name="Итого_ОЗП_в_базисных_ценах_с_учетом_к_тов" localSheetId="6">'[49]Переменные и константы'!#REF!</definedName>
    <definedName name="Итого_ОЗП_в_базисных_ценах_с_учетом_к_тов" localSheetId="7">'[49]Переменные и константы'!#REF!</definedName>
    <definedName name="Итого_ОЗП_в_базисных_ценах_с_учетом_к_тов" localSheetId="8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1">#REF!</definedName>
    <definedName name="Итого_ОЗП_по_акту_вып_работ_в_базисных_ценах_с_учетом_к_тов" localSheetId="5">#REF!</definedName>
    <definedName name="Итого_ОЗП_по_акту_вып_работ_в_базисных_ценах_с_учетом_к_тов" localSheetId="6">#REF!</definedName>
    <definedName name="Итого_ОЗП_по_акту_вып_работ_в_базисных_ценах_с_учетом_к_тов" localSheetId="7">#REF!</definedName>
    <definedName name="Итого_ОЗП_по_акту_вып_работ_в_базисных_ценах_с_учетом_к_тов" localSheetId="8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1">#REF!</definedName>
    <definedName name="Итого_ОЗП_по_акту_вып_работ_при_ресурсном_расчете_с_учетом_к_тов" localSheetId="5">#REF!</definedName>
    <definedName name="Итого_ОЗП_по_акту_вып_работ_при_ресурсном_расчете_с_учетом_к_тов" localSheetId="6">#REF!</definedName>
    <definedName name="Итого_ОЗП_по_акту_вып_работ_при_ресурсном_расчете_с_учетом_к_тов" localSheetId="7">#REF!</definedName>
    <definedName name="Итого_ОЗП_по_акту_вып_работ_при_ресурсном_расчете_с_учетом_к_тов" localSheetId="8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1">#REF!</definedName>
    <definedName name="Итого_ОЗП_по_акту_выполненных_работ_в_базисных_ценах" localSheetId="5">#REF!</definedName>
    <definedName name="Итого_ОЗП_по_акту_выполненных_работ_в_базисных_ценах" localSheetId="6">#REF!</definedName>
    <definedName name="Итого_ОЗП_по_акту_выполненных_работ_в_базисных_ценах" localSheetId="7">#REF!</definedName>
    <definedName name="Итого_ОЗП_по_акту_выполненных_работ_в_базисных_ценах" localSheetId="8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1">#REF!</definedName>
    <definedName name="Итого_ПЗ_по_акту_вып_работ_в_базисных_ценах_с_учетом_к_тов" localSheetId="5">#REF!</definedName>
    <definedName name="Итого_ПЗ_по_акту_вып_работ_в_базисных_ценах_с_учетом_к_тов" localSheetId="6">#REF!</definedName>
    <definedName name="Итого_ПЗ_по_акту_вып_работ_в_базисных_ценах_с_учетом_к_тов" localSheetId="7">#REF!</definedName>
    <definedName name="Итого_ПЗ_по_акту_вып_работ_в_базисных_ценах_с_учетом_к_тов" localSheetId="8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1">#REF!</definedName>
    <definedName name="Итого_ПЗ_по_акту_вып_работ_при_ресурсном_расчете_с_учетом_к_тов" localSheetId="5">#REF!</definedName>
    <definedName name="Итого_ПЗ_по_акту_вып_работ_при_ресурсном_расчете_с_учетом_к_тов" localSheetId="6">#REF!</definedName>
    <definedName name="Итого_ПЗ_по_акту_вып_работ_при_ресурсном_расчете_с_учетом_к_тов" localSheetId="7">#REF!</definedName>
    <definedName name="Итого_ПЗ_по_акту_вып_работ_при_ресурсном_расчете_с_учетом_к_тов" localSheetId="8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1">#REF!</definedName>
    <definedName name="Итого_ПЗ_по_акту_выполненных_работ_в_базисных_ценах" localSheetId="5">#REF!</definedName>
    <definedName name="Итого_ПЗ_по_акту_выполненных_работ_в_базисных_ценах" localSheetId="6">#REF!</definedName>
    <definedName name="Итого_ПЗ_по_акту_выполненных_работ_в_базисных_ценах" localSheetId="7">#REF!</definedName>
    <definedName name="Итого_ПЗ_по_акту_выполненных_работ_в_базисных_ценах" localSheetId="8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1">#REF!</definedName>
    <definedName name="Итого_СП_по_акту_по_ресурсному_расчету" localSheetId="5">#REF!</definedName>
    <definedName name="Итого_СП_по_акту_по_ресурсному_расчету" localSheetId="6">#REF!</definedName>
    <definedName name="Итого_СП_по_акту_по_ресурсному_расчету" localSheetId="7">#REF!</definedName>
    <definedName name="Итого_СП_по_акту_по_ресурсному_расчету" localSheetId="8">#REF!</definedName>
    <definedName name="Итого_СП_по_акту_по_ресурсному_расчету">#REF!</definedName>
    <definedName name="Итого_СП_по_ресурсному_расчету" localSheetId="11">#REF!</definedName>
    <definedName name="Итого_СП_по_ресурсному_расчету" localSheetId="5">#REF!</definedName>
    <definedName name="Итого_СП_по_ресурсному_расчету" localSheetId="6">#REF!</definedName>
    <definedName name="Итого_СП_по_ресурсному_расчету" localSheetId="7">#REF!</definedName>
    <definedName name="Итого_СП_по_ресурсному_расчету" localSheetId="8">#REF!</definedName>
    <definedName name="Итого_СП_по_ресурсному_расчету">#REF!</definedName>
    <definedName name="Итого_ФОТ_в_базисных_ценах" localSheetId="11">'[49]Переменные и константы'!#REF!</definedName>
    <definedName name="Итого_ФОТ_в_базисных_ценах" localSheetId="5">'[49]Переменные и константы'!#REF!</definedName>
    <definedName name="Итого_ФОТ_в_базисных_ценах" localSheetId="6">'[49]Переменные и константы'!#REF!</definedName>
    <definedName name="Итого_ФОТ_в_базисных_ценах" localSheetId="7">'[49]Переменные и константы'!#REF!</definedName>
    <definedName name="Итого_ФОТ_в_базисных_ценах" localSheetId="8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1">#REF!</definedName>
    <definedName name="Итого_ФОТ_по_акту_выполненных_работ_в_базисных_ценах" localSheetId="5">#REF!</definedName>
    <definedName name="Итого_ФОТ_по_акту_выполненных_работ_в_базисных_ценах" localSheetId="6">#REF!</definedName>
    <definedName name="Итого_ФОТ_по_акту_выполненных_работ_в_базисных_ценах" localSheetId="7">#REF!</definedName>
    <definedName name="Итого_ФОТ_по_акту_выполненных_работ_в_базисных_ценах" localSheetId="8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1">#REF!</definedName>
    <definedName name="Итого_ФОТ_по_акту_выполненных_работ_при_ресурсном_расчете" localSheetId="5">#REF!</definedName>
    <definedName name="Итого_ФОТ_по_акту_выполненных_работ_при_ресурсном_расчете" localSheetId="6">#REF!</definedName>
    <definedName name="Итого_ФОТ_по_акту_выполненных_работ_при_ресурсном_расчете" localSheetId="7">#REF!</definedName>
    <definedName name="Итого_ФОТ_по_акту_выполненных_работ_при_ресурсном_расчете" localSheetId="8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1">#REF!</definedName>
    <definedName name="Итого_ФОТ_при_расчете_по_доле_з_п_в_стоимости_эксплуатации_машин" localSheetId="5">#REF!</definedName>
    <definedName name="Итого_ФОТ_при_расчете_по_доле_з_п_в_стоимости_эксплуатации_машин" localSheetId="6">#REF!</definedName>
    <definedName name="Итого_ФОТ_при_расчете_по_доле_з_п_в_стоимости_эксплуатации_машин" localSheetId="7">#REF!</definedName>
    <definedName name="Итого_ФОТ_при_расчете_по_доле_з_п_в_стоимости_эксплуатации_машин" localSheetId="8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1">#REF!</definedName>
    <definedName name="Итого_ЭММ_по_акту_вып_работ_в_базисных_ценах_с_учетом_к_тов" localSheetId="5">#REF!</definedName>
    <definedName name="Итого_ЭММ_по_акту_вып_работ_в_базисных_ценах_с_учетом_к_тов" localSheetId="6">#REF!</definedName>
    <definedName name="Итого_ЭММ_по_акту_вып_работ_в_базисных_ценах_с_учетом_к_тов" localSheetId="7">#REF!</definedName>
    <definedName name="Итого_ЭММ_по_акту_вып_работ_в_базисных_ценах_с_учетом_к_тов" localSheetId="8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1">#REF!</definedName>
    <definedName name="Итого_ЭММ_по_акту_вып_работ_при_ресурсном_расчете_с_учетом_к_тов" localSheetId="5">#REF!</definedName>
    <definedName name="Итого_ЭММ_по_акту_вып_работ_при_ресурсном_расчете_с_учетом_к_тов" localSheetId="6">#REF!</definedName>
    <definedName name="Итого_ЭММ_по_акту_вып_работ_при_ресурсном_расчете_с_учетом_к_тов" localSheetId="7">#REF!</definedName>
    <definedName name="Итого_ЭММ_по_акту_вып_работ_при_ресурсном_расчете_с_учетом_к_тов" localSheetId="8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 localSheetId="11">#REF!</definedName>
    <definedName name="Кабели_1" localSheetId="5">#REF!</definedName>
    <definedName name="Кабели_1" localSheetId="6">#REF!</definedName>
    <definedName name="Кабели_1" localSheetId="7">#REF!</definedName>
    <definedName name="Кабели_1" localSheetId="8">#REF!</definedName>
    <definedName name="Кабели_1">#REF!</definedName>
    <definedName name="кабель" localSheetId="11">#REF!</definedName>
    <definedName name="кабель" localSheetId="5">#REF!</definedName>
    <definedName name="кабель" localSheetId="6">#REF!</definedName>
    <definedName name="кабель" localSheetId="7">#REF!</definedName>
    <definedName name="кабель" localSheetId="8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1">#REF!</definedName>
    <definedName name="кгкг" localSheetId="5">#REF!</definedName>
    <definedName name="кгкг" localSheetId="6">#REF!</definedName>
    <definedName name="кгкг" localSheetId="7">#REF!</definedName>
    <definedName name="кгкг" localSheetId="8">#REF!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1">#REF!</definedName>
    <definedName name="Количество_планшетов" localSheetId="5">#REF!</definedName>
    <definedName name="Количество_планшетов" localSheetId="6">#REF!</definedName>
    <definedName name="Количество_планшетов" localSheetId="7">#REF!</definedName>
    <definedName name="Количество_планшетов" localSheetId="8">#REF!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 localSheetId="11">#REF!</definedName>
    <definedName name="ком." localSheetId="5">#REF!</definedName>
    <definedName name="ком." localSheetId="6">#REF!</definedName>
    <definedName name="ком." localSheetId="7">#REF!</definedName>
    <definedName name="ком." localSheetId="8">#REF!</definedName>
    <definedName name="ком.">#REF!</definedName>
    <definedName name="Командировочные_расходы" localSheetId="11">#REF!</definedName>
    <definedName name="Командировочные_расходы" localSheetId="5">#REF!</definedName>
    <definedName name="Командировочные_расходы" localSheetId="6">#REF!</definedName>
    <definedName name="Командировочные_расходы" localSheetId="7">#REF!</definedName>
    <definedName name="Командировочные_расходы" localSheetId="8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 localSheetId="11">#REF!</definedName>
    <definedName name="Контроллер_1" localSheetId="5">#REF!</definedName>
    <definedName name="Контроллер_1" localSheetId="6">#REF!</definedName>
    <definedName name="Контроллер_1" localSheetId="7">#REF!</definedName>
    <definedName name="Контроллер_1" localSheetId="8">#REF!</definedName>
    <definedName name="Контроллер_1">#REF!</definedName>
    <definedName name="кор" localSheetId="11">#REF!</definedName>
    <definedName name="кор" localSheetId="5">#REF!</definedName>
    <definedName name="кор" localSheetId="6">#REF!</definedName>
    <definedName name="кор" localSheetId="7">#REF!</definedName>
    <definedName name="кор" localSheetId="8">#REF!</definedName>
    <definedName name="кор">#REF!</definedName>
    <definedName name="кореал" localSheetId="11">#REF!</definedName>
    <definedName name="кореал" localSheetId="5">#REF!</definedName>
    <definedName name="кореал" localSheetId="6">#REF!</definedName>
    <definedName name="кореал" localSheetId="7">#REF!</definedName>
    <definedName name="кореал" localSheetId="8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 localSheetId="11">#REF!</definedName>
    <definedName name="КоэфБезПоля" localSheetId="5">#REF!</definedName>
    <definedName name="КоэфБезПоля" localSheetId="6">#REF!</definedName>
    <definedName name="КоэфБезПоля" localSheetId="7">#REF!</definedName>
    <definedName name="КоэфБезПоля" localSheetId="8">#REF!</definedName>
    <definedName name="КоэфБезПоля">#REF!</definedName>
    <definedName name="КоэфГорЗак" localSheetId="11">#REF!</definedName>
    <definedName name="КоэфГорЗак" localSheetId="5">#REF!</definedName>
    <definedName name="КоэфГорЗак" localSheetId="6">#REF!</definedName>
    <definedName name="КоэфГорЗак" localSheetId="7">#REF!</definedName>
    <definedName name="КоэфГорЗак" localSheetId="8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 localSheetId="11">[57]Показатели!#REF!,[57]Показатели!#REF!,[57]Показатели!#REF!</definedName>
    <definedName name="КОЭФФ2" localSheetId="5">[57]Показатели!#REF!,[57]Показатели!#REF!,[57]Показатели!#REF!</definedName>
    <definedName name="КОЭФФ2" localSheetId="6">[57]Показатели!#REF!,[57]Показатели!#REF!,[57]Показатели!#REF!</definedName>
    <definedName name="КОЭФФ2" localSheetId="7">[57]Показатели!#REF!,[57]Показатели!#REF!,[57]Показатели!#REF!</definedName>
    <definedName name="КОЭФФ2" localSheetId="8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1">#REF!</definedName>
    <definedName name="Коэффициент" localSheetId="5">#REF!</definedName>
    <definedName name="Коэффициент" localSheetId="6">#REF!</definedName>
    <definedName name="Коэффициент" localSheetId="7">#REF!</definedName>
    <definedName name="Коэффициент" localSheetId="8">#REF!</definedName>
    <definedName name="Коэффициент" localSheetId="1">#REF!</definedName>
    <definedName name="Коэффициент">#REF!</definedName>
    <definedName name="кп" localSheetId="11">#REF!</definedName>
    <definedName name="кп" localSheetId="5">#REF!</definedName>
    <definedName name="кп" localSheetId="6">#REF!</definedName>
    <definedName name="кп" localSheetId="7">#REF!</definedName>
    <definedName name="кп" localSheetId="8">#REF!</definedName>
    <definedName name="кп">#REF!</definedName>
    <definedName name="Кра">[58]СметаСводная!$E$6</definedName>
    <definedName name="крас" localSheetId="11">#REF!</definedName>
    <definedName name="крас" localSheetId="5">#REF!</definedName>
    <definedName name="крас" localSheetId="6">#REF!</definedName>
    <definedName name="крас" localSheetId="7">#REF!</definedName>
    <definedName name="крас" localSheetId="8">#REF!</definedName>
    <definedName name="крас">#REF!</definedName>
    <definedName name="Краснодарский_край" localSheetId="11">#REF!</definedName>
    <definedName name="Краснодарский_край" localSheetId="5">#REF!</definedName>
    <definedName name="Краснодарский_край" localSheetId="6">#REF!</definedName>
    <definedName name="Краснодарский_край" localSheetId="7">#REF!</definedName>
    <definedName name="Краснодарский_край" localSheetId="8">#REF!</definedName>
    <definedName name="Краснодарский_край">#REF!</definedName>
    <definedName name="Красноярский_край" localSheetId="11">#REF!</definedName>
    <definedName name="Красноярский_край" localSheetId="5">#REF!</definedName>
    <definedName name="Красноярский_край" localSheetId="6">#REF!</definedName>
    <definedName name="Красноярский_край" localSheetId="7">#REF!</definedName>
    <definedName name="Красноярский_край" localSheetId="8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 localSheetId="11">#REF!</definedName>
    <definedName name="_xlnm.Criteria" localSheetId="5">#REF!</definedName>
    <definedName name="_xlnm.Criteria" localSheetId="6">#REF!</definedName>
    <definedName name="_xlnm.Criteria" localSheetId="7">#REF!</definedName>
    <definedName name="_xlnm.Criteria" localSheetId="8">#REF!</definedName>
    <definedName name="_xlnm.Criteria">#REF!</definedName>
    <definedName name="Крп">'[20]Лист опроса'!$B$19</definedName>
    <definedName name="куку" localSheetId="11">#REF!</definedName>
    <definedName name="куку" localSheetId="5">#REF!</definedName>
    <definedName name="куку" localSheetId="6">#REF!</definedName>
    <definedName name="куку" localSheetId="7">#REF!</definedName>
    <definedName name="куку" localSheetId="8">#REF!</definedName>
    <definedName name="куку" localSheetId="1">#REF!</definedName>
    <definedName name="куку">#REF!</definedName>
    <definedName name="Курганская_область" localSheetId="11">#REF!</definedName>
    <definedName name="Курганская_область" localSheetId="5">#REF!</definedName>
    <definedName name="Курганская_область" localSheetId="6">#REF!</definedName>
    <definedName name="Курганская_область" localSheetId="7">#REF!</definedName>
    <definedName name="Курганская_область" localSheetId="8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 localSheetId="11">#REF!</definedName>
    <definedName name="Курс_доллара_США" localSheetId="5">#REF!</definedName>
    <definedName name="Курс_доллара_США" localSheetId="6">#REF!</definedName>
    <definedName name="Курс_доллара_США" localSheetId="7">#REF!</definedName>
    <definedName name="Курс_доллара_США" localSheetId="8">#REF!</definedName>
    <definedName name="Курс_доллара_США">#REF!</definedName>
    <definedName name="курс1" localSheetId="11">#REF!</definedName>
    <definedName name="курс1" localSheetId="5">#REF!</definedName>
    <definedName name="курс1" localSheetId="6">#REF!</definedName>
    <definedName name="курс1" localSheetId="7">#REF!</definedName>
    <definedName name="курс1" localSheetId="8">#REF!</definedName>
    <definedName name="курс1">#REF!</definedName>
    <definedName name="Курская_область" localSheetId="11">#REF!</definedName>
    <definedName name="Курская_область" localSheetId="5">#REF!</definedName>
    <definedName name="Курская_область" localSheetId="6">#REF!</definedName>
    <definedName name="Курская_область" localSheetId="7">#REF!</definedName>
    <definedName name="Курская_область" localSheetId="8">#REF!</definedName>
    <definedName name="Курская_область">#REF!</definedName>
    <definedName name="кшн">#REF!</definedName>
    <definedName name="Кэл">'[20]Лист опроса'!$B$20</definedName>
    <definedName name="Л" localSheetId="11">#REF!</definedName>
    <definedName name="Л" localSheetId="5">#REF!</definedName>
    <definedName name="Л" localSheetId="6">#REF!</definedName>
    <definedName name="Л" localSheetId="7">#REF!</definedName>
    <definedName name="Л" localSheetId="8">#REF!</definedName>
    <definedName name="Л">#REF!</definedName>
    <definedName name="ЛабМашБур" localSheetId="11">[43]СмМашБур!#REF!</definedName>
    <definedName name="ЛабМашБур" localSheetId="5">[43]СмМашБур!#REF!</definedName>
    <definedName name="ЛабМашБур" localSheetId="6">[43]СмМашБур!#REF!</definedName>
    <definedName name="ЛабМашБур" localSheetId="7">[43]СмМашБур!#REF!</definedName>
    <definedName name="ЛабМашБур" localSheetId="8">[43]СмМашБур!#REF!</definedName>
    <definedName name="ЛабМашБур">[43]СмМашБур!#REF!</definedName>
    <definedName name="лаборатория" localSheetId="11">#REF!</definedName>
    <definedName name="лаборатория" localSheetId="5">#REF!</definedName>
    <definedName name="лаборатория" localSheetId="6">#REF!</definedName>
    <definedName name="лаборатория" localSheetId="7">#REF!</definedName>
    <definedName name="лаборатория" localSheetId="8">#REF!</definedName>
    <definedName name="лаборатория">#REF!</definedName>
    <definedName name="ЛабШурфов" localSheetId="11">#REF!</definedName>
    <definedName name="ЛабШурфов" localSheetId="5">#REF!</definedName>
    <definedName name="ЛабШурфов" localSheetId="6">#REF!</definedName>
    <definedName name="ЛабШурфов" localSheetId="7">#REF!</definedName>
    <definedName name="ЛабШурфов" localSheetId="8">#REF!</definedName>
    <definedName name="ЛабШурфов">#REF!</definedName>
    <definedName name="лв" localSheetId="11">#REF!</definedName>
    <definedName name="лв" localSheetId="5">#REF!</definedName>
    <definedName name="лв" localSheetId="6">#REF!</definedName>
    <definedName name="лв" localSheetId="7">#REF!</definedName>
    <definedName name="лв" localSheetId="8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 localSheetId="11">#REF!</definedName>
    <definedName name="ленин" localSheetId="5">#REF!</definedName>
    <definedName name="ленин" localSheetId="6">#REF!</definedName>
    <definedName name="ленин" localSheetId="7">#REF!</definedName>
    <definedName name="ленин" localSheetId="8">#REF!</definedName>
    <definedName name="ленин">#REF!</definedName>
    <definedName name="Ленинградская_область" localSheetId="11">#REF!</definedName>
    <definedName name="Ленинградская_область" localSheetId="5">#REF!</definedName>
    <definedName name="Ленинградская_область" localSheetId="6">#REF!</definedName>
    <definedName name="Ленинградская_область" localSheetId="7">#REF!</definedName>
    <definedName name="Ленинградская_область" localSheetId="8">#REF!</definedName>
    <definedName name="Ленинградская_область">#REF!</definedName>
    <definedName name="лес">'[61]сводная лес угвэ'!$D$8</definedName>
    <definedName name="Липецкая_область" localSheetId="11">#REF!</definedName>
    <definedName name="Липецкая_область" localSheetId="5">#REF!</definedName>
    <definedName name="Липецкая_область" localSheetId="6">#REF!</definedName>
    <definedName name="Липецкая_область" localSheetId="7">#REF!</definedName>
    <definedName name="Липецкая_область" localSheetId="8">#REF!</definedName>
    <definedName name="Липецкая_область">#REF!</definedName>
    <definedName name="лист" localSheetId="11" hidden="1">#REF!</definedName>
    <definedName name="лист" localSheetId="5" hidden="1">#REF!</definedName>
    <definedName name="лист" localSheetId="6" hidden="1">#REF!</definedName>
    <definedName name="лист" localSheetId="7" hidden="1">#REF!</definedName>
    <definedName name="лист" localSheetId="8" hidden="1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 localSheetId="11">#REF!</definedName>
    <definedName name="м" localSheetId="5">#REF!</definedName>
    <definedName name="м" localSheetId="6">#REF!</definedName>
    <definedName name="м" localSheetId="7">#REF!</definedName>
    <definedName name="м" localSheetId="8">#REF!</definedName>
    <definedName name="м">#REF!</definedName>
    <definedName name="Магаданская_область" localSheetId="11">#REF!</definedName>
    <definedName name="Магаданская_область" localSheetId="5">#REF!</definedName>
    <definedName name="Магаданская_область" localSheetId="6">#REF!</definedName>
    <definedName name="Магаданская_область" localSheetId="7">#REF!</definedName>
    <definedName name="Магаданская_область" localSheetId="8">#REF!</definedName>
    <definedName name="Магаданская_область">#REF!</definedName>
    <definedName name="Магаданская_область_1" localSheetId="11">#REF!</definedName>
    <definedName name="Магаданская_область_1" localSheetId="5">#REF!</definedName>
    <definedName name="Магаданская_область_1" localSheetId="6">#REF!</definedName>
    <definedName name="Магаданская_область_1" localSheetId="7">#REF!</definedName>
    <definedName name="Магаданская_область_1" localSheetId="8">#REF!</definedName>
    <definedName name="Магаданская_область_1">#REF!</definedName>
    <definedName name="Мак">[63]сводная!$D$7</definedName>
    <definedName name="МАРЖА" localSheetId="11">#REF!</definedName>
    <definedName name="МАРЖА" localSheetId="5">#REF!</definedName>
    <definedName name="МАРЖА" localSheetId="6">#REF!</definedName>
    <definedName name="МАРЖА" localSheetId="7">#REF!</definedName>
    <definedName name="МАРЖА" localSheetId="8">#REF!</definedName>
    <definedName name="МАРЖА">#REF!</definedName>
    <definedName name="Месяцы" localSheetId="11">#REF!</definedName>
    <definedName name="Месяцы" localSheetId="5">#REF!</definedName>
    <definedName name="Месяцы" localSheetId="6">#REF!</definedName>
    <definedName name="Месяцы" localSheetId="7">#REF!</definedName>
    <definedName name="Месяцы" localSheetId="8">#REF!</definedName>
    <definedName name="Месяцы">#REF!</definedName>
    <definedName name="Месяцы2" localSheetId="11">#REF!</definedName>
    <definedName name="Месяцы2" localSheetId="5">#REF!</definedName>
    <definedName name="Месяцы2" localSheetId="6">#REF!</definedName>
    <definedName name="Месяцы2" localSheetId="7">#REF!</definedName>
    <definedName name="Месяцы2" localSheetId="8">#REF!</definedName>
    <definedName name="Месяцы2">#REF!</definedName>
    <definedName name="Месяцы3">#REF!</definedName>
    <definedName name="мж1">'[64]СметаСводная 1 оч'!$D$6</definedName>
    <definedName name="МИ_Т" localSheetId="11">#REF!</definedName>
    <definedName name="МИ_Т" localSheetId="5">#REF!</definedName>
    <definedName name="МИ_Т" localSheetId="6">#REF!</definedName>
    <definedName name="МИ_Т" localSheetId="7">#REF!</definedName>
    <definedName name="МИ_Т" localSheetId="8">#REF!</definedName>
    <definedName name="МИ_Т">#REF!</definedName>
    <definedName name="МИА5" localSheetId="11">#REF!</definedName>
    <definedName name="МИА5" localSheetId="5">#REF!</definedName>
    <definedName name="МИА5" localSheetId="6">#REF!</definedName>
    <definedName name="МИА5" localSheetId="7">#REF!</definedName>
    <definedName name="МИА5" localSheetId="8">#REF!</definedName>
    <definedName name="МИА5">#REF!</definedName>
    <definedName name="мил" localSheetId="11">{0,"овz";1,"z";2,"аz";5,"овz"}</definedName>
    <definedName name="мил" localSheetId="5">{0,"овz";1,"z";2,"аz";5,"овz"}</definedName>
    <definedName name="мил" localSheetId="6">{0,"овz";1,"z";2,"аz";5,"овz"}</definedName>
    <definedName name="мил" localSheetId="7">{0,"овz";1,"z";2,"аz";5,"овz"}</definedName>
    <definedName name="мил" localSheetId="8">{0,"овz";1,"z";2,"аz";5,"овz"}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 localSheetId="11">#REF!</definedName>
    <definedName name="мм" localSheetId="5">#REF!</definedName>
    <definedName name="мм" localSheetId="6">#REF!</definedName>
    <definedName name="мм" localSheetId="7">#REF!</definedName>
    <definedName name="мм" localSheetId="8">#REF!</definedName>
    <definedName name="мм">#REF!</definedName>
    <definedName name="МММММММММ" localSheetId="11">#REF!</definedName>
    <definedName name="МММММММММ" localSheetId="5">#REF!</definedName>
    <definedName name="МММММММММ" localSheetId="6">#REF!</definedName>
    <definedName name="МММММММММ" localSheetId="7">#REF!</definedName>
    <definedName name="МММММММММ" localSheetId="8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1">#REF!</definedName>
    <definedName name="Московская_область" localSheetId="5">#REF!</definedName>
    <definedName name="Московская_область" localSheetId="6">#REF!</definedName>
    <definedName name="Московская_область" localSheetId="7">#REF!</definedName>
    <definedName name="Московская_область" localSheetId="8">#REF!</definedName>
    <definedName name="Московская_область">#REF!</definedName>
    <definedName name="мотаж2" localSheetId="11">#REF!</definedName>
    <definedName name="мотаж2" localSheetId="5">#REF!</definedName>
    <definedName name="мотаж2" localSheetId="6">#REF!</definedName>
    <definedName name="мотаж2" localSheetId="7">#REF!</definedName>
    <definedName name="мотаж2" localSheetId="8">#REF!</definedName>
    <definedName name="мотаж2">#REF!</definedName>
    <definedName name="мпртмит" localSheetId="11">#REF!</definedName>
    <definedName name="мпртмит" localSheetId="5">#REF!</definedName>
    <definedName name="мпртмит" localSheetId="6">#REF!</definedName>
    <definedName name="мпртмит" localSheetId="7">#REF!</definedName>
    <definedName name="мпртмит" localSheetId="8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 localSheetId="11">#REF!</definedName>
    <definedName name="Мурманская_область" localSheetId="5">#REF!</definedName>
    <definedName name="Мурманская_область" localSheetId="6">#REF!</definedName>
    <definedName name="Мурманская_область" localSheetId="7">#REF!</definedName>
    <definedName name="Мурманская_область" localSheetId="8">#REF!</definedName>
    <definedName name="Мурманская_область">#REF!</definedName>
    <definedName name="Мурманская_область_1" localSheetId="11">#REF!</definedName>
    <definedName name="Мурманская_область_1" localSheetId="5">#REF!</definedName>
    <definedName name="Мурманская_область_1" localSheetId="6">#REF!</definedName>
    <definedName name="Мурманская_область_1" localSheetId="7">#REF!</definedName>
    <definedName name="Мурманская_область_1" localSheetId="8">#REF!</definedName>
    <definedName name="Мурманская_область_1">#REF!</definedName>
    <definedName name="нагдл" localSheetId="11">[3]топография!#REF!</definedName>
    <definedName name="нагдл" localSheetId="5">[3]топография!#REF!</definedName>
    <definedName name="нагдл" localSheetId="6">[3]топография!#REF!</definedName>
    <definedName name="нагдл" localSheetId="7">[3]топография!#REF!</definedName>
    <definedName name="нагдл" localSheetId="8">[3]топография!#REF!</definedName>
    <definedName name="нагдл">[3]топография!#REF!</definedName>
    <definedName name="над" localSheetId="11">#REF!</definedName>
    <definedName name="над" localSheetId="5">#REF!</definedName>
    <definedName name="над" localSheetId="6">#REF!</definedName>
    <definedName name="над" localSheetId="7">#REF!</definedName>
    <definedName name="над" localSheetId="8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1">#REF!</definedName>
    <definedName name="Название_проекта" localSheetId="5">#REF!</definedName>
    <definedName name="Название_проекта" localSheetId="6">#REF!</definedName>
    <definedName name="Название_проекта" localSheetId="7">#REF!</definedName>
    <definedName name="Название_проекта" localSheetId="8">#REF!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7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1">#REF!</definedName>
    <definedName name="Наименование_группы_строек" localSheetId="5">#REF!</definedName>
    <definedName name="Наименование_группы_строек" localSheetId="6">#REF!</definedName>
    <definedName name="Наименование_группы_строек" localSheetId="7">#REF!</definedName>
    <definedName name="Наименование_группы_строек" localSheetId="8">#REF!</definedName>
    <definedName name="Наименование_группы_строек">#REF!</definedName>
    <definedName name="Наименование_локальной_сметы" localSheetId="11">#REF!</definedName>
    <definedName name="Наименование_локальной_сметы" localSheetId="5">#REF!</definedName>
    <definedName name="Наименование_локальной_сметы" localSheetId="6">#REF!</definedName>
    <definedName name="Наименование_локальной_сметы" localSheetId="7">#REF!</definedName>
    <definedName name="Наименование_локальной_сметы" localSheetId="8">#REF!</definedName>
    <definedName name="Наименование_локальной_сметы">#REF!</definedName>
    <definedName name="Наименование_объекта" localSheetId="11">#REF!</definedName>
    <definedName name="Наименование_объекта" localSheetId="5">#REF!</definedName>
    <definedName name="Наименование_объекта" localSheetId="6">#REF!</definedName>
    <definedName name="Наименование_объекта" localSheetId="7">#REF!</definedName>
    <definedName name="Наименование_объекта" localSheetId="8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 localSheetId="11">#REF!</definedName>
    <definedName name="нвле" localSheetId="5">#REF!</definedName>
    <definedName name="нвле" localSheetId="6">#REF!</definedName>
    <definedName name="нвле" localSheetId="7">#REF!</definedName>
    <definedName name="нвле" localSheetId="8">#REF!</definedName>
    <definedName name="нвле">#REF!</definedName>
    <definedName name="нгагл" localSheetId="11">#REF!</definedName>
    <definedName name="нгагл" localSheetId="5">#REF!</definedName>
    <definedName name="нгагл" localSheetId="6">#REF!</definedName>
    <definedName name="нгагл" localSheetId="7">#REF!</definedName>
    <definedName name="нгагл" localSheetId="8">#REF!</definedName>
    <definedName name="нгагл">#REF!</definedName>
    <definedName name="нго" localSheetId="11">#REF!</definedName>
    <definedName name="нго" localSheetId="5">#REF!</definedName>
    <definedName name="нго" localSheetId="6">#REF!</definedName>
    <definedName name="нго" localSheetId="7">#REF!</definedName>
    <definedName name="нго" localSheetId="8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 localSheetId="11">#REF!</definedName>
    <definedName name="нер" localSheetId="5">#REF!</definedName>
    <definedName name="нер" localSheetId="6">#REF!</definedName>
    <definedName name="нер" localSheetId="7">#REF!</definedName>
    <definedName name="нер" localSheetId="8">#REF!</definedName>
    <definedName name="нер">#REF!</definedName>
    <definedName name="нес2">'[71]9 глава'!$B$11:$G$50</definedName>
    <definedName name="неуо" localSheetId="11">#REF!</definedName>
    <definedName name="неуо" localSheetId="5">#REF!</definedName>
    <definedName name="неуо" localSheetId="6">#REF!</definedName>
    <definedName name="неуо" localSheetId="7">#REF!</definedName>
    <definedName name="неуо" localSheetId="8">#REF!</definedName>
    <definedName name="неуо">#REF!</definedName>
    <definedName name="Нижегородская_область" localSheetId="11">#REF!</definedName>
    <definedName name="Нижегородская_область" localSheetId="5">#REF!</definedName>
    <definedName name="Нижегородская_область" localSheetId="6">#REF!</definedName>
    <definedName name="Нижегородская_область" localSheetId="7">#REF!</definedName>
    <definedName name="Нижегородская_область" localSheetId="8">#REF!</definedName>
    <definedName name="Нижегородская_область">#REF!</definedName>
    <definedName name="нии" localSheetId="11">#REF!</definedName>
    <definedName name="нии" localSheetId="5">#REF!</definedName>
    <definedName name="нии" localSheetId="6">#REF!</definedName>
    <definedName name="нии" localSheetId="7">#REF!</definedName>
    <definedName name="нии" localSheetId="8">#REF!</definedName>
    <definedName name="нии">#REF!</definedName>
    <definedName name="НК">'[72]См 1 наруж.водопровод'!$D$6</definedName>
    <definedName name="но" localSheetId="11">#REF!</definedName>
    <definedName name="но" localSheetId="5">#REF!</definedName>
    <definedName name="но" localSheetId="6">#REF!</definedName>
    <definedName name="но" localSheetId="7">#REF!</definedName>
    <definedName name="но" localSheetId="8">#REF!</definedName>
    <definedName name="но">#REF!</definedName>
    <definedName name="Новгородская_область" localSheetId="11">#REF!</definedName>
    <definedName name="Новгородская_область" localSheetId="5">#REF!</definedName>
    <definedName name="Новгородская_область" localSheetId="6">#REF!</definedName>
    <definedName name="Новгородская_область" localSheetId="7">#REF!</definedName>
    <definedName name="Новгородская_область" localSheetId="8">#REF!</definedName>
    <definedName name="Новгородская_область">#REF!</definedName>
    <definedName name="Новосибирская_область" localSheetId="11">#REF!</definedName>
    <definedName name="Новосибирская_область" localSheetId="5">#REF!</definedName>
    <definedName name="Новосибирская_область" localSheetId="6">#REF!</definedName>
    <definedName name="Новосибирская_область" localSheetId="7">#REF!</definedName>
    <definedName name="Новосибирская_область" localSheetId="8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1">граж</definedName>
    <definedName name="нр" localSheetId="5">граж</definedName>
    <definedName name="нр" localSheetId="6">граж</definedName>
    <definedName name="нр" localSheetId="7">граж</definedName>
    <definedName name="нр" localSheetId="8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1">#REF!</definedName>
    <definedName name="о" localSheetId="5">#REF!</definedName>
    <definedName name="о" localSheetId="6">#REF!</definedName>
    <definedName name="о" localSheetId="7">#REF!</definedName>
    <definedName name="о" localSheetId="8">#REF!</definedName>
    <definedName name="о" localSheetId="1">#REF!</definedName>
    <definedName name="о">#REF!</definedName>
    <definedName name="оа" localSheetId="11">[3]топография!#REF!</definedName>
    <definedName name="оа" localSheetId="5">[3]топография!#REF!</definedName>
    <definedName name="оа" localSheetId="6">[3]топография!#REF!</definedName>
    <definedName name="оа" localSheetId="7">[3]топография!#REF!</definedName>
    <definedName name="оа" localSheetId="8">[3]топография!#REF!</definedName>
    <definedName name="оа">[3]топография!#REF!</definedName>
    <definedName name="об" localSheetId="11">#REF!</definedName>
    <definedName name="об" localSheetId="5">#REF!</definedName>
    <definedName name="об" localSheetId="6">#REF!</definedName>
    <definedName name="об" localSheetId="7">#REF!</definedName>
    <definedName name="об" localSheetId="8">#REF!</definedName>
    <definedName name="об">#REF!</definedName>
    <definedName name="обл">'[73]Смета сводная (список)'!$E$6</definedName>
    <definedName name="_xlnm.Print_Area" localSheetId="1">ССР!$A$1:$H$85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1">#REF!</definedName>
    <definedName name="Оборудование_в_базисных_ценах" localSheetId="5">#REF!</definedName>
    <definedName name="Оборудование_в_базисных_ценах" localSheetId="6">#REF!</definedName>
    <definedName name="Оборудование_в_базисных_ценах" localSheetId="7">#REF!</definedName>
    <definedName name="Оборудование_в_базисных_ценах" localSheetId="8">#REF!</definedName>
    <definedName name="Оборудование_в_базисных_ценах">#REF!</definedName>
    <definedName name="Оборудование_в_текущих_ценах" localSheetId="11">'[49]Переменные и константы'!#REF!</definedName>
    <definedName name="Оборудование_в_текущих_ценах" localSheetId="5">'[49]Переменные и константы'!#REF!</definedName>
    <definedName name="Оборудование_в_текущих_ценах" localSheetId="6">'[49]Переменные и константы'!#REF!</definedName>
    <definedName name="Оборудование_в_текущих_ценах" localSheetId="7">'[49]Переменные и константы'!#REF!</definedName>
    <definedName name="Оборудование_в_текущих_ценах" localSheetId="8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1">'[49]Переменные и константы'!#REF!</definedName>
    <definedName name="Оборудование_в_текущих_ценах_по_ресурсному_расчету" localSheetId="5">'[49]Переменные и константы'!#REF!</definedName>
    <definedName name="Оборудование_в_текущих_ценах_по_ресурсному_расчету" localSheetId="6">'[49]Переменные и константы'!#REF!</definedName>
    <definedName name="Оборудование_в_текущих_ценах_по_ресурсному_расчету" localSheetId="7">'[49]Переменные и константы'!#REF!</definedName>
    <definedName name="Оборудование_в_текущих_ценах_по_ресурсному_расчету" localSheetId="8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1">#REF!</definedName>
    <definedName name="Обоснование_поправки" localSheetId="5">#REF!</definedName>
    <definedName name="Обоснование_поправки" localSheetId="6">#REF!</definedName>
    <definedName name="Обоснование_поправки" localSheetId="7">#REF!</definedName>
    <definedName name="Обоснование_поправки" localSheetId="8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 localSheetId="11">#REF!</definedName>
    <definedName name="окн" localSheetId="5">#REF!</definedName>
    <definedName name="окн" localSheetId="6">#REF!</definedName>
    <definedName name="окн" localSheetId="7">#REF!</definedName>
    <definedName name="окн" localSheetId="8">#REF!</definedName>
    <definedName name="окн">#REF!</definedName>
    <definedName name="олодод" localSheetId="11">#REF!</definedName>
    <definedName name="олодод" localSheetId="5">#REF!</definedName>
    <definedName name="олодод" localSheetId="6">#REF!</definedName>
    <definedName name="олодод" localSheetId="7">#REF!</definedName>
    <definedName name="олодод" localSheetId="8">#REF!</definedName>
    <definedName name="олодод">#REF!</definedName>
    <definedName name="олорлшгш" localSheetId="11">#REF!</definedName>
    <definedName name="олорлшгш" localSheetId="5">#REF!</definedName>
    <definedName name="олорлшгш" localSheetId="6">#REF!</definedName>
    <definedName name="олорлшгш" localSheetId="7">#REF!</definedName>
    <definedName name="олорлшгш" localSheetId="8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 localSheetId="11">#REF!</definedName>
    <definedName name="Оренбургская_область" localSheetId="5">#REF!</definedName>
    <definedName name="Оренбургская_область" localSheetId="6">#REF!</definedName>
    <definedName name="Оренбургская_область" localSheetId="7">#REF!</definedName>
    <definedName name="Оренбургская_область" localSheetId="8">#REF!</definedName>
    <definedName name="Оренбургская_область">#REF!</definedName>
    <definedName name="Оренбургская_область_1" localSheetId="11">#REF!</definedName>
    <definedName name="Оренбургская_область_1" localSheetId="5">#REF!</definedName>
    <definedName name="Оренбургская_область_1" localSheetId="6">#REF!</definedName>
    <definedName name="Оренбургская_область_1" localSheetId="7">#REF!</definedName>
    <definedName name="Оренбургская_область_1" localSheetId="8">#REF!</definedName>
    <definedName name="Оренбургская_область_1">#REF!</definedName>
    <definedName name="Орловская_область" localSheetId="11">#REF!</definedName>
    <definedName name="Орловская_область" localSheetId="5">#REF!</definedName>
    <definedName name="Орловская_область" localSheetId="6">#REF!</definedName>
    <definedName name="Орловская_область" localSheetId="7">#REF!</definedName>
    <definedName name="Орловская_область" localSheetId="8">#REF!</definedName>
    <definedName name="Орловская_область">#REF!</definedName>
    <definedName name="ороп" localSheetId="11">[77]сводная!#REF!</definedName>
    <definedName name="ороп" localSheetId="5">[77]сводная!#REF!</definedName>
    <definedName name="ороп" localSheetId="6">[77]сводная!#REF!</definedName>
    <definedName name="ороп" localSheetId="7">[77]сводная!#REF!</definedName>
    <definedName name="ороп" localSheetId="8">[77]сводная!#REF!</definedName>
    <definedName name="ороп">[77]сводная!#REF!</definedName>
    <definedName name="орп" localSheetId="11">[78]Смета!#REF!</definedName>
    <definedName name="орп" localSheetId="5">[78]Смета!#REF!</definedName>
    <definedName name="орп" localSheetId="6">[78]Смета!#REF!</definedName>
    <definedName name="орп" localSheetId="7">[78]Смета!#REF!</definedName>
    <definedName name="орп" localSheetId="8">[78]Смета!#REF!</definedName>
    <definedName name="орп" localSheetId="1">[78]Смета!#REF!</definedName>
    <definedName name="орп">[78]Смета!#REF!</definedName>
    <definedName name="орпапитьл" localSheetId="11">[9]топография!#REF!</definedName>
    <definedName name="орпапитьл" localSheetId="5">[9]топография!#REF!</definedName>
    <definedName name="орпапитьл" localSheetId="6">[9]топография!#REF!</definedName>
    <definedName name="орпапитьл" localSheetId="7">[9]топография!#REF!</definedName>
    <definedName name="орпапитьл" localSheetId="8">[9]топография!#REF!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 localSheetId="11">#REF!</definedName>
    <definedName name="оьт" localSheetId="5">#REF!</definedName>
    <definedName name="оьт" localSheetId="6">#REF!</definedName>
    <definedName name="оьт" localSheetId="7">#REF!</definedName>
    <definedName name="оьт" localSheetId="8">#REF!</definedName>
    <definedName name="оьт">#REF!</definedName>
    <definedName name="оьыватв" localSheetId="11">#REF!</definedName>
    <definedName name="оьыватв" localSheetId="5">#REF!</definedName>
    <definedName name="оьыватв" localSheetId="6">#REF!</definedName>
    <definedName name="оьыватв" localSheetId="7">#REF!</definedName>
    <definedName name="оьыватв" localSheetId="8">#REF!</definedName>
    <definedName name="оьыватв">#REF!</definedName>
    <definedName name="оюю" localSheetId="11">#REF!</definedName>
    <definedName name="оюю" localSheetId="5">#REF!</definedName>
    <definedName name="оюю" localSheetId="6">#REF!</definedName>
    <definedName name="оюю" localSheetId="7">#REF!</definedName>
    <definedName name="оюю" localSheetId="8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 localSheetId="11">#REF!</definedName>
    <definedName name="Пи" localSheetId="5">#REF!</definedName>
    <definedName name="Пи" localSheetId="6">#REF!</definedName>
    <definedName name="Пи" localSheetId="7">#REF!</definedName>
    <definedName name="Пи" localSheetId="8">#REF!</definedName>
    <definedName name="Пи">#REF!</definedName>
    <definedName name="Пи_" localSheetId="11">#REF!</definedName>
    <definedName name="Пи_" localSheetId="5">#REF!</definedName>
    <definedName name="Пи_" localSheetId="6">#REF!</definedName>
    <definedName name="Пи_" localSheetId="7">#REF!</definedName>
    <definedName name="Пи_" localSheetId="8">#REF!</definedName>
    <definedName name="Пи_">#REF!</definedName>
    <definedName name="пионер" localSheetId="11">#REF!</definedName>
    <definedName name="пионер" localSheetId="5">#REF!</definedName>
    <definedName name="пионер" localSheetId="6">#REF!</definedName>
    <definedName name="пионер" localSheetId="7">#REF!</definedName>
    <definedName name="пионер" localSheetId="8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 localSheetId="11">#REF!</definedName>
    <definedName name="пл" localSheetId="5">#REF!</definedName>
    <definedName name="пл" localSheetId="6">#REF!</definedName>
    <definedName name="пл" localSheetId="7">#REF!</definedName>
    <definedName name="пл" localSheetId="8">#REF!</definedName>
    <definedName name="пл">#REF!</definedName>
    <definedName name="план" localSheetId="11">[10]топография!#REF!</definedName>
    <definedName name="план" localSheetId="5">[10]топография!#REF!</definedName>
    <definedName name="план" localSheetId="6">[10]топография!#REF!</definedName>
    <definedName name="план" localSheetId="7">[10]топография!#REF!</definedName>
    <definedName name="план" localSheetId="8">[10]топография!#REF!</definedName>
    <definedName name="план" localSheetId="1">[10]топография!#REF!</definedName>
    <definedName name="план">[10]топография!#REF!</definedName>
    <definedName name="плдпол" localSheetId="11">#REF!</definedName>
    <definedName name="плдпол" localSheetId="5">#REF!</definedName>
    <definedName name="плдпол" localSheetId="6">#REF!</definedName>
    <definedName name="плдпол" localSheetId="7">#REF!</definedName>
    <definedName name="плдпол" localSheetId="8">#REF!</definedName>
    <definedName name="плдпол">#REF!</definedName>
    <definedName name="плдполд" localSheetId="11">#REF!</definedName>
    <definedName name="плдполд" localSheetId="5">#REF!</definedName>
    <definedName name="плдполд" localSheetId="6">#REF!</definedName>
    <definedName name="плдполд" localSheetId="7">#REF!</definedName>
    <definedName name="плдполд" localSheetId="8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 localSheetId="11">#REF!</definedName>
    <definedName name="пов" localSheetId="5">#REF!</definedName>
    <definedName name="пов" localSheetId="6">#REF!</definedName>
    <definedName name="пов" localSheetId="7">#REF!</definedName>
    <definedName name="пов" localSheetId="8">#REF!</definedName>
    <definedName name="пов">#REF!</definedName>
    <definedName name="Подгон" localSheetId="11">#REF!</definedName>
    <definedName name="Подгон" localSheetId="5">#REF!</definedName>
    <definedName name="Подгон" localSheetId="6">#REF!</definedName>
    <definedName name="Подгон" localSheetId="7">#REF!</definedName>
    <definedName name="Подгон" localSheetId="8">#REF!</definedName>
    <definedName name="Подгон">#REF!</definedName>
    <definedName name="подлен" localSheetId="11">#REF!</definedName>
    <definedName name="подлен" localSheetId="5">#REF!</definedName>
    <definedName name="подлен" localSheetId="6">#REF!</definedName>
    <definedName name="подлен" localSheetId="7">#REF!</definedName>
    <definedName name="подлен" localSheetId="8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1">#REF!</definedName>
    <definedName name="подста" localSheetId="5">#REF!</definedName>
    <definedName name="подста" localSheetId="6">#REF!</definedName>
    <definedName name="подста" localSheetId="7">#REF!</definedName>
    <definedName name="подста" localSheetId="8">#REF!</definedName>
    <definedName name="подста">#REF!</definedName>
    <definedName name="Покупное_ПО" localSheetId="11">#REF!</definedName>
    <definedName name="Покупное_ПО" localSheetId="5">#REF!</definedName>
    <definedName name="Покупное_ПО" localSheetId="6">#REF!</definedName>
    <definedName name="Покупное_ПО" localSheetId="7">#REF!</definedName>
    <definedName name="Покупное_ПО" localSheetId="8">#REF!</definedName>
    <definedName name="Покупное_ПО">#REF!</definedName>
    <definedName name="Покупные" localSheetId="11">#REF!</definedName>
    <definedName name="Покупные" localSheetId="5">#REF!</definedName>
    <definedName name="Покупные" localSheetId="6">#REF!</definedName>
    <definedName name="Покупные" localSheetId="7">#REF!</definedName>
    <definedName name="Покупные" localSheetId="8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 localSheetId="11">#REF!</definedName>
    <definedName name="прд" localSheetId="5">#REF!</definedName>
    <definedName name="прд" localSheetId="6">#REF!</definedName>
    <definedName name="прд" localSheetId="7">#REF!</definedName>
    <definedName name="прд" localSheetId="8">#REF!</definedName>
    <definedName name="прд">#REF!</definedName>
    <definedName name="прдо" localSheetId="11">#REF!</definedName>
    <definedName name="прдо" localSheetId="5">#REF!</definedName>
    <definedName name="прдо" localSheetId="6">#REF!</definedName>
    <definedName name="прдо" localSheetId="7">#REF!</definedName>
    <definedName name="прдо" localSheetId="8">#REF!</definedName>
    <definedName name="прдо">#REF!</definedName>
    <definedName name="прер" localSheetId="11">#REF!</definedName>
    <definedName name="прер" localSheetId="5">#REF!</definedName>
    <definedName name="прер" localSheetId="6">#REF!</definedName>
    <definedName name="прер" localSheetId="7">#REF!</definedName>
    <definedName name="прер" localSheetId="8">#REF!</definedName>
    <definedName name="прер">#REF!</definedName>
    <definedName name="приб">[82]сводная!$E$10</definedName>
    <definedName name="прибл">[83]сводная!$E$10</definedName>
    <definedName name="прибыль" localSheetId="11">#REF!</definedName>
    <definedName name="прибыль" localSheetId="5">#REF!</definedName>
    <definedName name="прибыль" localSheetId="6">#REF!</definedName>
    <definedName name="прибыль" localSheetId="7">#REF!</definedName>
    <definedName name="прибыль" localSheetId="8">#REF!</definedName>
    <definedName name="прибыль">#REF!</definedName>
    <definedName name="прив" localSheetId="11">#REF!</definedName>
    <definedName name="прив" localSheetId="5">#REF!</definedName>
    <definedName name="прив" localSheetId="6">#REF!</definedName>
    <definedName name="прив" localSheetId="7">#REF!</definedName>
    <definedName name="прив" localSheetId="8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 localSheetId="11">#REF!</definedName>
    <definedName name="Приморский_край" localSheetId="5">#REF!</definedName>
    <definedName name="Приморский_край" localSheetId="6">#REF!</definedName>
    <definedName name="Приморский_край" localSheetId="7">#REF!</definedName>
    <definedName name="Приморский_край" localSheetId="8">#REF!</definedName>
    <definedName name="Приморский_край">#REF!</definedName>
    <definedName name="Приморский_край_1" localSheetId="11">#REF!</definedName>
    <definedName name="Приморский_край_1" localSheetId="5">#REF!</definedName>
    <definedName name="Приморский_край_1" localSheetId="6">#REF!</definedName>
    <definedName name="Приморский_край_1" localSheetId="7">#REF!</definedName>
    <definedName name="Приморский_край_1" localSheetId="8">#REF!</definedName>
    <definedName name="Приморский_край_1">#REF!</definedName>
    <definedName name="прл" localSheetId="11">#REF!</definedName>
    <definedName name="прл" localSheetId="5">#REF!</definedName>
    <definedName name="прл" localSheetId="6">#REF!</definedName>
    <definedName name="прл" localSheetId="7">#REF!</definedName>
    <definedName name="прл" localSheetId="8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1">#REF!</definedName>
    <definedName name="Промбезоп" localSheetId="5">#REF!</definedName>
    <definedName name="Промбезоп" localSheetId="6">#REF!</definedName>
    <definedName name="Промбезоп" localSheetId="7">#REF!</definedName>
    <definedName name="Промбезоп" localSheetId="8">#REF!</definedName>
    <definedName name="Промбезоп" localSheetId="1">#REF!</definedName>
    <definedName name="Промбезоп">#REF!</definedName>
    <definedName name="Промышленная" localSheetId="11">#REF!</definedName>
    <definedName name="Промышленная" localSheetId="5">#REF!</definedName>
    <definedName name="Промышленная" localSheetId="6">#REF!</definedName>
    <definedName name="Промышленная" localSheetId="7">#REF!</definedName>
    <definedName name="Промышленная" localSheetId="8">#REF!</definedName>
    <definedName name="Промышленная">#REF!</definedName>
    <definedName name="пропо" localSheetId="11">[26]топография!#REF!</definedName>
    <definedName name="пропо" localSheetId="5">[26]топография!#REF!</definedName>
    <definedName name="пропо" localSheetId="6">[26]топография!#REF!</definedName>
    <definedName name="пропо" localSheetId="7">[26]топография!#REF!</definedName>
    <definedName name="пропо" localSheetId="8">[26]топография!#REF!</definedName>
    <definedName name="пропо">[26]топография!#REF!</definedName>
    <definedName name="пропр" localSheetId="11">#REF!</definedName>
    <definedName name="пропр" localSheetId="5">#REF!</definedName>
    <definedName name="пропр" localSheetId="6">#REF!</definedName>
    <definedName name="пропр" localSheetId="7">#REF!</definedName>
    <definedName name="пропр" localSheetId="8">#REF!</definedName>
    <definedName name="пропр">#REF!</definedName>
    <definedName name="Прот">'[20]Лист опроса'!$B$6</definedName>
    <definedName name="протоколРМВК" localSheetId="11">#REF!</definedName>
    <definedName name="протоколРМВК" localSheetId="5">#REF!</definedName>
    <definedName name="протоколРМВК" localSheetId="6">#REF!</definedName>
    <definedName name="протоколРМВК" localSheetId="7">#REF!</definedName>
    <definedName name="протоколРМВК" localSheetId="8">#REF!</definedName>
    <definedName name="протоколРМВК">#REF!</definedName>
    <definedName name="Проч">[28]Инд_1_16!$B$13</definedName>
    <definedName name="прочие" localSheetId="11">#REF!</definedName>
    <definedName name="прочие" localSheetId="5">#REF!</definedName>
    <definedName name="прочие" localSheetId="6">#REF!</definedName>
    <definedName name="прочие" localSheetId="7">#REF!</definedName>
    <definedName name="прочие" localSheetId="8">#REF!</definedName>
    <definedName name="прочие">#REF!</definedName>
    <definedName name="Прочие_затраты_в_базисных_ценах" localSheetId="11">#REF!</definedName>
    <definedName name="Прочие_затраты_в_базисных_ценах" localSheetId="5">#REF!</definedName>
    <definedName name="Прочие_затраты_в_базисных_ценах" localSheetId="6">#REF!</definedName>
    <definedName name="Прочие_затраты_в_базисных_ценах" localSheetId="7">#REF!</definedName>
    <definedName name="Прочие_затраты_в_базисных_ценах" localSheetId="8">#REF!</definedName>
    <definedName name="Прочие_затраты_в_базисных_ценах">#REF!</definedName>
    <definedName name="Прочие_затраты_в_текущих_ценах" localSheetId="11">'[49]Переменные и константы'!#REF!</definedName>
    <definedName name="Прочие_затраты_в_текущих_ценах" localSheetId="5">'[49]Переменные и константы'!#REF!</definedName>
    <definedName name="Прочие_затраты_в_текущих_ценах" localSheetId="6">'[49]Переменные и константы'!#REF!</definedName>
    <definedName name="Прочие_затраты_в_текущих_ценах" localSheetId="7">'[49]Переменные и константы'!#REF!</definedName>
    <definedName name="Прочие_затраты_в_текущих_ценах" localSheetId="8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1">'[49]Переменные и константы'!#REF!</definedName>
    <definedName name="Прочие_затраты_в_текущих_ценах_по_ресурсному_расчету" localSheetId="5">'[49]Переменные и константы'!#REF!</definedName>
    <definedName name="Прочие_затраты_в_текущих_ценах_по_ресурсному_расчету" localSheetId="6">'[49]Переменные и константы'!#REF!</definedName>
    <definedName name="Прочие_затраты_в_текущих_ценах_по_ресурсному_расчету" localSheetId="7">'[49]Переменные и константы'!#REF!</definedName>
    <definedName name="Прочие_затраты_в_текущих_ценах_по_ресурсному_расчету" localSheetId="8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1">'[49]Переменные и константы'!#REF!</definedName>
    <definedName name="Прочие_затраты_в_текущих_ценах_после_применения_индексов" localSheetId="5">'[49]Переменные и константы'!#REF!</definedName>
    <definedName name="Прочие_затраты_в_текущих_ценах_после_применения_индексов" localSheetId="6">'[49]Переменные и константы'!#REF!</definedName>
    <definedName name="Прочие_затраты_в_текущих_ценах_после_применения_индексов" localSheetId="7">'[49]Переменные и константы'!#REF!</definedName>
    <definedName name="Прочие_затраты_в_текущих_ценах_после_применения_индексов" localSheetId="8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1">#REF!</definedName>
    <definedName name="Прочие_работы" localSheetId="5">#REF!</definedName>
    <definedName name="Прочие_работы" localSheetId="6">#REF!</definedName>
    <definedName name="Прочие_работы" localSheetId="7">#REF!</definedName>
    <definedName name="Прочие_работы" localSheetId="8">#REF!</definedName>
    <definedName name="Прочие_работы">#REF!</definedName>
    <definedName name="прп" localSheetId="11">[26]топография!#REF!</definedName>
    <definedName name="прп" localSheetId="5">[26]топография!#REF!</definedName>
    <definedName name="прп" localSheetId="6">[26]топография!#REF!</definedName>
    <definedName name="прп" localSheetId="7">[26]топография!#REF!</definedName>
    <definedName name="прп" localSheetId="8">[26]топография!#REF!</definedName>
    <definedName name="прп">[26]топография!#REF!</definedName>
    <definedName name="прпр" localSheetId="11">[18]Коэфф1.!#REF!</definedName>
    <definedName name="прпр" localSheetId="5">[18]Коэфф1.!#REF!</definedName>
    <definedName name="прпр" localSheetId="6">[18]Коэфф1.!#REF!</definedName>
    <definedName name="прпр" localSheetId="7">[18]Коэфф1.!#REF!</definedName>
    <definedName name="прпр" localSheetId="8">[18]Коэфф1.!#REF!</definedName>
    <definedName name="прпр">[18]Коэфф1.!#REF!</definedName>
    <definedName name="прпр_1" localSheetId="11">#REF!</definedName>
    <definedName name="прпр_1" localSheetId="5">#REF!</definedName>
    <definedName name="прпр_1" localSheetId="6">#REF!</definedName>
    <definedName name="прпр_1" localSheetId="7">#REF!</definedName>
    <definedName name="прпр_1" localSheetId="8">#REF!</definedName>
    <definedName name="прпр_1">#REF!</definedName>
    <definedName name="пртпр" localSheetId="11">#REF!</definedName>
    <definedName name="пртпр" localSheetId="5">#REF!</definedName>
    <definedName name="пртпр" localSheetId="6">#REF!</definedName>
    <definedName name="пртпр" localSheetId="7">#REF!</definedName>
    <definedName name="пртпр" localSheetId="8">#REF!</definedName>
    <definedName name="пртпр">#REF!</definedName>
    <definedName name="прч" localSheetId="11">#REF!</definedName>
    <definedName name="прч" localSheetId="5">#REF!</definedName>
    <definedName name="прч" localSheetId="6">#REF!</definedName>
    <definedName name="прч" localSheetId="7">#REF!</definedName>
    <definedName name="прч" localSheetId="8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 localSheetId="11">#REF!</definedName>
    <definedName name="Псковская_область" localSheetId="5">#REF!</definedName>
    <definedName name="Псковская_область" localSheetId="6">#REF!</definedName>
    <definedName name="Псковская_область" localSheetId="7">#REF!</definedName>
    <definedName name="Псковская_область" localSheetId="8">#REF!</definedName>
    <definedName name="Псковская_область">#REF!</definedName>
    <definedName name="псрл" localSheetId="11">#REF!</definedName>
    <definedName name="псрл" localSheetId="5">#REF!</definedName>
    <definedName name="псрл" localSheetId="6">#REF!</definedName>
    <definedName name="псрл" localSheetId="7">#REF!</definedName>
    <definedName name="псрл" localSheetId="8">#REF!</definedName>
    <definedName name="псрл">#REF!</definedName>
    <definedName name="пус">[34]сводная!$E$8</definedName>
    <definedName name="пусконаладка" localSheetId="11">#REF!</definedName>
    <definedName name="пусконаладка" localSheetId="5">#REF!</definedName>
    <definedName name="пусконаладка" localSheetId="6">#REF!</definedName>
    <definedName name="пусконаладка" localSheetId="7">#REF!</definedName>
    <definedName name="пусконаладка" localSheetId="8">#REF!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 localSheetId="11">#REF!</definedName>
    <definedName name="пшждю" localSheetId="5">#REF!</definedName>
    <definedName name="пшждю" localSheetId="6">#REF!</definedName>
    <definedName name="пшждю" localSheetId="7">#REF!</definedName>
    <definedName name="пшждю" localSheetId="8">#REF!</definedName>
    <definedName name="пшждю">#REF!</definedName>
    <definedName name="пьбю" localSheetId="11">#REF!</definedName>
    <definedName name="пьбю" localSheetId="5">#REF!</definedName>
    <definedName name="пьбю" localSheetId="6">#REF!</definedName>
    <definedName name="пьбю" localSheetId="7">#REF!</definedName>
    <definedName name="пьбю" localSheetId="8">#REF!</definedName>
    <definedName name="пьбю">#REF!</definedName>
    <definedName name="пьюию" localSheetId="11">#REF!</definedName>
    <definedName name="пьюию" localSheetId="5">#REF!</definedName>
    <definedName name="пьюию" localSheetId="6">#REF!</definedName>
    <definedName name="пьюию" localSheetId="7">#REF!</definedName>
    <definedName name="пьюию" localSheetId="8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 localSheetId="11">#REF!</definedName>
    <definedName name="Работа1" localSheetId="5">#REF!</definedName>
    <definedName name="Работа1" localSheetId="6">#REF!</definedName>
    <definedName name="Работа1" localSheetId="7">#REF!</definedName>
    <definedName name="Работа1" localSheetId="8">#REF!</definedName>
    <definedName name="Работа1">#REF!</definedName>
    <definedName name="Работа10" localSheetId="11">#REF!</definedName>
    <definedName name="Работа10" localSheetId="5">#REF!</definedName>
    <definedName name="Работа10" localSheetId="6">#REF!</definedName>
    <definedName name="Работа10" localSheetId="7">#REF!</definedName>
    <definedName name="Работа10" localSheetId="8">#REF!</definedName>
    <definedName name="Работа10">#REF!</definedName>
    <definedName name="Работа11" localSheetId="11">#REF!</definedName>
    <definedName name="Работа11" localSheetId="5">#REF!</definedName>
    <definedName name="Работа11" localSheetId="6">#REF!</definedName>
    <definedName name="Работа11" localSheetId="7">#REF!</definedName>
    <definedName name="Работа11" localSheetId="8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1">граж</definedName>
    <definedName name="Разработка_проекта__Строительство_подземного_пешеходного_перехода_у_ст._метро__Гражданский_проспект" localSheetId="5">граж</definedName>
    <definedName name="Разработка_проекта__Строительство_подземного_пешеходного_перехода_у_ст._метро__Гражданский_проспект" localSheetId="6">граж</definedName>
    <definedName name="Разработка_проекта__Строительство_подземного_пешеходного_перехода_у_ст._метро__Гражданский_проспект" localSheetId="7">граж</definedName>
    <definedName name="Разработка_проекта__Строительство_подземного_пешеходного_перехода_у_ст._метро__Гражданский_проспект" localSheetId="8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5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6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7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8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1">'[49]Переменные и константы'!#REF!</definedName>
    <definedName name="Районный_к_т_к_ЗП" localSheetId="5">'[49]Переменные и константы'!#REF!</definedName>
    <definedName name="Районный_к_т_к_ЗП" localSheetId="6">'[49]Переменные и константы'!#REF!</definedName>
    <definedName name="Районный_к_т_к_ЗП" localSheetId="7">'[49]Переменные и константы'!#REF!</definedName>
    <definedName name="Районный_к_т_к_ЗП" localSheetId="8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1">'[49]Переменные и константы'!#REF!</definedName>
    <definedName name="Районный_к_т_к_ЗП_по_ресурсному_расчету" localSheetId="5">'[49]Переменные и константы'!#REF!</definedName>
    <definedName name="Районный_к_т_к_ЗП_по_ресурсному_расчету" localSheetId="6">'[49]Переменные и константы'!#REF!</definedName>
    <definedName name="Районный_к_т_к_ЗП_по_ресурсному_расчету" localSheetId="7">'[49]Переменные и константы'!#REF!</definedName>
    <definedName name="Районный_к_т_к_ЗП_по_ресурсному_расчету" localSheetId="8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1">#REF!</definedName>
    <definedName name="раоб" localSheetId="5">#REF!</definedName>
    <definedName name="раоб" localSheetId="6">#REF!</definedName>
    <definedName name="раоб" localSheetId="7">#REF!</definedName>
    <definedName name="раоб" localSheetId="8">#REF!</definedName>
    <definedName name="раоб">#REF!</definedName>
    <definedName name="раобароб" localSheetId="11">#REF!</definedName>
    <definedName name="раобароб" localSheetId="5">#REF!</definedName>
    <definedName name="раобароб" localSheetId="6">#REF!</definedName>
    <definedName name="раобароб" localSheetId="7">#REF!</definedName>
    <definedName name="раобароб" localSheetId="8">#REF!</definedName>
    <definedName name="раобароб">#REF!</definedName>
    <definedName name="раобь" localSheetId="11">#REF!</definedName>
    <definedName name="раобь" localSheetId="5">#REF!</definedName>
    <definedName name="раобь" localSheetId="6">#REF!</definedName>
    <definedName name="раобь" localSheetId="7">#REF!</definedName>
    <definedName name="раобь" localSheetId="8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 localSheetId="11">#REF!</definedName>
    <definedName name="рбтмь" localSheetId="5">#REF!</definedName>
    <definedName name="рбтмь" localSheetId="6">#REF!</definedName>
    <definedName name="рбтмь" localSheetId="7">#REF!</definedName>
    <definedName name="рбтмь" localSheetId="8">#REF!</definedName>
    <definedName name="рбтмь">#REF!</definedName>
    <definedName name="рг" localSheetId="11">#REF!</definedName>
    <definedName name="рг" localSheetId="5">#REF!</definedName>
    <definedName name="рг" localSheetId="6">#REF!</definedName>
    <definedName name="рг" localSheetId="7">#REF!</definedName>
    <definedName name="рг" localSheetId="8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 localSheetId="11">#REF!</definedName>
    <definedName name="рлвро" localSheetId="5">#REF!</definedName>
    <definedName name="рлвро" localSheetId="6">#REF!</definedName>
    <definedName name="рлвро" localSheetId="7">#REF!</definedName>
    <definedName name="рлвро" localSheetId="8">#REF!</definedName>
    <definedName name="рлвро">#REF!</definedName>
    <definedName name="рлд" localSheetId="11">#REF!</definedName>
    <definedName name="рлд" localSheetId="5">#REF!</definedName>
    <definedName name="рлд" localSheetId="6">#REF!</definedName>
    <definedName name="рлд" localSheetId="7">#REF!</definedName>
    <definedName name="рлд" localSheetId="8">#REF!</definedName>
    <definedName name="рлд">#REF!</definedName>
    <definedName name="рлдг" localSheetId="11">#REF!</definedName>
    <definedName name="рлдг" localSheetId="5">#REF!</definedName>
    <definedName name="рлдг" localSheetId="6">#REF!</definedName>
    <definedName name="рлдг" localSheetId="7">#REF!</definedName>
    <definedName name="рлдг" localSheetId="8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 localSheetId="11">#REF!</definedName>
    <definedName name="роло" localSheetId="5">#REF!</definedName>
    <definedName name="роло" localSheetId="6">#REF!</definedName>
    <definedName name="роло" localSheetId="7">#REF!</definedName>
    <definedName name="роло" localSheetId="8">#REF!</definedName>
    <definedName name="роло">#REF!</definedName>
    <definedName name="ролодод" localSheetId="11">#REF!</definedName>
    <definedName name="ролодод" localSheetId="5">#REF!</definedName>
    <definedName name="ролодод" localSheetId="6">#REF!</definedName>
    <definedName name="ролодод" localSheetId="7">#REF!</definedName>
    <definedName name="ролодод" localSheetId="8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 localSheetId="11">#REF!</definedName>
    <definedName name="рпьрь" localSheetId="5">#REF!</definedName>
    <definedName name="рпьрь" localSheetId="6">#REF!</definedName>
    <definedName name="рпьрь" localSheetId="7">#REF!</definedName>
    <definedName name="рпьрь" localSheetId="8">#REF!</definedName>
    <definedName name="рпьрь">#REF!</definedName>
    <definedName name="ррр" localSheetId="11">#REF!</definedName>
    <definedName name="ррр" localSheetId="5">#REF!</definedName>
    <definedName name="ррр" localSheetId="6">#REF!</definedName>
    <definedName name="ррр" localSheetId="7">#REF!</definedName>
    <definedName name="ррр" localSheetId="8">#REF!</definedName>
    <definedName name="ррр">#REF!</definedName>
    <definedName name="рррр" localSheetId="11">#REF!</definedName>
    <definedName name="рррр" localSheetId="5">#REF!</definedName>
    <definedName name="рррр" localSheetId="6">#REF!</definedName>
    <definedName name="рррр" localSheetId="7">#REF!</definedName>
    <definedName name="рррр" localSheetId="8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localSheetId="11" hidden="1">{#N/A,#N/A,FALSE,"Шаблон_Спец1"}</definedName>
    <definedName name="С" localSheetId="5" hidden="1">{#N/A,#N/A,FALSE,"Шаблон_Спец1"}</definedName>
    <definedName name="С" localSheetId="6" hidden="1">{#N/A,#N/A,FALSE,"Шаблон_Спец1"}</definedName>
    <definedName name="С" localSheetId="7" hidden="1">{#N/A,#N/A,FALSE,"Шаблон_Спец1"}</definedName>
    <definedName name="С" localSheetId="8" hidden="1">{#N/A,#N/A,FALSE,"Шаблон_Спец1"}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 localSheetId="11">#REF!</definedName>
    <definedName name="Свердловская_область" localSheetId="5">#REF!</definedName>
    <definedName name="Свердловская_область" localSheetId="6">#REF!</definedName>
    <definedName name="Свердловская_область" localSheetId="7">#REF!</definedName>
    <definedName name="Свердловская_область" localSheetId="8">#REF!</definedName>
    <definedName name="Свердловская_область">#REF!</definedName>
    <definedName name="Свердловская_область_1" localSheetId="11">#REF!</definedName>
    <definedName name="Свердловская_область_1" localSheetId="5">#REF!</definedName>
    <definedName name="Свердловская_область_1" localSheetId="6">#REF!</definedName>
    <definedName name="Свердловская_область_1" localSheetId="7">#REF!</definedName>
    <definedName name="Свердловская_область_1" localSheetId="8">#REF!</definedName>
    <definedName name="Свердловская_область_1">#REF!</definedName>
    <definedName name="свод1" localSheetId="11">[93]топография!#REF!</definedName>
    <definedName name="свод1" localSheetId="5">[93]топография!#REF!</definedName>
    <definedName name="свод1" localSheetId="6">[93]топография!#REF!</definedName>
    <definedName name="свод1" localSheetId="7">[93]топография!#REF!</definedName>
    <definedName name="свод1" localSheetId="8">[93]топография!#REF!</definedName>
    <definedName name="свод1" localSheetId="1">[93]топография!#REF!</definedName>
    <definedName name="свод1">[93]топография!#REF!</definedName>
    <definedName name="Сводка" localSheetId="11">#REF!</definedName>
    <definedName name="Сводка" localSheetId="5">#REF!</definedName>
    <definedName name="Сводка" localSheetId="6">#REF!</definedName>
    <definedName name="Сводка" localSheetId="7">#REF!</definedName>
    <definedName name="Сводка" localSheetId="8">#REF!</definedName>
    <definedName name="Сводка">#REF!</definedName>
    <definedName name="сврд" localSheetId="11">[93]топография!#REF!</definedName>
    <definedName name="сврд" localSheetId="5">[93]топография!#REF!</definedName>
    <definedName name="сврд" localSheetId="6">[93]топография!#REF!</definedName>
    <definedName name="сврд" localSheetId="7">[93]топография!#REF!</definedName>
    <definedName name="сврд" localSheetId="8">[93]топография!#REF!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1">#REF!</definedName>
    <definedName name="сев" localSheetId="5">#REF!</definedName>
    <definedName name="сев" localSheetId="6">#REF!</definedName>
    <definedName name="сев" localSheetId="7">#REF!</definedName>
    <definedName name="сев" localSheetId="8">#REF!</definedName>
    <definedName name="сев">#REF!</definedName>
    <definedName name="Семь" localSheetId="11">#REF!</definedName>
    <definedName name="Семь" localSheetId="5">#REF!</definedName>
    <definedName name="Семь" localSheetId="6">#REF!</definedName>
    <definedName name="Семь" localSheetId="7">#REF!</definedName>
    <definedName name="Семь" localSheetId="8">#REF!</definedName>
    <definedName name="Семь">#REF!</definedName>
    <definedName name="Сервис" localSheetId="11">#REF!</definedName>
    <definedName name="Сервис" localSheetId="5">#REF!</definedName>
    <definedName name="Сервис" localSheetId="6">#REF!</definedName>
    <definedName name="Сервис" localSheetId="7">#REF!</definedName>
    <definedName name="Сервис" localSheetId="8">#REF!</definedName>
    <definedName name="Сервис">#REF!</definedName>
    <definedName name="Сервис_Всего" localSheetId="11">'[18]Прайс лист'!#REF!</definedName>
    <definedName name="Сервис_Всего" localSheetId="5">'[18]Прайс лист'!#REF!</definedName>
    <definedName name="Сервис_Всего" localSheetId="6">'[18]Прайс лист'!#REF!</definedName>
    <definedName name="Сервис_Всего" localSheetId="7">'[18]Прайс лист'!#REF!</definedName>
    <definedName name="Сервис_Всего" localSheetId="8">'[18]Прайс лист'!#REF!</definedName>
    <definedName name="Сервис_Всего">'[18]Прайс лист'!#REF!</definedName>
    <definedName name="Сервис_Всего_1" localSheetId="11">#REF!</definedName>
    <definedName name="Сервис_Всего_1" localSheetId="5">#REF!</definedName>
    <definedName name="Сервис_Всего_1" localSheetId="6">#REF!</definedName>
    <definedName name="Сервис_Всего_1" localSheetId="7">#REF!</definedName>
    <definedName name="Сервис_Всего_1" localSheetId="8">#REF!</definedName>
    <definedName name="Сервис_Всего_1">#REF!</definedName>
    <definedName name="Сервисное_оборудование" localSheetId="11">[18]Коэфф1.!#REF!</definedName>
    <definedName name="Сервисное_оборудование" localSheetId="5">[18]Коэфф1.!#REF!</definedName>
    <definedName name="Сервисное_оборудование" localSheetId="6">[18]Коэфф1.!#REF!</definedName>
    <definedName name="Сервисное_оборудование" localSheetId="7">[18]Коэфф1.!#REF!</definedName>
    <definedName name="Сервисное_оборудование" localSheetId="8">[18]Коэфф1.!#REF!</definedName>
    <definedName name="Сервисное_оборудование">[18]Коэфф1.!#REF!</definedName>
    <definedName name="Сервисное_оборудование_1" localSheetId="11">#REF!</definedName>
    <definedName name="Сервисное_оборудование_1" localSheetId="5">#REF!</definedName>
    <definedName name="Сервисное_оборудование_1" localSheetId="6">#REF!</definedName>
    <definedName name="Сервисное_оборудование_1" localSheetId="7">#REF!</definedName>
    <definedName name="Сервисное_оборудование_1" localSheetId="8">#REF!</definedName>
    <definedName name="Сервисное_оборудование_1">#REF!</definedName>
    <definedName name="СЗИТ">[95]СВОДКА!$E$11</definedName>
    <definedName name="СлБелг" localSheetId="11">#REF!</definedName>
    <definedName name="СлБелг" localSheetId="5">#REF!</definedName>
    <definedName name="СлБелг" localSheetId="6">#REF!</definedName>
    <definedName name="СлБелг" localSheetId="7">#REF!</definedName>
    <definedName name="СлБелг" localSheetId="8">#REF!</definedName>
    <definedName name="СлБелг">#REF!</definedName>
    <definedName name="СлБуд">'[96]КП Сл-Будап'!$B$11</definedName>
    <definedName name="слон">'[27]ЛЧ Р'!$C$55:$H$62</definedName>
    <definedName name="см" localSheetId="11">#REF!</definedName>
    <definedName name="см" localSheetId="5">#REF!</definedName>
    <definedName name="см" localSheetId="6">#REF!</definedName>
    <definedName name="см" localSheetId="7">#REF!</definedName>
    <definedName name="см" localSheetId="8">#REF!</definedName>
    <definedName name="см" localSheetId="1">#REF!</definedName>
    <definedName name="см">#REF!</definedName>
    <definedName name="см_конк" localSheetId="11">#REF!</definedName>
    <definedName name="см_конк" localSheetId="5">#REF!</definedName>
    <definedName name="см_конк" localSheetId="6">#REF!</definedName>
    <definedName name="см_конк" localSheetId="7">#REF!</definedName>
    <definedName name="см_конк" localSheetId="8">#REF!</definedName>
    <definedName name="см_конк">#REF!</definedName>
    <definedName name="см1">#REF!</definedName>
    <definedName name="См6">'[97]Смета 7'!$F$1</definedName>
    <definedName name="См7" localSheetId="11">#REF!</definedName>
    <definedName name="См7" localSheetId="5">#REF!</definedName>
    <definedName name="См7" localSheetId="6">#REF!</definedName>
    <definedName name="См7" localSheetId="7">#REF!</definedName>
    <definedName name="См7" localSheetId="8">#REF!</definedName>
    <definedName name="См7">#REF!</definedName>
    <definedName name="СМА" localSheetId="11">[10]топография!#REF!</definedName>
    <definedName name="СМА" localSheetId="5">[10]топография!#REF!</definedName>
    <definedName name="СМА" localSheetId="6">[10]топография!#REF!</definedName>
    <definedName name="СМА" localSheetId="7">[10]топография!#REF!</definedName>
    <definedName name="СМА" localSheetId="8">[10]топография!#REF!</definedName>
    <definedName name="СМА">[10]топография!#REF!</definedName>
    <definedName name="смета" localSheetId="11">#REF!</definedName>
    <definedName name="смета" localSheetId="5">#REF!</definedName>
    <definedName name="смета" localSheetId="6">#REF!</definedName>
    <definedName name="смета" localSheetId="7">#REF!</definedName>
    <definedName name="смета" localSheetId="8">#REF!</definedName>
    <definedName name="смета" localSheetId="1">#REF!</definedName>
    <definedName name="смета">#REF!</definedName>
    <definedName name="Смета_2">'[88]Смета 7'!$F$1</definedName>
    <definedName name="смета1" localSheetId="11">#REF!</definedName>
    <definedName name="смета1" localSheetId="5">#REF!</definedName>
    <definedName name="смета1" localSheetId="6">#REF!</definedName>
    <definedName name="смета1" localSheetId="7">#REF!</definedName>
    <definedName name="смета1" localSheetId="8">#REF!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1">#REF!</definedName>
    <definedName name="Сметная_стоимость_в_базисных_ценах" localSheetId="5">#REF!</definedName>
    <definedName name="Сметная_стоимость_в_базисных_ценах" localSheetId="6">#REF!</definedName>
    <definedName name="Сметная_стоимость_в_базисных_ценах" localSheetId="7">#REF!</definedName>
    <definedName name="Сметная_стоимость_в_базисных_ценах" localSheetId="8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1">'[49]Переменные и константы'!#REF!</definedName>
    <definedName name="Сметная_стоимость_в_текущих_ценах__после_применения_индексов" localSheetId="5">'[49]Переменные и константы'!#REF!</definedName>
    <definedName name="Сметная_стоимость_в_текущих_ценах__после_применения_индексов" localSheetId="6">'[49]Переменные и константы'!#REF!</definedName>
    <definedName name="Сметная_стоимость_в_текущих_ценах__после_применения_индексов" localSheetId="7">'[49]Переменные и константы'!#REF!</definedName>
    <definedName name="Сметная_стоимость_в_текущих_ценах__после_применения_индексов" localSheetId="8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1">#REF!</definedName>
    <definedName name="Сметная_стоимость_по_ресурсному_расчету" localSheetId="5">#REF!</definedName>
    <definedName name="Сметная_стоимость_по_ресурсному_расчету" localSheetId="6">#REF!</definedName>
    <definedName name="Сметная_стоимость_по_ресурсному_расчету" localSheetId="7">#REF!</definedName>
    <definedName name="Сметная_стоимость_по_ресурсному_расчету" localSheetId="8">#REF!</definedName>
    <definedName name="Сметная_стоимость_по_ресурсному_расчету">#REF!</definedName>
    <definedName name="СМеточка" localSheetId="11">#REF!</definedName>
    <definedName name="СМеточка" localSheetId="5">#REF!</definedName>
    <definedName name="СМеточка" localSheetId="6">#REF!</definedName>
    <definedName name="СМеточка" localSheetId="7">#REF!</definedName>
    <definedName name="СМеточка" localSheetId="8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 localSheetId="11">#REF!</definedName>
    <definedName name="смт" localSheetId="5">#REF!</definedName>
    <definedName name="смт" localSheetId="6">#REF!</definedName>
    <definedName name="смт" localSheetId="7">#REF!</definedName>
    <definedName name="смт" localSheetId="8">#REF!</definedName>
    <definedName name="смт">#REF!</definedName>
    <definedName name="Согласование" localSheetId="11">#REF!</definedName>
    <definedName name="Согласование" localSheetId="5">#REF!</definedName>
    <definedName name="Согласование" localSheetId="6">#REF!</definedName>
    <definedName name="Согласование" localSheetId="7">#REF!</definedName>
    <definedName name="Согласование" localSheetId="8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 localSheetId="11">#REF!</definedName>
    <definedName name="сп2" localSheetId="5">#REF!</definedName>
    <definedName name="сп2" localSheetId="6">#REF!</definedName>
    <definedName name="сп2" localSheetId="7">#REF!</definedName>
    <definedName name="сп2" localSheetId="8">#REF!</definedName>
    <definedName name="сп2">#REF!</definedName>
    <definedName name="спио" localSheetId="11">#REF!</definedName>
    <definedName name="спио" localSheetId="5">#REF!</definedName>
    <definedName name="спио" localSheetId="6">#REF!</definedName>
    <definedName name="спио" localSheetId="7">#REF!</definedName>
    <definedName name="спио" localSheetId="8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 localSheetId="11">#REF!</definedName>
    <definedName name="Ставропольский_край" localSheetId="5">#REF!</definedName>
    <definedName name="Ставропольский_край" localSheetId="6">#REF!</definedName>
    <definedName name="Ставропольский_край" localSheetId="7">#REF!</definedName>
    <definedName name="Ставропольский_край" localSheetId="8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 localSheetId="11">#REF!</definedName>
    <definedName name="Стоимость" localSheetId="5">#REF!</definedName>
    <definedName name="Стоимость" localSheetId="6">#REF!</definedName>
    <definedName name="Стоимость" localSheetId="7">#REF!</definedName>
    <definedName name="Стоимость" localSheetId="8">#REF!</definedName>
    <definedName name="Стоимость">#REF!</definedName>
    <definedName name="Стоимость_по_акту_выполненных_работ_в_базисных_ценах" localSheetId="11">#REF!</definedName>
    <definedName name="Стоимость_по_акту_выполненных_работ_в_базисных_ценах" localSheetId="5">#REF!</definedName>
    <definedName name="Стоимость_по_акту_выполненных_работ_в_базисных_ценах" localSheetId="6">#REF!</definedName>
    <definedName name="Стоимость_по_акту_выполненных_работ_в_базисных_ценах" localSheetId="7">#REF!</definedName>
    <definedName name="Стоимость_по_акту_выполненных_работ_в_базисных_ценах" localSheetId="8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1">#REF!</definedName>
    <definedName name="Стоимость_по_акту_выполненных_работ_при_ресурсном_расчете" localSheetId="5">#REF!</definedName>
    <definedName name="Стоимость_по_акту_выполненных_работ_при_ресурсном_расчете" localSheetId="6">#REF!</definedName>
    <definedName name="Стоимость_по_акту_выполненных_работ_при_ресурсном_расчете" localSheetId="7">#REF!</definedName>
    <definedName name="Стоимость_по_акту_выполненных_работ_при_ресурсном_расчете" localSheetId="8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1">#REF!</definedName>
    <definedName name="Строительная_полоса" localSheetId="5">#REF!</definedName>
    <definedName name="Строительная_полоса" localSheetId="6">#REF!</definedName>
    <definedName name="Строительная_полоса" localSheetId="7">#REF!</definedName>
    <definedName name="Строительная_полоса" localSheetId="8">#REF!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 localSheetId="11">#REF!</definedName>
    <definedName name="Строительные_работы_в_базисных_ценах" localSheetId="5">#REF!</definedName>
    <definedName name="Строительные_работы_в_базисных_ценах" localSheetId="6">#REF!</definedName>
    <definedName name="Строительные_работы_в_базисных_ценах" localSheetId="7">#REF!</definedName>
    <definedName name="Строительные_работы_в_базисных_ценах" localSheetId="8">#REF!</definedName>
    <definedName name="Строительные_работы_в_базисных_ценах">#REF!</definedName>
    <definedName name="Строительные_работы_в_текущих_ценах" localSheetId="11">'[49]Переменные и константы'!#REF!</definedName>
    <definedName name="Строительные_работы_в_текущих_ценах" localSheetId="5">'[49]Переменные и константы'!#REF!</definedName>
    <definedName name="Строительные_работы_в_текущих_ценах" localSheetId="6">'[49]Переменные и константы'!#REF!</definedName>
    <definedName name="Строительные_работы_в_текущих_ценах" localSheetId="7">'[49]Переменные и константы'!#REF!</definedName>
    <definedName name="Строительные_работы_в_текущих_ценах" localSheetId="8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1">'[49]Переменные и константы'!#REF!</definedName>
    <definedName name="Строительные_работы_в_текущих_ценах_по_ресурсному_расчету" localSheetId="5">'[49]Переменные и константы'!#REF!</definedName>
    <definedName name="Строительные_работы_в_текущих_ценах_по_ресурсному_расчету" localSheetId="6">'[49]Переменные и константы'!#REF!</definedName>
    <definedName name="Строительные_работы_в_текущих_ценах_по_ресурсному_расчету" localSheetId="7">'[49]Переменные и константы'!#REF!</definedName>
    <definedName name="Строительные_работы_в_текущих_ценах_по_ресурсному_расчету" localSheetId="8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1">'[49]Переменные и константы'!#REF!</definedName>
    <definedName name="Строительные_работы_в_текущих_ценах_после_применения_индексов" localSheetId="5">'[49]Переменные и константы'!#REF!</definedName>
    <definedName name="Строительные_работы_в_текущих_ценах_после_применения_индексов" localSheetId="6">'[49]Переменные и константы'!#REF!</definedName>
    <definedName name="Строительные_работы_в_текущих_ценах_после_применения_индексов" localSheetId="7">'[49]Переменные и константы'!#REF!</definedName>
    <definedName name="Строительные_работы_в_текущих_ценах_после_применения_индексов" localSheetId="8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1">[3]топография!#REF!</definedName>
    <definedName name="счьор" localSheetId="5">[3]топография!#REF!</definedName>
    <definedName name="счьор" localSheetId="6">[3]топография!#REF!</definedName>
    <definedName name="счьор" localSheetId="7">[3]топография!#REF!</definedName>
    <definedName name="счьор" localSheetId="8">[3]топография!#REF!</definedName>
    <definedName name="счьор">[3]топография!#REF!</definedName>
    <definedName name="т" localSheetId="11">#REF!</definedName>
    <definedName name="т" localSheetId="5">#REF!</definedName>
    <definedName name="т" localSheetId="6">#REF!</definedName>
    <definedName name="т" localSheetId="7">#REF!</definedName>
    <definedName name="т" localSheetId="8">#REF!</definedName>
    <definedName name="т">#REF!</definedName>
    <definedName name="таисия" localSheetId="11">#REF!</definedName>
    <definedName name="таисия" localSheetId="5">#REF!</definedName>
    <definedName name="таисия" localSheetId="6">#REF!</definedName>
    <definedName name="таисия" localSheetId="7">#REF!</definedName>
    <definedName name="таисия" localSheetId="8">#REF!</definedName>
    <definedName name="таисия">#REF!</definedName>
    <definedName name="Тамбовская_область" localSheetId="11">#REF!</definedName>
    <definedName name="Тамбовская_область" localSheetId="5">#REF!</definedName>
    <definedName name="Тамбовская_область" localSheetId="6">#REF!</definedName>
    <definedName name="Тамбовская_область" localSheetId="7">#REF!</definedName>
    <definedName name="Тамбовская_область" localSheetId="8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 localSheetId="11">#REF!</definedName>
    <definedName name="то" localSheetId="5">#REF!</definedName>
    <definedName name="то" localSheetId="6">#REF!</definedName>
    <definedName name="то" localSheetId="7">#REF!</definedName>
    <definedName name="то" localSheetId="8">#REF!</definedName>
    <definedName name="то">#REF!</definedName>
    <definedName name="ТолкоМашЛаб" localSheetId="11">[43]СмМашБур!#REF!</definedName>
    <definedName name="ТолкоМашЛаб" localSheetId="5">[43]СмМашБур!#REF!</definedName>
    <definedName name="ТолкоМашЛаб" localSheetId="6">[43]СмМашБур!#REF!</definedName>
    <definedName name="ТолкоМашЛаб" localSheetId="7">[43]СмМашБур!#REF!</definedName>
    <definedName name="ТолкоМашЛаб" localSheetId="8">[43]СмМашБур!#REF!</definedName>
    <definedName name="ТолкоМашЛаб">[43]СмМашБур!#REF!</definedName>
    <definedName name="ТолькоМашБур" localSheetId="11">[43]СмМашБур!#REF!</definedName>
    <definedName name="ТолькоМашБур" localSheetId="5">[43]СмМашБур!#REF!</definedName>
    <definedName name="ТолькоМашБур" localSheetId="6">[43]СмМашБур!#REF!</definedName>
    <definedName name="ТолькоМашБур" localSheetId="7">[43]СмМашБур!#REF!</definedName>
    <definedName name="ТолькоМашБур" localSheetId="8">[43]СмМашБур!#REF!</definedName>
    <definedName name="ТолькоМашБур">[43]СмМашБур!#REF!</definedName>
    <definedName name="ТолькоРучБур" localSheetId="11">[43]СмРучБур!#REF!</definedName>
    <definedName name="ТолькоРучБур" localSheetId="5">[43]СмРучБур!#REF!</definedName>
    <definedName name="ТолькоРучБур" localSheetId="6">[43]СмРучБур!#REF!</definedName>
    <definedName name="ТолькоРучБур" localSheetId="7">[43]СмРучБур!#REF!</definedName>
    <definedName name="ТолькоРучБур" localSheetId="8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1">#REF!</definedName>
    <definedName name="Томская_область" localSheetId="5">#REF!</definedName>
    <definedName name="Томская_область" localSheetId="6">#REF!</definedName>
    <definedName name="Томская_область" localSheetId="7">#REF!</definedName>
    <definedName name="Томская_область" localSheetId="8">#REF!</definedName>
    <definedName name="Томская_область">#REF!</definedName>
    <definedName name="Томская_область_1" localSheetId="11">#REF!</definedName>
    <definedName name="Томская_область_1" localSheetId="5">#REF!</definedName>
    <definedName name="Томская_область_1" localSheetId="6">#REF!</definedName>
    <definedName name="Томская_область_1" localSheetId="7">#REF!</definedName>
    <definedName name="Томская_область_1" localSheetId="8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 localSheetId="11">{0,"тысячz";1,"тысячаz";2,"тысячиz";5,"тысячz"}</definedName>
    <definedName name="тыс" localSheetId="5">{0,"тысячz";1,"тысячаz";2,"тысячиz";5,"тысячz"}</definedName>
    <definedName name="тыс" localSheetId="6">{0,"тысячz";1,"тысячаz";2,"тысячиz";5,"тысячz"}</definedName>
    <definedName name="тыс" localSheetId="7">{0,"тысячz";1,"тысячаz";2,"тысячиz";5,"тысячz"}</definedName>
    <definedName name="тыс" localSheetId="8">{0,"тысячz";1,"тысячаz";2,"тысячиz";5,"тысячz"}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1">#REF!</definedName>
    <definedName name="фавр" localSheetId="5">#REF!</definedName>
    <definedName name="фавр" localSheetId="6">#REF!</definedName>
    <definedName name="фавр" localSheetId="7">#REF!</definedName>
    <definedName name="фавр" localSheetId="8">#REF!</definedName>
    <definedName name="фавр">#REF!</definedName>
    <definedName name="фапиаи" localSheetId="11">#REF!</definedName>
    <definedName name="фапиаи" localSheetId="5">#REF!</definedName>
    <definedName name="фапиаи" localSheetId="6">#REF!</definedName>
    <definedName name="фапиаи" localSheetId="7">#REF!</definedName>
    <definedName name="фапиаи" localSheetId="8">#REF!</definedName>
    <definedName name="фапиаи">#REF!</definedName>
    <definedName name="фвап" localSheetId="11">#REF!</definedName>
    <definedName name="фвап" localSheetId="5">#REF!</definedName>
    <definedName name="фвап" localSheetId="6">#REF!</definedName>
    <definedName name="фвап" localSheetId="7">#REF!</definedName>
    <definedName name="фвап" localSheetId="8">#REF!</definedName>
    <definedName name="фвап">#REF!</definedName>
    <definedName name="фвапив">#REF!</definedName>
    <definedName name="фед">'[25]свод 2'!$D$10</definedName>
    <definedName name="фнн" localSheetId="11">#REF!</definedName>
    <definedName name="фнн" localSheetId="5">#REF!</definedName>
    <definedName name="фнн" localSheetId="6">#REF!</definedName>
    <definedName name="фнн" localSheetId="7">#REF!</definedName>
    <definedName name="фнн" localSheetId="8">#REF!</definedName>
    <definedName name="фнн">#REF!</definedName>
    <definedName name="фукек" localSheetId="11">#REF!</definedName>
    <definedName name="фукек" localSheetId="5">#REF!</definedName>
    <definedName name="фукек" localSheetId="6">#REF!</definedName>
    <definedName name="фукек" localSheetId="7">#REF!</definedName>
    <definedName name="фукек" localSheetId="8">#REF!</definedName>
    <definedName name="фукек">#REF!</definedName>
    <definedName name="ффггг" localSheetId="11">#REF!</definedName>
    <definedName name="ффггг" localSheetId="5">#REF!</definedName>
    <definedName name="ффггг" localSheetId="6">#REF!</definedName>
    <definedName name="ффггг" localSheetId="7">#REF!</definedName>
    <definedName name="ффггг" localSheetId="8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 localSheetId="11">#REF!</definedName>
    <definedName name="ЦенаШурфов" localSheetId="5">#REF!</definedName>
    <definedName name="ЦенаШурфов" localSheetId="6">#REF!</definedName>
    <definedName name="ЦенаШурфов" localSheetId="7">#REF!</definedName>
    <definedName name="ЦенаШурфов" localSheetId="8">#REF!</definedName>
    <definedName name="ЦенаШурфов">#REF!</definedName>
    <definedName name="цук" localSheetId="11">#REF!</definedName>
    <definedName name="цук" localSheetId="5">#REF!</definedName>
    <definedName name="цук" localSheetId="6">#REF!</definedName>
    <definedName name="цук" localSheetId="7">#REF!</definedName>
    <definedName name="цук" localSheetId="8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 localSheetId="11">#REF!</definedName>
    <definedName name="ьбюбб" localSheetId="5">#REF!</definedName>
    <definedName name="ьбюбб" localSheetId="6">#REF!</definedName>
    <definedName name="ьбюбб" localSheetId="7">#REF!</definedName>
    <definedName name="ьбюбб" localSheetId="8">#REF!</definedName>
    <definedName name="ьбюбб">#REF!</definedName>
    <definedName name="ьбют" localSheetId="11">#REF!</definedName>
    <definedName name="ьбют" localSheetId="5">#REF!</definedName>
    <definedName name="ьбют" localSheetId="6">#REF!</definedName>
    <definedName name="ьбют" localSheetId="7">#REF!</definedName>
    <definedName name="ьбют" localSheetId="8">#REF!</definedName>
    <definedName name="ьбют">#REF!</definedName>
    <definedName name="ьвпрьрп" localSheetId="11">#REF!</definedName>
    <definedName name="ьвпрьрп" localSheetId="5">#REF!</definedName>
    <definedName name="ьвпрьрп" localSheetId="6">#REF!</definedName>
    <definedName name="ьвпрьрп" localSheetId="7">#REF!</definedName>
    <definedName name="ьвпрьрп" localSheetId="8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1">#REF!</definedName>
    <definedName name="эк" localSheetId="5">#REF!</definedName>
    <definedName name="эк" localSheetId="6">#REF!</definedName>
    <definedName name="эк" localSheetId="7">#REF!</definedName>
    <definedName name="эк" localSheetId="8">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1">#REF!</definedName>
    <definedName name="экол1" localSheetId="5">#REF!</definedName>
    <definedName name="экол1" localSheetId="6">#REF!</definedName>
    <definedName name="экол1" localSheetId="7">#REF!</definedName>
    <definedName name="экол1" localSheetId="8">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 localSheetId="11">граж</definedName>
    <definedName name="ЭКСПО" localSheetId="5">граж</definedName>
    <definedName name="ЭКСПО" localSheetId="6">граж</definedName>
    <definedName name="ЭКСПО" localSheetId="7">граж</definedName>
    <definedName name="ЭКСПО" localSheetId="8">граж</definedName>
    <definedName name="ЭКСПО">граж</definedName>
    <definedName name="ЭКСПОФОРУМ" localSheetId="11">граж</definedName>
    <definedName name="ЭКСПОФОРУМ" localSheetId="5">граж</definedName>
    <definedName name="ЭКСПОФОРУМ" localSheetId="6">граж</definedName>
    <definedName name="ЭКСПОФОРУМ" localSheetId="7">граж</definedName>
    <definedName name="ЭКСПОФОРУМ" localSheetId="8">граж</definedName>
    <definedName name="ЭКСПОФОРУМ">граж</definedName>
    <definedName name="экт" localSheetId="11">#REF!</definedName>
    <definedName name="экт" localSheetId="5">#REF!</definedName>
    <definedName name="экт" localSheetId="6">#REF!</definedName>
    <definedName name="экт" localSheetId="7">#REF!</definedName>
    <definedName name="экт" localSheetId="8">#REF!</definedName>
    <definedName name="экт">#REF!</definedName>
    <definedName name="ЭлеСи">[107]Коэфф1.!$E$7</definedName>
    <definedName name="ЭлеСи_1" localSheetId="11">#REF!</definedName>
    <definedName name="ЭлеСи_1" localSheetId="5">#REF!</definedName>
    <definedName name="ЭлеСи_1" localSheetId="6">#REF!</definedName>
    <definedName name="ЭлеСи_1" localSheetId="7">#REF!</definedName>
    <definedName name="ЭлеСи_1" localSheetId="8">#REF!</definedName>
    <definedName name="ЭлеСи_1">#REF!</definedName>
    <definedName name="элрасч" localSheetId="11">#REF!</definedName>
    <definedName name="элрасч" localSheetId="5">#REF!</definedName>
    <definedName name="элрасч" localSheetId="6">#REF!</definedName>
    <definedName name="элрасч" localSheetId="7">#REF!</definedName>
    <definedName name="элрасч" localSheetId="8">#REF!</definedName>
    <definedName name="элрасч">#REF!</definedName>
    <definedName name="ЭЛСИ_Т" localSheetId="11">#REF!</definedName>
    <definedName name="ЭЛСИ_Т" localSheetId="5">#REF!</definedName>
    <definedName name="ЭЛСИ_Т" localSheetId="6">#REF!</definedName>
    <definedName name="ЭЛСИ_Т" localSheetId="7">#REF!</definedName>
    <definedName name="ЭЛСИ_Т" localSheetId="8">#REF!</definedName>
    <definedName name="ЭЛСИ_Т">#REF!</definedName>
    <definedName name="эмс" localSheetId="11">[26]топография!#REF!</definedName>
    <definedName name="эмс" localSheetId="5">[26]топография!#REF!</definedName>
    <definedName name="эмс" localSheetId="6">[26]топография!#REF!</definedName>
    <definedName name="эмс" localSheetId="7">[26]топография!#REF!</definedName>
    <definedName name="эмс" localSheetId="8">[26]топография!#REF!</definedName>
    <definedName name="эмс" localSheetId="1">[26]топография!#REF!</definedName>
    <definedName name="эмс">[26]топография!#REF!</definedName>
    <definedName name="юб.б." localSheetId="11">[32]топография!#REF!</definedName>
    <definedName name="юб.б." localSheetId="5">[32]топография!#REF!</definedName>
    <definedName name="юб.б." localSheetId="6">[32]топография!#REF!</definedName>
    <definedName name="юб.б." localSheetId="7">[32]топография!#REF!</definedName>
    <definedName name="юб.б." localSheetId="8">[32]топография!#REF!</definedName>
    <definedName name="юб.б.">[32]топография!#REF!</definedName>
    <definedName name="юдшншджгп" localSheetId="11">#REF!</definedName>
    <definedName name="юдшншджгп" localSheetId="5">#REF!</definedName>
    <definedName name="юдшншджгп" localSheetId="6">#REF!</definedName>
    <definedName name="юдшншджгп" localSheetId="7">#REF!</definedName>
    <definedName name="юдшншджгп" localSheetId="8">#REF!</definedName>
    <definedName name="юдшншджгп">#REF!</definedName>
    <definedName name="ЮФУ" localSheetId="11">#REF!</definedName>
    <definedName name="ЮФУ" localSheetId="5">#REF!</definedName>
    <definedName name="ЮФУ" localSheetId="6">#REF!</definedName>
    <definedName name="ЮФУ" localSheetId="7">#REF!</definedName>
    <definedName name="ЮФУ" localSheetId="8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1">#REF!</definedName>
    <definedName name="я" localSheetId="5">#REF!</definedName>
    <definedName name="я" localSheetId="6">#REF!</definedName>
    <definedName name="я" localSheetId="7">#REF!</definedName>
    <definedName name="я" localSheetId="8">#REF!</definedName>
    <definedName name="я" localSheetId="1">#REF!</definedName>
    <definedName name="я">#REF!</definedName>
    <definedName name="яапт" localSheetId="11">#REF!</definedName>
    <definedName name="яапт" localSheetId="5">#REF!</definedName>
    <definedName name="яапт" localSheetId="6">#REF!</definedName>
    <definedName name="яапт" localSheetId="7">#REF!</definedName>
    <definedName name="яапт" localSheetId="8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1" l="1"/>
  <c r="G9" i="5" l="1"/>
  <c r="G10" i="5"/>
  <c r="G11" i="5"/>
  <c r="G12" i="5"/>
  <c r="G8" i="5"/>
  <c r="G7" i="5"/>
  <c r="G6" i="5"/>
  <c r="I22" i="6"/>
  <c r="I21" i="6"/>
  <c r="I16" i="6"/>
  <c r="H12" i="7"/>
  <c r="G76" i="1" l="1"/>
  <c r="G63" i="1" l="1"/>
  <c r="G62" i="1"/>
  <c r="E40" i="1"/>
  <c r="D40" i="1"/>
  <c r="E39" i="1"/>
  <c r="D39" i="1"/>
  <c r="F38" i="1"/>
  <c r="E38" i="1"/>
  <c r="D38" i="1"/>
  <c r="D26" i="12"/>
  <c r="D31" i="12"/>
  <c r="D26" i="11"/>
  <c r="D28" i="11"/>
  <c r="D29" i="11"/>
  <c r="D26" i="10"/>
  <c r="D28" i="10"/>
  <c r="D29" i="10"/>
  <c r="D31" i="10"/>
  <c r="D26" i="9"/>
  <c r="D28" i="9"/>
  <c r="D29" i="9"/>
  <c r="D30" i="9"/>
  <c r="C14" i="1" l="1"/>
  <c r="C18" i="1" l="1"/>
  <c r="G5" i="5" l="1"/>
  <c r="H11" i="5"/>
  <c r="H12" i="5" s="1"/>
  <c r="G67" i="1" l="1"/>
  <c r="G28" i="1"/>
  <c r="H28" i="1" s="1"/>
  <c r="G31" i="1"/>
  <c r="H25" i="7"/>
  <c r="H26" i="7"/>
  <c r="G21" i="8"/>
  <c r="G18" i="8"/>
  <c r="G16" i="8"/>
  <c r="G12" i="8"/>
  <c r="H29" i="1"/>
  <c r="H30" i="1"/>
  <c r="H32" i="1"/>
  <c r="H33" i="1"/>
  <c r="H34" i="1"/>
  <c r="H35" i="1"/>
  <c r="H24" i="7"/>
  <c r="H21" i="7"/>
  <c r="H20" i="7"/>
  <c r="H19" i="7"/>
  <c r="E21" i="7"/>
  <c r="H18" i="7"/>
  <c r="H16" i="7"/>
  <c r="G36" i="1" l="1"/>
  <c r="H31" i="1"/>
  <c r="D21" i="8"/>
  <c r="G20" i="8"/>
  <c r="G19" i="8"/>
  <c r="G24" i="8" l="1"/>
  <c r="G25" i="8" s="1"/>
  <c r="G26" i="8" s="1"/>
  <c r="G68" i="1" l="1"/>
  <c r="H64" i="1"/>
  <c r="H65" i="1"/>
  <c r="E68" i="1"/>
  <c r="F68" i="1"/>
  <c r="D68" i="1"/>
  <c r="G80" i="1"/>
  <c r="H77" i="1"/>
  <c r="H78" i="1"/>
  <c r="H79" i="1"/>
  <c r="E80" i="1"/>
  <c r="F80" i="1"/>
  <c r="D80" i="1"/>
  <c r="D49" i="1"/>
  <c r="H68" i="1" l="1"/>
  <c r="H80" i="1"/>
  <c r="D36" i="1"/>
  <c r="H53" i="1" l="1"/>
  <c r="H54" i="1"/>
  <c r="H39" i="1"/>
  <c r="H40" i="1"/>
  <c r="H41" i="1"/>
  <c r="H42" i="1"/>
  <c r="H43" i="1"/>
  <c r="H44" i="1"/>
  <c r="H45" i="1"/>
  <c r="H46" i="1"/>
  <c r="H47" i="1"/>
  <c r="H48" i="1"/>
  <c r="E55" i="1"/>
  <c r="F55" i="1"/>
  <c r="G55" i="1"/>
  <c r="D55" i="1"/>
  <c r="E49" i="1"/>
  <c r="F49" i="1"/>
  <c r="G49" i="1"/>
  <c r="D73" i="1" l="1"/>
  <c r="D59" i="1"/>
  <c r="H67" i="1"/>
  <c r="E36" i="1" l="1"/>
  <c r="F36" i="1"/>
  <c r="G50" i="1"/>
  <c r="G59" i="1" l="1"/>
  <c r="F59" i="1"/>
  <c r="E59" i="1"/>
  <c r="H58" i="1"/>
  <c r="H52" i="1"/>
  <c r="H55" i="1" s="1"/>
  <c r="H59" i="1" l="1"/>
  <c r="H62" i="1"/>
  <c r="E73" i="1" l="1"/>
  <c r="F73" i="1"/>
  <c r="H36" i="1" l="1"/>
  <c r="H66" i="1"/>
  <c r="H76" i="1"/>
  <c r="D50" i="1"/>
  <c r="D56" i="1" l="1"/>
  <c r="F50" i="1"/>
  <c r="F56" i="1" s="1"/>
  <c r="F60" i="1" s="1"/>
  <c r="F69" i="1" s="1"/>
  <c r="D60" i="1" l="1"/>
  <c r="G56" i="1"/>
  <c r="G60" i="1" s="1"/>
  <c r="F74" i="1"/>
  <c r="D69" i="1" l="1"/>
  <c r="F81" i="1"/>
  <c r="H38" i="1"/>
  <c r="H49" i="1" s="1"/>
  <c r="H50" i="1" s="1"/>
  <c r="H56" i="1" s="1"/>
  <c r="F83" i="1" l="1"/>
  <c r="F85" i="1" s="1"/>
  <c r="D74" i="1"/>
  <c r="D81" i="1" s="1"/>
  <c r="D83" i="1" s="1"/>
  <c r="H60" i="1"/>
  <c r="F84" i="1" l="1"/>
  <c r="E50" i="1"/>
  <c r="E56" i="1" s="1"/>
  <c r="E60" i="1" s="1"/>
  <c r="D84" i="1"/>
  <c r="E69" i="1" l="1"/>
  <c r="D85" i="1"/>
  <c r="E74" i="1" l="1"/>
  <c r="E81" i="1" s="1"/>
  <c r="E83" i="1" l="1"/>
  <c r="E84" i="1" s="1"/>
  <c r="H69" i="1"/>
  <c r="H63" i="1"/>
  <c r="E85" i="1" l="1"/>
  <c r="G69" i="1"/>
  <c r="H72" i="1" l="1"/>
  <c r="H71" i="1" l="1"/>
  <c r="G73" i="1"/>
  <c r="H73" i="1" l="1"/>
  <c r="H74" i="1" s="1"/>
  <c r="G74" i="1"/>
  <c r="G81" i="1" s="1"/>
  <c r="G83" i="1" l="1"/>
  <c r="G84" i="1" s="1"/>
  <c r="H84" i="1" s="1"/>
  <c r="H81" i="1"/>
  <c r="H83" i="1" s="1"/>
  <c r="H85" i="1" s="1"/>
  <c r="D6" i="1" s="1"/>
  <c r="G85" i="1" l="1"/>
</calcChain>
</file>

<file path=xl/sharedStrings.xml><?xml version="1.0" encoding="utf-8"?>
<sst xmlns="http://schemas.openxmlformats.org/spreadsheetml/2006/main" count="12226" uniqueCount="1510">
  <si>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</si>
  <si>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</si>
  <si>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</si>
  <si>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</si>
  <si>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</si>
  <si>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</si>
  <si>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</si>
  <si>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</si>
  <si>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</si>
  <si>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</si>
  <si>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</si>
  <si>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</si>
  <si>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</si>
  <si>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</si>
  <si>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</si>
  <si>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</si>
  <si>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</si>
  <si>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</si>
  <si>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</si>
  <si>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</si>
  <si>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</si>
  <si>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</si>
  <si>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</si>
  <si>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</si>
  <si>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</si>
  <si>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</si>
  <si>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</si>
  <si>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</si>
  <si>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</si>
  <si>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</si>
  <si>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</si>
  <si>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</si>
  <si>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</si>
  <si>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</si>
  <si>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</si>
  <si>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</si>
  <si>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</si>
  <si>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</si>
  <si>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</si>
  <si>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</si>
  <si>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</si>
  <si>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</si>
  <si>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</si>
  <si>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</si>
  <si>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</si>
  <si>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</si>
  <si>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</si>
  <si>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</si>
  <si>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</si>
  <si>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</si>
  <si>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</si>
  <si>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</si>
  <si>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</si>
  <si>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</si>
  <si>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</si>
  <si>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</si>
  <si>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</si>
  <si>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</si>
  <si>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</si>
  <si>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</si>
  <si>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Составлен в текущем уровне цен 4 квартала 2025 г.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</si>
  <si>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</si>
  <si>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</si>
  <si>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</si>
  <si>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</si>
  <si>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</si>
  <si>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</si>
  <si>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</si>
  <si>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</si>
  <si>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</si>
  <si>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</si>
  <si>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</si>
  <si>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</si>
  <si>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</si>
  <si>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</si>
  <si>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</si>
  <si>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</si>
  <si>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</si>
  <si>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</si>
  <si>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</si>
  <si>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</si>
  <si>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</si>
  <si>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</si>
  <si>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</si>
  <si>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</si>
  <si>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</si>
  <si>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</si>
  <si>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</si>
  <si>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</si>
  <si>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</si>
  <si>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</si>
  <si>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</si>
  <si>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</si>
  <si>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</si>
  <si>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</si>
  <si>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</si>
  <si>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>Чернявская Н.П.</t>
  </si>
  <si>
    <t/>
  </si>
  <si>
    <t>Начальник сметного отдела</t>
  </si>
  <si>
    <t>Проверил:</t>
  </si>
  <si>
    <t>Составил:</t>
  </si>
  <si>
    <t>Итого без НДС</t>
  </si>
  <si>
    <t>3 %</t>
  </si>
  <si>
    <t>Непредвиденные расходы</t>
  </si>
  <si>
    <t>МС РФ от 04.08.2020 №421/пр</t>
  </si>
  <si>
    <t>Итого с оборудованием</t>
  </si>
  <si>
    <t>Итого с зимним удорожанием</t>
  </si>
  <si>
    <t>2,1 %</t>
  </si>
  <si>
    <t>Зимнее удорожание</t>
  </si>
  <si>
    <t>ЗУ_III_Строительство, п.85.</t>
  </si>
  <si>
    <t>Итого с ВЗиС</t>
  </si>
  <si>
    <t>2,5 %</t>
  </si>
  <si>
    <t>Временные здания и сооружения</t>
  </si>
  <si>
    <t>ВЗиС_Строительство, п.50.</t>
  </si>
  <si>
    <t xml:space="preserve">       затраты труда машинистов</t>
  </si>
  <si>
    <t xml:space="preserve">       затраты труда рабочих</t>
  </si>
  <si>
    <t>Справочно</t>
  </si>
  <si>
    <t>Сметная стоимость в текущих ценах</t>
  </si>
  <si>
    <t>Всего оборудование</t>
  </si>
  <si>
    <t>Итого СМР</t>
  </si>
  <si>
    <t>Всего сметная прибыль</t>
  </si>
  <si>
    <t>Всего накладные расходы</t>
  </si>
  <si>
    <t>Всего ФОТ</t>
  </si>
  <si>
    <t xml:space="preserve">      перевозка</t>
  </si>
  <si>
    <t xml:space="preserve">      материальные ресурсы</t>
  </si>
  <si>
    <t xml:space="preserve">      оплата труда машинистов (ОТм)</t>
  </si>
  <si>
    <t xml:space="preserve">      эксплуатация машин и механизмов</t>
  </si>
  <si>
    <t xml:space="preserve">      оплата труда (ОТ)</t>
  </si>
  <si>
    <t xml:space="preserve">      в том числе</t>
  </si>
  <si>
    <t>Всего прямые затраты</t>
  </si>
  <si>
    <t>Всего по смете</t>
  </si>
  <si>
    <t xml:space="preserve">        затраты труда машинистов</t>
  </si>
  <si>
    <t xml:space="preserve">        затраты труда рабочих</t>
  </si>
  <si>
    <t>Итого по разделу</t>
  </si>
  <si>
    <t>Итого сметная прибыль</t>
  </si>
  <si>
    <t>Итого накладные расходы</t>
  </si>
  <si>
    <t>Итого ФОТ</t>
  </si>
  <si>
    <t xml:space="preserve">        материальные ресурсы</t>
  </si>
  <si>
    <t xml:space="preserve">        оплата труда машинистов</t>
  </si>
  <si>
    <t xml:space="preserve">        эксплуатация машин</t>
  </si>
  <si>
    <t xml:space="preserve">        оплата труда</t>
  </si>
  <si>
    <t>Прямые затраты</t>
  </si>
  <si>
    <t>Всего по позиции</t>
  </si>
  <si>
    <t>%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</si>
  <si>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</si>
  <si>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</si>
  <si>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</si>
  <si>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</si>
  <si>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ФОТ</t>
  </si>
  <si>
    <t>1.45</t>
  </si>
  <si>
    <t>1</t>
  </si>
  <si>
    <t>т</t>
  </si>
  <si>
    <t>Итого прямые затраты</t>
  </si>
  <si>
    <t>0.82</t>
  </si>
  <si>
    <t>м3</t>
  </si>
  <si>
    <t>Вода водопроводная</t>
  </si>
  <si>
    <t>ФСБЦ 01.7.03.01-0002</t>
  </si>
  <si>
    <t>1.26</t>
  </si>
  <si>
    <t>Эмульсия битумно-дорожная</t>
  </si>
  <si>
    <t>ФСБЦ 01.2.03.07-0023</t>
  </si>
  <si>
    <t>М</t>
  </si>
  <si>
    <t>4</t>
  </si>
  <si>
    <t>чел.-ч</t>
  </si>
  <si>
    <t>Средний разряд машинистов 6,0</t>
  </si>
  <si>
    <t>ФСБЦ ТЗ-4-100-060</t>
  </si>
  <si>
    <t>1.34</t>
  </si>
  <si>
    <t>маш.-ч</t>
  </si>
  <si>
    <t>Компрессоры передвижные, давление 2 МПа (20 атм), производительность 60 м3/мин</t>
  </si>
  <si>
    <t>ФСБЦ 91.18.01-013</t>
  </si>
  <si>
    <t>Средний разряд машинистов 4,0</t>
  </si>
  <si>
    <t>ФСБЦ ТЗ-4-100-040</t>
  </si>
  <si>
    <t>Машины поливомоечные, вместимость цистерны 6 м3</t>
  </si>
  <si>
    <t>ФСБЦ 91.13.01-038</t>
  </si>
  <si>
    <t>1.21</t>
  </si>
  <si>
    <t>Разогреватели швов инфракрасные</t>
  </si>
  <si>
    <t>ФСБЦ 91.08.11-041</t>
  </si>
  <si>
    <t>Средний разряд машинистов 8,1</t>
  </si>
  <si>
    <t>ФСБЦ ТЗ-4-100-080</t>
  </si>
  <si>
    <t>Перегружатели асфальтовой смеси, емкость бункера до 25 т</t>
  </si>
  <si>
    <t>ФСБЦ 91.08.11-031</t>
  </si>
  <si>
    <t>Средний разряд машинистов 7,0</t>
  </si>
  <si>
    <t>ФСБЦ ТЗ-4-100-070</t>
  </si>
  <si>
    <t>1.44</t>
  </si>
  <si>
    <t>Асфальтоукладчики гусеничные, максимальная ширина укладки 5 м, скорость укладки до 30 м/мин, производительность 350 т/ч</t>
  </si>
  <si>
    <t>ФСБЦ 91.08.01-004</t>
  </si>
  <si>
    <t>Средний разряд машинистов 5,0</t>
  </si>
  <si>
    <t>ФСБЦ ТЗ-4-100-050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</si>
  <si>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</si>
  <si>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</si>
  <si>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ОТм(ЗТм)</t>
  </si>
  <si>
    <t>3</t>
  </si>
  <si>
    <t>ЭМ</t>
  </si>
  <si>
    <t>2</t>
  </si>
  <si>
    <t>Средний разряд работы 3,8</t>
  </si>
  <si>
    <t>ФСБЦ ТЗ-1-100-38</t>
  </si>
  <si>
    <t>ОТ(ЗТ)</t>
  </si>
  <si>
    <t>1000 м2</t>
  </si>
  <si>
    <t>ГЭСН-27-06-030-01</t>
  </si>
  <si>
    <t>39</t>
  </si>
  <si>
    <t>1.24</t>
  </si>
  <si>
    <t>шт</t>
  </si>
  <si>
    <t>Круг алмазный отрезной сегментный, диаметр 350 мм, толщина алмазной кромки 3,2 мм, высота алмазной кромки 8 мм</t>
  </si>
  <si>
    <t>ФСБЦ 01.7.17.06-0061</t>
  </si>
  <si>
    <t>1.14</t>
  </si>
  <si>
    <t>Болты анкерные</t>
  </si>
  <si>
    <t>ФСБЦ 01.7.15.02-0051</t>
  </si>
  <si>
    <t>1.09</t>
  </si>
  <si>
    <t>Шнур полиамидный крученый, диаметр 2 мм</t>
  </si>
  <si>
    <t>ФСБЦ 01.7.07.26-0032</t>
  </si>
  <si>
    <t>0.75</t>
  </si>
  <si>
    <t>Сталь арматурная горячекатаная гладкая, класс A-I, диаметр 6-22 мм</t>
  </si>
  <si>
    <t>ФСБЦ 08.4.03.02-0002</t>
  </si>
  <si>
    <t>Поковки из квадратных заготовок, масса 1,5-4,5 кг</t>
  </si>
  <si>
    <t>ФСБЦ 08.1.02.11-0001</t>
  </si>
  <si>
    <t>Молотки отбойные пневматические при работе от передвижных компрессоров</t>
  </si>
  <si>
    <t>ФСБЦ 91.21.10-002</t>
  </si>
  <si>
    <t>1.38</t>
  </si>
  <si>
    <t>Спецавтомобили-вездеходы, грузоподъемность до 1,5 т</t>
  </si>
  <si>
    <t>ФСБЦ 91.13.03-112</t>
  </si>
  <si>
    <t>Нарезчики швов, максимальная глубина резки 240 мм, мощность 17,7 кВт (24 л.с.)</t>
  </si>
  <si>
    <t>ФСБЦ 91.08.06-001</t>
  </si>
  <si>
    <t>Катки самоходные гладкие вибрационные, масса 14 т</t>
  </si>
  <si>
    <t>ФСБЦ 91.08.03-049</t>
  </si>
  <si>
    <t>1.43</t>
  </si>
  <si>
    <t>Катки самоходные пневмоколесные статические, масса 12 т</t>
  </si>
  <si>
    <t>ФСБЦ 91.08.03-047</t>
  </si>
  <si>
    <t>Катки самоходные гладкие вибрационные, масса 7 т</t>
  </si>
  <si>
    <t>ФСБЦ 91.08.03-045</t>
  </si>
  <si>
    <t>Катки самоходные гладкие вибрационные, масса 10 т</t>
  </si>
  <si>
    <t>ФСБЦ 91.08.03-017</t>
  </si>
  <si>
    <t>1.48</t>
  </si>
  <si>
    <t>Лебедки ручные и рычажные тяговым усилием до 9,81 кН (1 т)</t>
  </si>
  <si>
    <t>ФСБЦ 91.06.03-049</t>
  </si>
  <si>
    <t>Средний разряд работы 3,2</t>
  </si>
  <si>
    <t>ФСБЦ ТЗ-1-100-32</t>
  </si>
  <si>
    <t>ГЭСН-27-06-029-01</t>
  </si>
  <si>
    <t>38</t>
  </si>
  <si>
    <t>Вода</t>
  </si>
  <si>
    <t>ФСБЦ 01.7.03.01-0001</t>
  </si>
  <si>
    <t>Катки самоходные пневмоколесные статические, масса 30 т</t>
  </si>
  <si>
    <t>ФСБЦ 91.08.03-030</t>
  </si>
  <si>
    <t>1.36</t>
  </si>
  <si>
    <t>Автогрейдеры среднего типа, мощность 99 кВт (135 л.с.)</t>
  </si>
  <si>
    <t>ФСБЦ 91.01.02-004</t>
  </si>
  <si>
    <t>Бульдозеры, мощность 79 кВт (108 л.с.)</t>
  </si>
  <si>
    <t>ФСБЦ 91.01.01-035</t>
  </si>
  <si>
    <t>Средний разряд работы 2,3</t>
  </si>
  <si>
    <t>ФСБЦ ТЗ-1-100-23</t>
  </si>
  <si>
    <t>100 м3</t>
  </si>
  <si>
    <t>ГЭСН-27-04-001-04</t>
  </si>
  <si>
    <t>37</t>
  </si>
  <si>
    <t>02.3.01.02-1118</t>
  </si>
  <si>
    <t>36</t>
  </si>
  <si>
    <t>Благоустройство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</si>
  <si>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</si>
  <si>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</si>
  <si>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</si>
  <si>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</si>
  <si>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</si>
  <si>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</si>
  <si>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Рабочий 4 разряда</t>
  </si>
  <si>
    <t>ФСБЦ ТЗ-2-100-04</t>
  </si>
  <si>
    <t>испытание</t>
  </si>
  <si>
    <t>Испытание кабеля силового длиной до 500 м напряжением: до 10 кВ</t>
  </si>
  <si>
    <t>ГЭСНп-01-12-027-01</t>
  </si>
  <si>
    <t>35</t>
  </si>
  <si>
    <t>Рабочий 6 разряда</t>
  </si>
  <si>
    <t>ФСБЦ ТЗ-2-100-06</t>
  </si>
  <si>
    <t>Фазировка электрической линии или трансформатора с сетью напряжением: свыше 1 кВ</t>
  </si>
  <si>
    <t>ГЭСНп-01-11-024-02</t>
  </si>
  <si>
    <t>34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</si>
  <si>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</si>
  <si>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</si>
  <si>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</si>
  <si>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</si>
  <si>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1000 м</t>
  </si>
  <si>
    <t>Вспомогательные ненормируемые материальные ресурсы 2% от ОТ</t>
  </si>
  <si>
    <t>ФСБЦ-421_пр-2020-п.75а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</si>
  <si>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</si>
  <si>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</si>
  <si>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</si>
  <si>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</si>
  <si>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</si>
  <si>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</si>
  <si>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</si>
  <si>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</si>
  <si>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</si>
  <si>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</si>
  <si>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</si>
  <si>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Автомобили бортовые, грузоподъемность до 5 т</t>
  </si>
  <si>
    <t>ФСБЦ 91.14.02-001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</si>
  <si>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</si>
  <si>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</si>
  <si>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</si>
  <si>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</si>
  <si>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Краны на автомобильном ходу, грузоподъемность 16 т</t>
  </si>
  <si>
    <t>ФСБЦ 91.05.05-015</t>
  </si>
  <si>
    <t>Кзт=1,15; Кэм=1,15; Кзтм=1,15__Производство работ в стесненных условиях населенных пунктов.</t>
  </si>
  <si>
    <t>421/пр_2020_прил.10_т.1_п.5_гр.4</t>
  </si>
  <si>
    <t>К=2% от сметной оплаты труда рабочих Вспомогательные ненормируемые материальные ресурсы</t>
  </si>
  <si>
    <t>421/пр_2020_п.75_пп.а</t>
  </si>
  <si>
    <t>100 м</t>
  </si>
  <si>
    <t>33</t>
  </si>
  <si>
    <t>м</t>
  </si>
  <si>
    <t>32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</si>
  <si>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</si>
  <si>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</si>
  <si>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</si>
  <si>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</si>
  <si>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</si>
  <si>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</si>
  <si>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</si>
  <si>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</si>
  <si>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</si>
  <si>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</si>
  <si>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</si>
  <si>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</si>
  <si>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</si>
  <si>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1.22</t>
  </si>
  <si>
    <t>100 шт</t>
  </si>
  <si>
    <t>Пробки кабельные полиэтиленовые для асботруб, внутренний диаметр 100 мм</t>
  </si>
  <si>
    <t>ФСБЦ 20.2.02.07-0031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</si>
  <si>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</si>
  <si>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</si>
  <si>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</si>
  <si>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</si>
  <si>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</si>
  <si>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</si>
  <si>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</si>
  <si>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</si>
  <si>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</si>
  <si>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</si>
  <si>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</t>
  </si>
  <si>
    <t>ГЭСН-34-02-017-04</t>
  </si>
  <si>
    <t>31</t>
  </si>
  <si>
    <t>Устройство переходов подземных методом горизонтального прокола: последующими трубами до 10 м</t>
  </si>
  <si>
    <t>ГЭСН-34-02-017-03</t>
  </si>
  <si>
    <t>30</t>
  </si>
  <si>
    <t>Устройство переходов подземных методом горизонтального прокола: на каждые последующие 5 м добавлять к норме 34-02-017-01</t>
  </si>
  <si>
    <t>ГЭСН-34-02-017-02</t>
  </si>
  <si>
    <t>29</t>
  </si>
  <si>
    <t>Устройство переходов подземных методом горизонтального прокола: первой трубой до 10 м</t>
  </si>
  <si>
    <t>ГЭСН-34-02-017-01</t>
  </si>
  <si>
    <t>28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</si>
  <si>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</si>
  <si>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</si>
  <si>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</si>
  <si>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</si>
  <si>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</si>
  <si>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</si>
  <si>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</si>
  <si>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</si>
  <si>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</si>
  <si>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</si>
  <si>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</si>
  <si>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ГЭСН-01-02-005-01</t>
  </si>
  <si>
    <t>27</t>
  </si>
  <si>
    <t>1000 м3</t>
  </si>
  <si>
    <t>ГЭСН-01-01-033-04</t>
  </si>
  <si>
    <t>26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</si>
  <si>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</si>
  <si>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</si>
  <si>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</si>
  <si>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</si>
  <si>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2,0</t>
  </si>
  <si>
    <t>ФСБЦ ТЗ-1-100-20</t>
  </si>
  <si>
    <t>ГЭСН-01-02-057-02</t>
  </si>
  <si>
    <t>25</t>
  </si>
  <si>
    <t>1.25</t>
  </si>
  <si>
    <t>Шурупы самонарезающие стальные с полукруглой головкой и прямым шлицем, остроконечные, диаметр 4 мм, длина 40 мм</t>
  </si>
  <si>
    <t>ФСБЦ 01.7.15.14-0165</t>
  </si>
  <si>
    <t>24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</si>
  <si>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</si>
  <si>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</si>
  <si>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</si>
  <si>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23</t>
  </si>
  <si>
    <t>1.54</t>
  </si>
  <si>
    <t>Бензин авиационный Б-70</t>
  </si>
  <si>
    <t>ФСБЦ 01.3.01.01-0001</t>
  </si>
  <si>
    <t>Средний разряд работы 3,7</t>
  </si>
  <si>
    <t>ФСБЦ ТЗ-1-100-37</t>
  </si>
  <si>
    <t>22</t>
  </si>
  <si>
    <t>21</t>
  </si>
  <si>
    <t>1.78</t>
  </si>
  <si>
    <t>Парафин нефтяной твердый Т-1</t>
  </si>
  <si>
    <t>ФСБЦ 01.3.01.05-0009</t>
  </si>
  <si>
    <t>20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</si>
  <si>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</si>
  <si>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</si>
  <si>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</si>
  <si>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ГЭСНм-08-02-165-09</t>
  </si>
  <si>
    <t>19</t>
  </si>
  <si>
    <t>18</t>
  </si>
  <si>
    <t>17</t>
  </si>
  <si>
    <t>ГЭСНм-08-02-143-03</t>
  </si>
  <si>
    <t>16</t>
  </si>
  <si>
    <t>Песок природный для строительных работ I класс, средний</t>
  </si>
  <si>
    <t>02.3.01.02-1104</t>
  </si>
  <si>
    <t>ГЭСНм-08-02-142-01</t>
  </si>
  <si>
    <t>15</t>
  </si>
  <si>
    <t>1.52</t>
  </si>
  <si>
    <t>Краска масляная МА-0115, мумия, сурик железный</t>
  </si>
  <si>
    <t>ФСБЦ 14.4.02.04-0142</t>
  </si>
  <si>
    <t>14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</si>
  <si>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</si>
  <si>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</si>
  <si>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</si>
  <si>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</si>
  <si>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Герметик пенополиуретановый (пена монтажная) универсальный, объем 1000 мл</t>
  </si>
  <si>
    <t>ФСБЦ 01.7.14.01-0002</t>
  </si>
  <si>
    <t>канал</t>
  </si>
  <si>
    <t>ГЭСНм-10-06-034-28</t>
  </si>
  <si>
    <t>13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</si>
  <si>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</si>
  <si>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</si>
  <si>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</si>
  <si>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</si>
  <si>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1.41</t>
  </si>
  <si>
    <t>кВт-ч</t>
  </si>
  <si>
    <t>Электроэнергия</t>
  </si>
  <si>
    <t>ФСБЦ 01.7.03.04-0001</t>
  </si>
  <si>
    <t>1.68</t>
  </si>
  <si>
    <t>Компрессоры винтовые передвижные с электродвигателем, давление до 1 МПа (10 атм), производительность до 5 м3/мин</t>
  </si>
  <si>
    <t>ФСБЦ 91.18.01-508</t>
  </si>
  <si>
    <t>Средний разряд работы 3,6</t>
  </si>
  <si>
    <t>ФСБЦ ТЗ-1-100-36</t>
  </si>
  <si>
    <t>100 м2</t>
  </si>
  <si>
    <t>12</t>
  </si>
  <si>
    <t>11</t>
  </si>
  <si>
    <t>10</t>
  </si>
  <si>
    <t>Средний разряд работы 1,5</t>
  </si>
  <si>
    <t>ФСБЦ ТЗ-1-100-15</t>
  </si>
  <si>
    <t>ГЭСН-01-02-061-01</t>
  </si>
  <si>
    <t>9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</si>
  <si>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</si>
  <si>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</si>
  <si>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</si>
  <si>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</si>
  <si>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1.71</t>
  </si>
  <si>
    <t>8</t>
  </si>
  <si>
    <t>7</t>
  </si>
  <si>
    <t>6</t>
  </si>
  <si>
    <t>5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</si>
  <si>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</si>
  <si>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</si>
  <si>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</si>
  <si>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</si>
  <si>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</si>
  <si>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</si>
  <si>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</si>
  <si>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</si>
  <si>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</si>
  <si>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</si>
  <si>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</si>
  <si>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</si>
  <si>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</si>
  <si>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</si>
  <si>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</si>
  <si>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</si>
  <si>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</si>
  <si>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</si>
  <si>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</si>
  <si>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</si>
  <si>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</si>
  <si>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</si>
  <si>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</si>
  <si>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</si>
  <si>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</si>
  <si>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</si>
  <si>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</si>
  <si>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617-2-17-1579ЭС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</si>
  <si>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</si>
  <si>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</si>
  <si>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</si>
  <si>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</si>
  <si>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</si>
  <si>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</si>
  <si>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</si>
  <si>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</si>
  <si>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</si>
  <si>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</si>
  <si>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</si>
  <si>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</si>
  <si>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</si>
  <si>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</si>
  <si>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</si>
  <si>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</si>
  <si>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</si>
  <si>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</si>
  <si>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</si>
  <si>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</si>
  <si>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</si>
  <si>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</si>
  <si>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</si>
  <si>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Коэффициенты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</si>
  <si>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</si>
  <si>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</si>
  <si>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</si>
  <si>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</si>
  <si>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 xml:space="preserve">форма №2П, 707/пр
от 05.11.2025г.
</t>
  </si>
  <si>
    <t>Адепт: Проект v 2025.4 © ООО"Адепт"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</si>
  <si>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</si>
  <si>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</si>
  <si>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</si>
  <si>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</si>
  <si>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</si>
  <si>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</si>
  <si>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</si>
  <si>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</si>
  <si>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</si>
  <si>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</si>
  <si>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</si>
  <si>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</si>
  <si>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</si>
  <si>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</si>
  <si>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</si>
  <si>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</si>
  <si>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</si>
  <si>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</si>
  <si>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</si>
  <si>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</si>
  <si>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</si>
  <si>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</si>
  <si>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</si>
  <si>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</si>
  <si>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</si>
  <si>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</si>
  <si>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</si>
  <si>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</si>
  <si>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</si>
  <si>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</si>
  <si>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</si>
  <si>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</si>
  <si>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</si>
  <si>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</si>
  <si>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Технические показатели</t>
  </si>
  <si>
    <t>Кол-во технологических решений</t>
  </si>
  <si>
    <t>Измеритель</t>
  </si>
  <si>
    <t>Наименование проекта-аналога (сметного расчета)</t>
  </si>
  <si>
    <t>Строительство КЛ 10 кВ</t>
  </si>
  <si>
    <t>км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</si>
  <si>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</si>
  <si>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</si>
  <si>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</si>
  <si>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</si>
  <si>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</si>
  <si>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</si>
  <si>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</si>
  <si>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Форма 2п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</si>
  <si>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</si>
  <si>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</si>
  <si>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</si>
  <si>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</si>
  <si>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</si>
  <si>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</si>
  <si>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га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</si>
  <si>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</si>
  <si>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</si>
  <si>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</si>
  <si>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</si>
  <si>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</si>
  <si>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</si>
  <si>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</si>
  <si>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</si>
  <si>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</si>
  <si>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</si>
  <si>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</si>
  <si>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</si>
  <si>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</si>
  <si>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</si>
  <si>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</si>
  <si>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</si>
  <si>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</si>
  <si>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</si>
  <si>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</si>
  <si>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</si>
  <si>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</si>
  <si>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</si>
  <si>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</si>
  <si>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</si>
  <si>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</si>
  <si>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</si>
  <si>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</si>
  <si>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</si>
  <si>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</si>
  <si>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</si>
  <si>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</si>
  <si>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</si>
  <si>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Заказчик: АО "ЛОЭСК"</t>
  </si>
  <si>
    <t>Всего без НДС (руб.):</t>
  </si>
  <si>
    <t>(3284*0,6)*1,75*1,25*1,3</t>
  </si>
  <si>
    <t>(1067*0,6)*1,15</t>
  </si>
  <si>
    <t>961*0,6</t>
  </si>
  <si>
    <t>ЛС 12-01-03</t>
  </si>
  <si>
    <t>(5603,33+736,23+576,6)/100*4,3</t>
  </si>
  <si>
    <t>(5603,33+736,23+576,6)/100*10</t>
  </si>
  <si>
    <t>(13,75*5603,33)*0,01</t>
  </si>
  <si>
    <t>Инженеpно-геодезические изыскания для строительства (Топографическая съемка)</t>
  </si>
  <si>
    <t>Инженеpно-геодезические изыскания для строительства (Контрольно-исполнительная съемка)</t>
  </si>
  <si>
    <t>Инженеpно-геодезические изыскания для строительства (вынос)</t>
  </si>
  <si>
    <t>Номер расчета (ЛСР)</t>
  </si>
  <si>
    <t>Наименование расчета (ЛСР)</t>
  </si>
  <si>
    <t>Стоимость, тыс. руб. без НДС</t>
  </si>
  <si>
    <t>Составлена в уровне цен на 4 кв. 2025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</si>
  <si>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</si>
  <si>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Разработка РД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</si>
  <si>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</si>
  <si>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</si>
  <si>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</si>
  <si>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</si>
  <si>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Подрядчик: 617-2-17-1579ЭС</t>
  </si>
  <si>
    <t>Сметный расчет составлен по 4 кв. 2025</t>
  </si>
  <si>
    <t>9.4</t>
  </si>
  <si>
    <t>9.5</t>
  </si>
  <si>
    <t>ЛС 02-01-02</t>
  </si>
  <si>
    <t>ЛС 02-01-03</t>
  </si>
  <si>
    <t>ЛС 02-01-04</t>
  </si>
  <si>
    <t>ЛС 02-01-05</t>
  </si>
  <si>
    <t>ЛС 02-01-06</t>
  </si>
  <si>
    <t>ЛС 02-01-07</t>
  </si>
  <si>
    <t>ЛС 02-01-08</t>
  </si>
  <si>
    <t>ЛС 02-01-09</t>
  </si>
  <si>
    <t>ЛС 02-01-10</t>
  </si>
  <si>
    <t>ЛС 02-01-11</t>
  </si>
  <si>
    <t>12241317,55</t>
  </si>
  <si>
    <t>356543,23</t>
  </si>
  <si>
    <t>11884774,32</t>
  </si>
  <si>
    <t>3256797,32</t>
  </si>
  <si>
    <t>66986,04</t>
  </si>
  <si>
    <t>3189811,28</t>
  </si>
  <si>
    <t>77800,28</t>
  </si>
  <si>
    <t>205,87</t>
  </si>
  <si>
    <t>1286,47</t>
  </si>
  <si>
    <t xml:space="preserve">11739988     </t>
  </si>
  <si>
    <t xml:space="preserve">8627977     </t>
  </si>
  <si>
    <t xml:space="preserve">3112011     </t>
  </si>
  <si>
    <t xml:space="preserve">423208     </t>
  </si>
  <si>
    <t xml:space="preserve">788469     </t>
  </si>
  <si>
    <t xml:space="preserve">833777     </t>
  </si>
  <si>
    <t xml:space="preserve">224488     </t>
  </si>
  <si>
    <t xml:space="preserve">541242     </t>
  </si>
  <si>
    <t xml:space="preserve">151630     </t>
  </si>
  <si>
    <t xml:space="preserve">300827     </t>
  </si>
  <si>
    <t xml:space="preserve">682147     </t>
  </si>
  <si>
    <t xml:space="preserve">10528312     </t>
  </si>
  <si>
    <t xml:space="preserve">        перевозка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</si>
  <si>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</si>
  <si>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52 км
Объем: 265.22 * 1.75</t>
  </si>
  <si>
    <t>02-15-1-01-0052</t>
  </si>
  <si>
    <t>63</t>
  </si>
  <si>
    <t>т груза</t>
  </si>
  <si>
    <t>Погрузка при автомобильных перевозках грунт растительного слоя (земля, перегной)
Объем: 38.94 * 1.75</t>
  </si>
  <si>
    <t>45-1</t>
  </si>
  <si>
    <t>62</t>
  </si>
  <si>
    <t>Грунт</t>
  </si>
  <si>
    <t>Погрузка/перевозка</t>
  </si>
  <si>
    <t>Итого оборудование</t>
  </si>
  <si>
    <t>2БКТП-630/10/0,4 кВ</t>
  </si>
  <si>
    <t>ТЦ_62.2.01.05_47_3702015155_15.09.2025_01_1.1</t>
  </si>
  <si>
    <t>61</t>
  </si>
  <si>
    <t>Оборудование</t>
  </si>
  <si>
    <t xml:space="preserve">434527     </t>
  </si>
  <si>
    <t>Смеси асфальтобетонные плотные мелкозернистые, тип Б, марка II
Объем: 1.77 + 0.88</t>
  </si>
  <si>
    <t>04.2.01.01-0049</t>
  </si>
  <si>
    <t>60</t>
  </si>
  <si>
    <t>Щебень из плотных горных пород для строительных работ М 600, фракция 20-40 мм</t>
  </si>
  <si>
    <t>02.2.05.04-2088</t>
  </si>
  <si>
    <t>59</t>
  </si>
  <si>
    <t>Отмостка</t>
  </si>
  <si>
    <t>Смеси сухие цементно-песчаные кладочные, класс В7,5 (М100)
Объем: 0.56 * 1.3</t>
  </si>
  <si>
    <t>04.3.02.13-0214</t>
  </si>
  <si>
    <t>58</t>
  </si>
  <si>
    <t>Мастика битумно-резиновая изоляционная МБР-90
Объем: 155.3 : 1000</t>
  </si>
  <si>
    <t>01.2.03.03-0065</t>
  </si>
  <si>
    <t>57</t>
  </si>
  <si>
    <t>Щебень из плотных горных пород для строительных работ М 800, фракция 20-40 мм</t>
  </si>
  <si>
    <t>02.2.05.04-2090</t>
  </si>
  <si>
    <t>56</t>
  </si>
  <si>
    <t>55</t>
  </si>
  <si>
    <t>м2</t>
  </si>
  <si>
    <t>Геополотно нетканое полипропиленовое, иглопробивное, термоскрепленное, поверхностная плотность 350 г/м2</t>
  </si>
  <si>
    <t>01.7.12.05-1010</t>
  </si>
  <si>
    <t>54</t>
  </si>
  <si>
    <t>Смеси бетонные тяжелого бетона (БСТ) на гранитном щебне, класс В25, F(1)300, W10</t>
  </si>
  <si>
    <t>04.1.02.05-0424</t>
  </si>
  <si>
    <t>53</t>
  </si>
  <si>
    <t>Смеси бетонные тяжелого бетона (БСТ) на щебне из гравия, класс В10, F(1)150, W6</t>
  </si>
  <si>
    <t>04.1.02.05-0244</t>
  </si>
  <si>
    <t>52</t>
  </si>
  <si>
    <t>Фиксаторы защитного слоя арматуры пластиковые, форма кубик, толщина защитного слоя бетона 50 мм</t>
  </si>
  <si>
    <t>11.3.03.15-1044</t>
  </si>
  <si>
    <t>51</t>
  </si>
  <si>
    <t>Анкеры забивные из арматурной стали A-I, диаметр 12 мм, длина 900 мм</t>
  </si>
  <si>
    <t>01.7.15.01-0040</t>
  </si>
  <si>
    <t>50</t>
  </si>
  <si>
    <t>Фундамент</t>
  </si>
  <si>
    <t>ССЦ</t>
  </si>
  <si>
    <t>160,14</t>
  </si>
  <si>
    <t>801,58</t>
  </si>
  <si>
    <t xml:space="preserve">1679081     </t>
  </si>
  <si>
    <t xml:space="preserve">276238     </t>
  </si>
  <si>
    <t xml:space="preserve">519656     </t>
  </si>
  <si>
    <t xml:space="preserve">560473     </t>
  </si>
  <si>
    <t xml:space="preserve">72162     </t>
  </si>
  <si>
    <t xml:space="preserve">121686     </t>
  </si>
  <si>
    <t xml:space="preserve">250552     </t>
  </si>
  <si>
    <t xml:space="preserve">438787     </t>
  </si>
  <si>
    <t xml:space="preserve">883187     </t>
  </si>
  <si>
    <t>К=2% от ОТ_Вспомогательные ненормируемые материальные ресурсы</t>
  </si>
  <si>
    <t>Присоединение к зажимам жил проводов или кабелей сечением: до 70 мм2 К=2% от ОТ_Вспомогательные ненормируемые материальные ресурсы</t>
  </si>
  <si>
    <t>ГЭСНм-08-02-144-05</t>
  </si>
  <si>
    <t>49</t>
  </si>
  <si>
    <t>Присоединение к зажимам жил проводов или кабелей сечением: до 35 мм2 К=2% от ОТ_Вспомогательные ненормируемые материальные ресурсы</t>
  </si>
  <si>
    <t>ГЭСНм-08-02-144-04</t>
  </si>
  <si>
    <t>48</t>
  </si>
  <si>
    <t>Пропан-бутан смесь техническая</t>
  </si>
  <si>
    <t>ФСБЦ 01.3.02.09-0022</t>
  </si>
  <si>
    <t>Заделка концевая сухая для 3-5-жильного кабеля с пластмассовой и резиновой изоляцией напряжением: свыше 1 до 10 кВ, сечение одной жилы свыше 185 до 240 мм2 К=2% от ОТ_Вспомогательные ненормируемые материальные ресурсы</t>
  </si>
  <si>
    <t>ГЭСНм-08-02-158-22</t>
  </si>
  <si>
    <t>47</t>
  </si>
  <si>
    <t>Муфта концевая эпоксидная для 3-жильного кабеля напряжением: до 10 кВ, сечение одной жилы до 240 мм2 К=2% от ОТ_Вспомогательные ненормируемые материальные ресурсы</t>
  </si>
  <si>
    <t>46</t>
  </si>
  <si>
    <t>Муфта концевая эпоксидная для 3-жильного кабеля напряжением: до 10 кВ, сечение одной жилы до 120 мм2 К=2% от ОТ_Вспомогательные ненормируемые материальные ресурсы</t>
  </si>
  <si>
    <t>ГЭСНм-08-02-165-07</t>
  </si>
  <si>
    <t>45</t>
  </si>
  <si>
    <t>Лебедки электрические тяговым усилием до 12,26 кН (1,25 т)</t>
  </si>
  <si>
    <t>ФСБЦ 91.06.03-061</t>
  </si>
  <si>
    <t>Кабель до 35 кВ по установленным конструкциям и лоткам с креплением по всей длине, масса 1 м кабеля: свыше 1 до 2 кг К=2% от ОТ_Вспомогательные ненормируемые материальные ресурсы
Объем: 72 + 30</t>
  </si>
  <si>
    <t>ГЭСНм-08-02-147-11</t>
  </si>
  <si>
    <t>44</t>
  </si>
  <si>
    <t>Кабель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</si>
  <si>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</si>
  <si>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</si>
  <si>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</si>
  <si>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</si>
  <si>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Средний разряд работы 4,0</t>
  </si>
  <si>
    <t>ФСБЦ ТЗ-1-100-40</t>
  </si>
  <si>
    <t>Трансформатор силовой, автотрансформатор или масляный реактор, масса: до 3 т К=2% от ОТ_Вспомогательные ненормируемые материальные ресурсы</t>
  </si>
  <si>
    <t>ГЭСНм-08-01-062-02</t>
  </si>
  <si>
    <t>43</t>
  </si>
  <si>
    <t>Монтаж трансформатора</t>
  </si>
  <si>
    <t>СП (079 Оборудование общего назначения)</t>
  </si>
  <si>
    <t>774/пр_2020_прил._т._п.79_гр.3</t>
  </si>
  <si>
    <t>НР (079 Оборудование общего назначения)</t>
  </si>
  <si>
    <t>812/пр_2020_прил._т._п.79_гр.3</t>
  </si>
  <si>
    <t>0.89</t>
  </si>
  <si>
    <t>Электроды сварочные для сварки низколегированных и углеродистых сталей УОНИ 13/55, Э50А, диаметр 4-5 мм</t>
  </si>
  <si>
    <t>ФСБЦ 01.7.11.07-0230</t>
  </si>
  <si>
    <t>1.15</t>
  </si>
  <si>
    <t>Кислород газообразный технический</t>
  </si>
  <si>
    <t>ФСБЦ 01.3.02.08-0001</t>
  </si>
  <si>
    <t>Поковки простые строительные (скобы, закрепы, хомуты), масса до 1,6 кг</t>
  </si>
  <si>
    <t>ФСБЦ 08.1.02.11-0023</t>
  </si>
  <si>
    <t>Шпала из древесины хвойных пород, непропитанная, для железных дорог широкой колеи, тип I</t>
  </si>
  <si>
    <t>ФСБЦ 25.1.01.04-0031</t>
  </si>
  <si>
    <t>Аппараты сварочные для ручной дуговой сварки, сварочный ток до 350 А</t>
  </si>
  <si>
    <t>ФСБЦ 91.17.04-233</t>
  </si>
  <si>
    <t>Аппараты для газовой сварки и резки</t>
  </si>
  <si>
    <t>ФСБЦ 91.17.04-042</t>
  </si>
  <si>
    <t>Тракторы на гусеничном ходу, мощность 79 кВт (108 л.с.)</t>
  </si>
  <si>
    <t>ФСБЦ 91.15.02-024</t>
  </si>
  <si>
    <t>Средний разряд машинистов 6,5</t>
  </si>
  <si>
    <t>ФСБЦ ТЗ-4-100-065</t>
  </si>
  <si>
    <t>1.13</t>
  </si>
  <si>
    <t>Краны на пневмоколесном ходу, грузоподъемность 63 т</t>
  </si>
  <si>
    <t>ФСБЦ 91.05.08-009</t>
  </si>
  <si>
    <t>1.37</t>
  </si>
  <si>
    <t>Краны на гусеничном ходу, грузоподъемность 50 т</t>
  </si>
  <si>
    <t>ФСБЦ 91.05.06-009</t>
  </si>
  <si>
    <t>Козп=0,85; Кэм=0,85; Кзтм=0,85; Кмат=0,85_Коэффициент,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ГЭСНм, но отличающегося по массе: при коэффициенте изменения массы оборудования 0,61 - 0,70</t>
  </si>
  <si>
    <t>571/пр_2022_ п.49_т.1_стр.4_стб.2</t>
  </si>
  <si>
    <t>Монтаж сосудов и аппаратов без механизмов на открытой площадке, масса сосудов и аппаратов: 18 т К=2% от ОТ_Вспомогательные ненормируемые материальные ресурсы Кзт=1,15; Кэм=1,15; Кзтм=1,15__Производство работ в стесненных условиях населенных пунктов. Козп=0,85; Кэм=0,85; Кзтм=0,85; Кмат=0,85_Коэффициент,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ГЭСНм, но отличающегося по массе: при коэффициенте изменения массы оборудования 0,61 - 0,70</t>
  </si>
  <si>
    <t>ГЭСНм-37-01-001-12</t>
  </si>
  <si>
    <t>42</t>
  </si>
  <si>
    <t>Козп=0,90; Кэм=0,90; Кзтм=0,90; Кмат=0,90_Коэффициент,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ГЭСНм, но отличающегося по массе: при коэффициенте изменения массы оборудования 0,71 - 0,80</t>
  </si>
  <si>
    <t>571/пр_2022_ п.49_т.1_стр.5_стб.2</t>
  </si>
  <si>
    <t>Монтаж сосудов и аппаратов без механизмов на открытой площадке, масса сосудов и аппаратов: 27 т К=2% от ОТ_Вспомогательные ненормируемые материальные ресурсы Кзт=1,15; Кэм=1,15; Кзтм=1,15__Производство работ в стесненных условиях населенных пунктов. Козп=0,90; Кэм=0,90; Кзтм=0,90; Кмат=0,90_Коэффициент, учитывающий затраты на монтаж оборудования, аналогичного по техническим характеристикам, условиям поставки и технологии монтажа с оборудованием, учтенным в сборниках ГЭСНм, но отличающегося по массе: при коэффициенте изменения массы оборудования 0,71 - 0,80</t>
  </si>
  <si>
    <t>ГЭСНм-37-01-001-13</t>
  </si>
  <si>
    <t>41</t>
  </si>
  <si>
    <t>Монтаж БКТП</t>
  </si>
  <si>
    <t xml:space="preserve"> Монтажные работы</t>
  </si>
  <si>
    <t>1,84</t>
  </si>
  <si>
    <t>41,49</t>
  </si>
  <si>
    <t xml:space="preserve">70306     </t>
  </si>
  <si>
    <t xml:space="preserve">12269     </t>
  </si>
  <si>
    <t xml:space="preserve">23336     </t>
  </si>
  <si>
    <t xml:space="preserve">24057     </t>
  </si>
  <si>
    <t xml:space="preserve">8278     </t>
  </si>
  <si>
    <t xml:space="preserve">1216     </t>
  </si>
  <si>
    <t xml:space="preserve">2366     </t>
  </si>
  <si>
    <t xml:space="preserve">22841     </t>
  </si>
  <si>
    <t xml:space="preserve">34701     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</si>
  <si>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</si>
  <si>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</si>
  <si>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</si>
  <si>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</si>
  <si>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</si>
  <si>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Проводник заземляющий открыто по строительным основаниям: из полосовой стали сечением 160 мм2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</si>
  <si>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ГЭСНм-08-02-472-07</t>
  </si>
  <si>
    <t>40</t>
  </si>
  <si>
    <t>10 шт</t>
  </si>
  <si>
    <t>Заземлитель вертикальный из угловой стали размером: 63х63х6 мм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</si>
  <si>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ГЭСНм-08-02-471-02</t>
  </si>
  <si>
    <t>Строительство наружного контура заземления</t>
  </si>
  <si>
    <t>2,04</t>
  </si>
  <si>
    <t>108,82</t>
  </si>
  <si>
    <t xml:space="preserve">171703     </t>
  </si>
  <si>
    <t xml:space="preserve">32851     </t>
  </si>
  <si>
    <t xml:space="preserve">57306     </t>
  </si>
  <si>
    <t xml:space="preserve">58348     </t>
  </si>
  <si>
    <t xml:space="preserve">18369     </t>
  </si>
  <si>
    <t xml:space="preserve">1477     </t>
  </si>
  <si>
    <t xml:space="preserve">4829     </t>
  </si>
  <si>
    <t xml:space="preserve">56871     </t>
  </si>
  <si>
    <t xml:space="preserve">81544     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</si>
  <si>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</si>
  <si>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</si>
  <si>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</si>
  <si>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</si>
  <si>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</si>
  <si>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</si>
  <si>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</si>
  <si>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</si>
  <si>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</si>
  <si>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Огнезащитное покрытие толщиной слоя 1 мм кабелей и проводов</t>
  </si>
  <si>
    <t>ГЭСН-26-02-022-01</t>
  </si>
  <si>
    <t>Окраска кабельных перемычек</t>
  </si>
  <si>
    <t>Дюбели распорные полипропиленовые</t>
  </si>
  <si>
    <t>ФСБЦ 01.7.15.07-0014</t>
  </si>
  <si>
    <t>1.96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</si>
  <si>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</si>
  <si>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ФСБЦ 01.7.06.11-0021</t>
  </si>
  <si>
    <t>Гайки установочные заземляющие</t>
  </si>
  <si>
    <t>ФСБЦ 22.2.02.11-0051</t>
  </si>
  <si>
    <t>Перемычки гибкие, тип ПГС-50</t>
  </si>
  <si>
    <t>ФСБЦ 20.1.02.23-0082</t>
  </si>
  <si>
    <t>Труба стальная по установленным конструкциям, по стенам с креплением скобами, диаметр: до 100 мм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</si>
  <si>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ГЭСНм-08-02-407-05</t>
  </si>
  <si>
    <t>СП (012 Кровли)</t>
  </si>
  <si>
    <t>774/пр_2020_прил._т._п.12_гр.3</t>
  </si>
  <si>
    <t>НР (012 Кровли)</t>
  </si>
  <si>
    <t>812/пр_2020_прил._т._п.12_гр.3</t>
  </si>
  <si>
    <t>Гвозди стальные оцинкованные проволочные, диаметр 4,5 мм, длина 120 мм</t>
  </si>
  <si>
    <t>ФСБЦ 01.7.15.06-0094</t>
  </si>
  <si>
    <t>0.84</t>
  </si>
  <si>
    <t>Сталь листовая оцинкованная, толщина 0,5 мм</t>
  </si>
  <si>
    <t>ФСБЦ 08.3.05.05-0051</t>
  </si>
  <si>
    <t>Краны башенные, грузоподъемность 8 т</t>
  </si>
  <si>
    <t>ФСБЦ 91.05.01-017</t>
  </si>
  <si>
    <t>Устройство желобов: подвесных Кзт=1,15; Кэм=1,15; Кзтм=1,15_Производство работ осуществляется в стесненных условиях населенных пунктов</t>
  </si>
  <si>
    <t>ГЭСН-12-01-009-02</t>
  </si>
  <si>
    <t>Устройство малой водосточной системы</t>
  </si>
  <si>
    <t>СП (103 Прочие ремонтно-строительные работы)</t>
  </si>
  <si>
    <t>774/пр_2020_прил._т._п.103_гр.3</t>
  </si>
  <si>
    <t>НР (103 Прочие ремонтно-строительные работы)</t>
  </si>
  <si>
    <t>812/пр_2020_прил._т._п.103_гр.3</t>
  </si>
  <si>
    <t>Гвозди стальные строительные, диаметр 1,8 мм, длина 50-60 мм</t>
  </si>
  <si>
    <t>ФСБЦ 01.7.15.06-0122</t>
  </si>
  <si>
    <t>Раствор готовый кладочный, цементный, М100</t>
  </si>
  <si>
    <t>ФСБЦ 04.3.01.09-0014</t>
  </si>
  <si>
    <t>Доска обрезная хвойных пород, естественной влажности, длина 2-6,5 м, ширина 100-250 мм, толщина 30-40 мм, сорт II</t>
  </si>
  <si>
    <t>ФСБЦ 11.1.03.06-0074</t>
  </si>
  <si>
    <t>Средний разряд машинистов 3,0</t>
  </si>
  <si>
    <t>ФСБЦ ТЗ-4-100-030</t>
  </si>
  <si>
    <t>1.53</t>
  </si>
  <si>
    <t>Подъемники одномачтовые, грузоподъемность до 500 кг, высота подъема 45 м</t>
  </si>
  <si>
    <t>ФСБЦ 91.06.06-048</t>
  </si>
  <si>
    <t>Кзтр==1,15; Кэм=1,15 Производство работ в стесненных условиях населенных пунктов.</t>
  </si>
  <si>
    <t>421/пр_2020_прил.10_т.1_п.5_гр.5</t>
  </si>
  <si>
    <t>100 отверстий</t>
  </si>
  <si>
    <t>Заделка отверстий в местах прохода трубопроводов: в перекрытиях оштукатуренных Кзтр==1,15; Кэм=1,15 Производство работ в стесненных условиях населенных пунктов.</t>
  </si>
  <si>
    <t>ГЭСНр-69-01-004-03</t>
  </si>
  <si>
    <t>Герметизация канала кабельной канализации: занятого К=2% от ОТ_Вспомогательные ненормируемые материальные ресурсы Кзт=1,15; Кэм=1,15; Кзтм=1,15__Производство работ в стесненных условиях населенных пунктов.</t>
  </si>
  <si>
    <t>СП (021.1 Автомобильные дороги: устройство покрытий дорожек, тротуаров, мостовых и площадок и прочее)</t>
  </si>
  <si>
    <t>774/пр_2020_прил._т._п.21.1_гр.3</t>
  </si>
  <si>
    <t>НР (021.1 Автомобильные дороги: устройство покрытий дорожек, тротуаров, мостовых и площадок и прочее)</t>
  </si>
  <si>
    <t>812/пр_2020_прил._т._п.21.1_гр.3</t>
  </si>
  <si>
    <t>м реза</t>
  </si>
  <si>
    <t>Добавлять (уменьшать) на каждые 10 мм: к норме 27-07-005-05 Кзт=1,15; Кэм=1,15; Кзтм=1,15_Производство работ осуществляется в стесненных условиях населенных пунктов</t>
  </si>
  <si>
    <t>ГЭСН-27-07-005-07</t>
  </si>
  <si>
    <t>Резка тротуарной плитки толщиной 70 мм: угловой шлифовальной машинкой Кзт=1,15; Кэм=1,15; Кзтм=1,15_Производство работ осуществляется в стесненных условиях населенных пунктов</t>
  </si>
  <si>
    <t>ГЭСН-27-07-005-05</t>
  </si>
  <si>
    <t>1.51</t>
  </si>
  <si>
    <t>Трубы хризотилцементные безнапорные, диаметр условного прохода 100 мм</t>
  </si>
  <si>
    <t>ФСБЦ 24.2.05.01-0001</t>
  </si>
  <si>
    <t>Средний разряд работы 2,9</t>
  </si>
  <si>
    <t>ФСБЦ ТЗ-1-100-29</t>
  </si>
  <si>
    <t>канал.км</t>
  </si>
  <si>
    <t>Устройство трубопроводов из хризотилцементных труб с соединением: полиэтиленовыми муфтами до 2 отверстий Кзт=1,15; Кэм=1,15; Кзтм=1,15_Производство работ осуществляется в стесненных условиях населенных пунктов</t>
  </si>
  <si>
    <t>ГЭСН-34-02-001-03</t>
  </si>
  <si>
    <t>Устройство ввода в БКТП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</si>
  <si>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</si>
  <si>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</si>
  <si>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</si>
  <si>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</si>
  <si>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Сталь арматурная горячекатаная периодического профиля, класс A-III, диаметр 12 мм</t>
  </si>
  <si>
    <t>ФСБЦ 08.4.03.03-0032</t>
  </si>
  <si>
    <t>0.97</t>
  </si>
  <si>
    <t>Проволока горячекатаная в мотках, диаметр 6,3-6,5 мм</t>
  </si>
  <si>
    <t>ФСБЦ 08.3.03.06-0002</t>
  </si>
  <si>
    <t>Проволока светлая, диаметр 1,1 мм</t>
  </si>
  <si>
    <t>ФСБЦ 08.3.03.04-0012</t>
  </si>
  <si>
    <t>2.35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</si>
  <si>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</si>
  <si>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</si>
  <si>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1.62</t>
  </si>
  <si>
    <t>Известь строительная негашеная комовая, сорт I</t>
  </si>
  <si>
    <t>ФСБЦ 03.1.02.03-0011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</si>
  <si>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</si>
  <si>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</si>
  <si>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</si>
  <si>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</si>
  <si>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перекрытиях железобетонных площадью свыше 0,1 до 0,2 м2 Кзт=1,15; Кэм=1,15; Кзтм=1,15_Производство работ осуществляется в стесненных условиях населенных пунктов</t>
  </si>
  <si>
    <t>ГЭСН-46-03-017-02</t>
  </si>
  <si>
    <t>Средний разряд работы 3,4</t>
  </si>
  <si>
    <t>ФСБЦ ТЗ-1-100-34</t>
  </si>
  <si>
    <t>Пробивка проемов в конструкциях: из бетона Кзт=1,15; Кэм=1,15; Кзтм=1,15_Производство работ осуществляется в стесненных условиях населенных пунктов
Объем: 1.25 * 0.25 * 0.08 * 8 + 0.85 * 0.25 * 0.08 * 4</t>
  </si>
  <si>
    <t>ГЭСН-46-03-007-02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</si>
  <si>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</si>
  <si>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</si>
  <si>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</si>
  <si>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</si>
  <si>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Раствор готовый кладочный, цементный, М50</t>
  </si>
  <si>
    <t>ФСБЦ 04.3.01.09-0012</t>
  </si>
  <si>
    <t>1.27</t>
  </si>
  <si>
    <t>Люльки одноместные самоподъемные, грузоподъемность 120 кг</t>
  </si>
  <si>
    <t>ФСБЦ 91.06.09-021</t>
  </si>
  <si>
    <t>Заполнение вертикальных швов стеновых панелей: цементным раствором Кзт=1,15; Кэм=1,15; Кзтм=1,15_Производство работ осуществляется в стесненных условиях населенных пунктов
Объем: 3 * 2</t>
  </si>
  <si>
    <t>ГЭСН-07-01-037-01</t>
  </si>
  <si>
    <t>СП (009 Строительные металлические конструкции)</t>
  </si>
  <si>
    <t>774/пр_2020_прил._т._п.9_гр.3</t>
  </si>
  <si>
    <t>НР (009 Строительные металлические конструкции)</t>
  </si>
  <si>
    <t>812/пр_2020_прил._т._п.9_гр.3</t>
  </si>
  <si>
    <t>Шурупы самонарезающие стальные с полукруглой головкой и прямым шлицем, остроконечные, диаметр 5 мм, длина 35 мм</t>
  </si>
  <si>
    <t>ФСБЦ 01.7.15.14-0166</t>
  </si>
  <si>
    <t>Монтаж стальных плинтусов из гнутого профиля Кзт=1,15; Кэм=1,15; Кзтм=1,15_Производство работ осуществляется в стесненных условиях населенных пунктов</t>
  </si>
  <si>
    <t>ГЭСН-09-03-050-01</t>
  </si>
  <si>
    <t>Канат пеньковый тросовой свивки, пропитанный, диаметр 26 мм</t>
  </si>
  <si>
    <t>ФСБЦ 01.7.20.08-0071</t>
  </si>
  <si>
    <t>Гвозди строительные</t>
  </si>
  <si>
    <t>ФСБЦ 01.7.15.06-0111</t>
  </si>
  <si>
    <t>Электроды сварочные для сварки низколегированных и углеродистых сталей Э46, диаметр 4 мм</t>
  </si>
  <si>
    <t>ФСБЦ 01.7.11.07-0036</t>
  </si>
  <si>
    <t>Растворитель Р-4</t>
  </si>
  <si>
    <t>ФСБЦ 14.5.09.07-0030</t>
  </si>
  <si>
    <t>1.61</t>
  </si>
  <si>
    <t>Грунтовка ГФ-021</t>
  </si>
  <si>
    <t>ФСБЦ 14.4.01.01-0003</t>
  </si>
  <si>
    <t>1.01</t>
  </si>
  <si>
    <t>Швеллеры стальные горячекатаные, марки стали Ст3пс, Ст3сп, № 40У, № 40П</t>
  </si>
  <si>
    <t>ФСБЦ 08.3.11.01-1106</t>
  </si>
  <si>
    <t>Металлоконструкции зданий и сооружений с преобладанием гнутых профилей и круглых труб</t>
  </si>
  <si>
    <t>ФСБЦ 07.2.07.12-0011</t>
  </si>
  <si>
    <t>0.79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</si>
  <si>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</si>
  <si>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ФСБЦ 08.2.02.11-0007</t>
  </si>
  <si>
    <t>Бруски обрезные хвойных пород (ель, сосна), естественной влажности, длина 2-6,5 м, ширина 20-90 мм, толщина 20-90 мм, сорт I</t>
  </si>
  <si>
    <t>ФСБЦ 11.1.03.01-0061</t>
  </si>
  <si>
    <t>Аппараты сварочные для ручной дуговой сварки, сварочный ток до 500 А</t>
  </si>
  <si>
    <t>ФСБЦ 91.17.04-171</t>
  </si>
  <si>
    <t>Краны на гусеничном ходу, грузоподъемность 25 т</t>
  </si>
  <si>
    <t>ФСБЦ 91.05.06-007</t>
  </si>
  <si>
    <t>Краны козловые, грузоподъемность 32 т</t>
  </si>
  <si>
    <t>ФСБЦ 91.05.02-005</t>
  </si>
  <si>
    <t>Монтаж лестниц прямолинейных и криволинейных, пожарных с ограждением Кзт=1,15; Кэм=1,15; Кзтм=1,15_Производство работ осуществляется в стесненных условиях населенных пунктов
Объем: ( 24 * 2 + 42 * 2 + 25 * 2 ) : 1000</t>
  </si>
  <si>
    <t>ГЭСН-09-03-029-01</t>
  </si>
  <si>
    <t>СП (006 Бетонные и железобетонные монолитные конструкции и работы в строительстве)</t>
  </si>
  <si>
    <t>774/пр_2020_прил._т._п.6_гр.3</t>
  </si>
  <si>
    <t>НР (006 Бетонные и железобетонные монолитные конструкции и работы в строительстве)</t>
  </si>
  <si>
    <t>812/пр_2020_прил._т._п.6_гр.3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</si>
  <si>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</si>
  <si>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</si>
  <si>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Загрузка фильтров в емкостных сооружениях: щебнем Кзт=1,15; Кэм=1,15; Кзтм=1,15_Производство работ осуществляется в стесненных условиях населенных пунктов</t>
  </si>
  <si>
    <t>ГЭСН-06-14-004-03</t>
  </si>
  <si>
    <t>Болты с гайками и шайбами строительные</t>
  </si>
  <si>
    <t>ФСБЦ 01.7.15.03-0042</t>
  </si>
  <si>
    <t>Монтаж опорных конструкций: этажерочного типа</t>
  </si>
  <si>
    <t>ГЭСН-09-03-039-05</t>
  </si>
  <si>
    <t>Разные работы</t>
  </si>
  <si>
    <t>0,09</t>
  </si>
  <si>
    <t>7,81</t>
  </si>
  <si>
    <t xml:space="preserve">15755     </t>
  </si>
  <si>
    <t xml:space="preserve">2444     </t>
  </si>
  <si>
    <t xml:space="preserve">4674     </t>
  </si>
  <si>
    <t xml:space="preserve">4287     </t>
  </si>
  <si>
    <t xml:space="preserve">4254     </t>
  </si>
  <si>
    <t xml:space="preserve">67     </t>
  </si>
  <si>
    <t xml:space="preserve">96     </t>
  </si>
  <si>
    <t xml:space="preserve">4220     </t>
  </si>
  <si>
    <t xml:space="preserve">8638     </t>
  </si>
  <si>
    <t>Гвозди стальные толевые, диаметр 2-3 мм, длина 20-40 мм</t>
  </si>
  <si>
    <t>ФСБЦ 01.7.15.06-0022</t>
  </si>
  <si>
    <t>Сталь листовая оцинкованная, толщина 0,7 мм</t>
  </si>
  <si>
    <t>ФСБЦ 08.3.05.05-0053</t>
  </si>
  <si>
    <t>Доска обрезная хвойных пород, естественной влажности, длина 2-6,5 м, ширина 100-250 мм, толщина 44-50 мм, сорт II</t>
  </si>
  <si>
    <t>ФСБЦ 11.1.03.06-0078</t>
  </si>
  <si>
    <t>Устройство кровель из оцинкованной стали: без настенных желобов Кзт=1,15; Кэм=1,15; Кзтм=1,15_Производство работ осуществляется в стесненных условиях населенных пунктов
Объем: 2.4 + 1.73</t>
  </si>
  <si>
    <t>ГЭСН-12-01-007-08</t>
  </si>
  <si>
    <t>Устройство кровель скатных из наплавляемых материалов: в один слой Кзт=1,15; Кэм=1,15; Кзтм=1,15_Производство работ осуществляется в стесненных условиях населенных пунктов</t>
  </si>
  <si>
    <t>ГЭСН-12-01-001-06</t>
  </si>
  <si>
    <t>Кровля</t>
  </si>
  <si>
    <t>1,22</t>
  </si>
  <si>
    <t>1,29</t>
  </si>
  <si>
    <t xml:space="preserve">9922     </t>
  </si>
  <si>
    <t xml:space="preserve">2037     </t>
  </si>
  <si>
    <t xml:space="preserve">2234     </t>
  </si>
  <si>
    <t xml:space="preserve">1519     </t>
  </si>
  <si>
    <t xml:space="preserve">163     </t>
  </si>
  <si>
    <t xml:space="preserve">887     </t>
  </si>
  <si>
    <t xml:space="preserve">3969     </t>
  </si>
  <si>
    <t xml:space="preserve">632     </t>
  </si>
  <si>
    <t xml:space="preserve">5653     </t>
  </si>
  <si>
    <t>При изменении толщины покрытия на 0,5 см добавлять или исключать: к норме 27-06-029-01 Кзт=1,15; Кэм=1,15; Кзтм=1,15_Производство работ осуществляется в стесненных условиях населенных пунктов</t>
  </si>
  <si>
    <t>Устройство покрытия из горячих асфальтобетонных смесей асфальтоукладчиками второго типоразмера, толщина слоя 4 см Кзт=1,15; Кэм=1,15; Кзтм=1,15_Производство работ осуществляется в стесненных условиях населенных пунктов</t>
  </si>
  <si>
    <t>Устройство подстилающих и выравнивающих слоев оснований: из щебня Кзт=1,15; Кэм=1,15; Кзтм=1,15_Производство работ осуществляется в стесненных условиях населенных пунктов
Объем: 18.22 * 0.15</t>
  </si>
  <si>
    <t>12,72</t>
  </si>
  <si>
    <t>145,28</t>
  </si>
  <si>
    <t xml:space="preserve">238698     </t>
  </si>
  <si>
    <t xml:space="preserve">53659     </t>
  </si>
  <si>
    <t xml:space="preserve">87063     </t>
  </si>
  <si>
    <t xml:space="preserve">80243     </t>
  </si>
  <si>
    <t xml:space="preserve">3489     </t>
  </si>
  <si>
    <t xml:space="preserve">8708     </t>
  </si>
  <si>
    <t xml:space="preserve">14244     </t>
  </si>
  <si>
    <t xml:space="preserve">71535     </t>
  </si>
  <si>
    <t xml:space="preserve">97975     </t>
  </si>
  <si>
    <t>СП (011 Полы)</t>
  </si>
  <si>
    <t>774/пр_2020_прил._т._п.11_гр.3</t>
  </si>
  <si>
    <t>НР (011 Полы)</t>
  </si>
  <si>
    <t>812/пр_2020_прил._т._п.11_гр.3</t>
  </si>
  <si>
    <t>1.76</t>
  </si>
  <si>
    <t>Вибраторы поверхностные</t>
  </si>
  <si>
    <t>ФСБЦ 91.07.04-002</t>
  </si>
  <si>
    <t>Средний разряд работы 2,2</t>
  </si>
  <si>
    <t>ФСБЦ ТЗ-1-100-22</t>
  </si>
  <si>
    <t>Устройство стяжек: цементных толщиной 20 мм Кзт=1,15; Кэм=1,15; Кзтм=1,15_Производство работ осуществляется в стесненных условиях населенных пунктов</t>
  </si>
  <si>
    <t>ГЭСН-11-01-011-01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</si>
  <si>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</si>
  <si>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</si>
  <si>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</si>
  <si>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</si>
  <si>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1.16</t>
  </si>
  <si>
    <t>Керосин для технических целей</t>
  </si>
  <si>
    <t>ФСБЦ 01.3.01.03-0002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</si>
  <si>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</si>
  <si>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</si>
  <si>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работы 3,9</t>
  </si>
  <si>
    <t>ФСБЦ ТЗ-1-100-39</t>
  </si>
  <si>
    <t>Гидроизоляция боковая обмазочная битумная в 2 слоя по выровненной поверхности бутовой кладки, кирпичу, бетону Кзт=1,15; Кэм=1,15; Кзтм=1,15_Производство работ осуществляется в стесненных условиях населенных пунктов</t>
  </si>
  <si>
    <t>ГЭСН-08-01-003-07</t>
  </si>
  <si>
    <t>Гидроизоляция стен, фундаментов: горизонтальная оклеечная в 1 слой Кзт=1,15; Кэм=1,15; Кзтм=1,15_Производство работ осуществляется в стесненных условиях населенных пунктов</t>
  </si>
  <si>
    <t>ГЭСН-08-01-003-02</t>
  </si>
  <si>
    <t>Пленка полиэтиленовая, толщина 0,15 мм</t>
  </si>
  <si>
    <t>ФСБЦ 01.7.07.12-0024</t>
  </si>
  <si>
    <t>Доска обрезная хвойных пород, естественной влажности, длина 2-6,5 м, ширина 100-250 мм, толщина 44-50 мм, сорт III</t>
  </si>
  <si>
    <t>ФСБЦ 11.1.03.06-0079</t>
  </si>
  <si>
    <t>1.29</t>
  </si>
  <si>
    <t>Вибраторы глубинные</t>
  </si>
  <si>
    <t>ФСБЦ 91.07.04-001</t>
  </si>
  <si>
    <t>Устройство фундаментных плит железобетонных: плоских Кзт=1,15; Кэм=1,15; Кзтм=1,15_Производство работ осуществляется в стесненных условиях населенных пунктов</t>
  </si>
  <si>
    <t>ГЭСН-06-01-001-16</t>
  </si>
  <si>
    <t>Устройство бетонной подготовки Кзт=1,15; Кэм=1,15; Кзтм=1,15_Производство работ осуществляется в стесненных условиях населенных пунктов</t>
  </si>
  <si>
    <t>ГЭСН-06-01-001-01</t>
  </si>
  <si>
    <t>Пленка полиэтиленовая, толщина 0,2-0,5 мм</t>
  </si>
  <si>
    <t>ФСБЦ 01.7.07.12-0022</t>
  </si>
  <si>
    <t>Устройство пароизоляции из полиэтиленовой пленки в один слой насухо Кзт=1,15; Кэм=1,15; Кзтм=1,15_Производство работ осуществляется в стесненных условиях населенных пунктов</t>
  </si>
  <si>
    <t>ГЭСН-11-01-050-01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</si>
  <si>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</si>
  <si>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</si>
  <si>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</si>
  <si>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</si>
  <si>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Устройство основания под фундаменты: щебеночного Кзт=1,15; Кэм=1,15; Кзтм=1,15_Производство работ осуществляется в стесненных условиях населенных пунктов</t>
  </si>
  <si>
    <t>ГЭСН-08-01-002-02</t>
  </si>
  <si>
    <t>Устройство основания под фундаменты: песчаного Кзт=1,15; Кэм=1,15; Кзтм=1,15_Производство работ осуществляется в стесненных условиях населенных пунктов</t>
  </si>
  <si>
    <t>ГЭСН-08-01-002-01</t>
  </si>
  <si>
    <t>Катки самоходные пневмоколесные статические, масса 16 т</t>
  </si>
  <si>
    <t>ФСБЦ 91.08.03-029</t>
  </si>
  <si>
    <t>Устройство прослойки из нетканого синтетического материала (НСМ) в земляном полотне: сплошной Кзт=1,15; Кэм=1,15; Кзтм=1,15_Производство работ осуществляется в стесненных условиях населенных пунктов</t>
  </si>
  <si>
    <t>ГЭСН-27-04-016-04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</si>
  <si>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
Объем: 8.6 * 10 * 0.3</t>
  </si>
  <si>
    <t>27,82</t>
  </si>
  <si>
    <t>180,20</t>
  </si>
  <si>
    <t xml:space="preserve">267531     </t>
  </si>
  <si>
    <t xml:space="preserve">43710     </t>
  </si>
  <si>
    <t xml:space="preserve">94200     </t>
  </si>
  <si>
    <t xml:space="preserve">104850     </t>
  </si>
  <si>
    <t xml:space="preserve">17589     </t>
  </si>
  <si>
    <t xml:space="preserve">24771     </t>
  </si>
  <si>
    <t xml:space="preserve">87261     </t>
  </si>
  <si>
    <t xml:space="preserve">129622     </t>
  </si>
  <si>
    <t>Уплотнение грунта пневматическими трамбовками, группа грунтов: 1-2 Кзт=1,15; Кэм=1,15; Кзтм=1,15_Производство работ осуществляется в стесненных условиях населенных пунктов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</si>
  <si>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</si>
  <si>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</si>
  <si>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2 Кзт=1,15; Кэм=1,15; Кзтм=1,15_Производство работ осуществляется в стесненных условиях населенных пунктов</t>
  </si>
  <si>
    <t>ГЭСН-01-01-033-02</t>
  </si>
  <si>
    <t>Засыпка вручную траншей, пазух котлованов и ям, группа грунтов: 1 Кзт=1,15; Кэм=1,15; Кзтм=1,15_Производство работ осуществляется в стесненных условиях населенных пунктов</t>
  </si>
  <si>
    <t>1.23</t>
  </si>
  <si>
    <t>Экскаваторы одноковшовые дизельные на пневмоколесном ходу, объем ковша 0,25 м3</t>
  </si>
  <si>
    <t>ФСБЦ 91.01.05-106</t>
  </si>
  <si>
    <t>Кзт=1,2; Кэм=1,2; Кзтм=1,2_Разработка грунтов экскаваторами одноковшовыми и многоковшовыми при работе в забоях с мокрой глинистой подошвой, с передвижкой экскаваторов по щитам, автосамосвалов по сланям (для обеспечения передвижения экскаваторов и автосамосвалов в забоях с мокрой подошвой, дополнительно учитывают по табл. 01-01-017 затраты на устройство и содержание щитов и сланей.)</t>
  </si>
  <si>
    <t>ОП_прил.1.12_п.3.48</t>
  </si>
  <si>
    <t>Разработка грунта с погрузкой на автомобили-самосвалы в котлованах объемом до 500 м3 экскаваторами с ковшом вместимостью 0,25 м3, группа грунтов: 2 Кзт=1,15; Кэм=1,15; Кзтм=1,15_Производство работ осуществляется в стесненных условиях населенных пунктов Кзт=1,2; Кэм=1,2; Кзтм=1,2_Разработка грунтов экскаваторами одноковшовыми и многоковшовыми при работе в забоях с мокрой глинистой подошвой, с передвижкой экскаваторов по щитам, автосамосвалов по сланям (для обеспечения передвижения экскаваторов и автосамосвалов в забоях с мокрой подошвой, дополнительно учитывают по табл. 01-01-017 затраты на устройство и содержание щитов и сланей.)
Объем: 220.68 * 0.5</t>
  </si>
  <si>
    <t>ГЭСН-01-01-018-05</t>
  </si>
  <si>
    <t>Кзт=1,2; Кэм=1,2; Кзтм=1,2_при глубине котлована до 3 м независимо от объема котлована или его площади)</t>
  </si>
  <si>
    <t>ОП_прил.1.12_п.3.37</t>
  </si>
  <si>
    <t>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</t>
  </si>
  <si>
    <t>ОП_прил.1.12_п.3.46</t>
  </si>
  <si>
    <t>Разработка грунта с погрузкой на автомобили-самосвалы в котлованах объемом до 500 м3 экскаваторами с ковшом вместимостью 0,25 м3, группа грунтов: 2 Кзт=1,15; Кэм=1,15; Кзтм=1,15_Производство работ осуществляется в стесненных условиях населенных пунктов Кзт=1,1; Кэм=1,1; Кзтм=1,1_Разработка вязких грунтов повышенной влажности, сильно налипающих на стенки и зубья ковша одноковшовых экскаваторов (кроме грунтов 5-6 группы) Кзт=1,2; Кэм=1,2; Кзтм=1,2_при глубине котлована до 3 м независимо от объема котлована или его площади)
Объем: 220.68 * 0.5</t>
  </si>
  <si>
    <t>Средний разряд работы 2,8</t>
  </si>
  <si>
    <t>ФСБЦ ТЗ-1-100-28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</si>
  <si>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 Кзт=1,15; Кэм=1,15; Кзтм=1,15_Производство работ осуществляется в стесненных условиях населенных пунктов
Объем: 38.94 * 0.5</t>
  </si>
  <si>
    <t>ГЭСН-01-02-056-02</t>
  </si>
  <si>
    <t>Кзт=1,15_Разработка и обратная засыпка вручную сильно налипающего на инструменты грунта:2 группы</t>
  </si>
  <si>
    <t>ОП_прил.1.12_п.3.184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</si>
  <si>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 Кзт=1,15; Кэм=1,15; Кзтм=1,15_Производство работ осуществляется в стесненных условиях населенных пунктов Кзт=1,15_Разработка и обратная засыпка вручную сильно налипающего на инструменты грунта:2 группы
Объем: 38.94 * 0.5</t>
  </si>
  <si>
    <t>00-0190/2018 ПДР-ЭС.ТП.ЭТЧ том 1.1; 00-0190/2018 ПДР-ЭС.ТП.АСЧ том 1.2</t>
  </si>
  <si>
    <t>Первый заместитель генерального директора-главный инженер АО "ЛОЭСК"</t>
  </si>
  <si>
    <t>1876988,06</t>
  </si>
  <si>
    <t>54669,55</t>
  </si>
  <si>
    <t>1822318,51</t>
  </si>
  <si>
    <t>37481,57</t>
  </si>
  <si>
    <t>1784836,94</t>
  </si>
  <si>
    <t>43532,61</t>
  </si>
  <si>
    <t>80,33</t>
  </si>
  <si>
    <t>435,04</t>
  </si>
  <si>
    <t>1741304,33</t>
  </si>
  <si>
    <t>Сметная стоимость в текущих ценах для ОС</t>
  </si>
  <si>
    <t>148997,82</t>
  </si>
  <si>
    <t>274251,03</t>
  </si>
  <si>
    <t>282151,78</t>
  </si>
  <si>
    <t>929684,32</t>
  </si>
  <si>
    <t>51568,07</t>
  </si>
  <si>
    <t>106219,38</t>
  </si>
  <si>
    <t>230583,71</t>
  </si>
  <si>
    <t>1318055,48</t>
  </si>
  <si>
    <t>13,12</t>
  </si>
  <si>
    <t>19003,23</t>
  </si>
  <si>
    <t>Итого СМР в текущих ценах</t>
  </si>
  <si>
    <t>3257,69</t>
  </si>
  <si>
    <t>6696,38</t>
  </si>
  <si>
    <t>9390,67</t>
  </si>
  <si>
    <t>9049,16</t>
  </si>
  <si>
    <t>измерение</t>
  </si>
  <si>
    <t>Измерение сопротивления изоляции мегаомметром: обмоток машин и аппаратов</t>
  </si>
  <si>
    <t>ГЭСНп-01-11-028-02</t>
  </si>
  <si>
    <t>ПНР</t>
  </si>
  <si>
    <t>795058,83</t>
  </si>
  <si>
    <t xml:space="preserve">        в т.ч. неучтенные материалы</t>
  </si>
  <si>
    <t>Держатели пластмассовые с хомутом-стяжкой для труб диаметром 16-32 мм, длина стяжки 145 мм, размеры держателя 24х18х14 мм</t>
  </si>
  <si>
    <t>20.2.05.02-1014</t>
  </si>
  <si>
    <t>Плита из полимернаполненной композиции на основе волластонита для закрытия кабеля ПЗК, размеры 480х480 мм</t>
  </si>
  <si>
    <t>20.2.02.07-1020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</si>
  <si>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</si>
  <si>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20.2.09.04-0009</t>
  </si>
  <si>
    <t>Муфта кабельная концевая с болтовыми наконечниками, термоусаживаемая наружной установки на напряжение до 10 кВ для 3-х жильных экранированных кабелей с изоляцией из сшитого полиэтилена, сечением жил 70-120 мм2</t>
  </si>
  <si>
    <t>20.2.09.08-1156</t>
  </si>
  <si>
    <t>Кабель силовой с алюминиевыми жилами АПвПу 3х120мк/25-10000
Объем: ( 190 : 3 * 2 * 2 * 1.02 + 190 : 3 * 2 + 50 ) * 1.02</t>
  </si>
  <si>
    <t>21.1.07.02-1164</t>
  </si>
  <si>
    <t xml:space="preserve"> ФСБЦ</t>
  </si>
  <si>
    <t>3,53</t>
  </si>
  <si>
    <t>11,75</t>
  </si>
  <si>
    <t>66377,25</t>
  </si>
  <si>
    <t>10713,19</t>
  </si>
  <si>
    <t>11752,53</t>
  </si>
  <si>
    <t>8594,29</t>
  </si>
  <si>
    <t>18510,84</t>
  </si>
  <si>
    <t>6872,82</t>
  </si>
  <si>
    <t xml:space="preserve">        в т.ч. материалы учтенные в расценках</t>
  </si>
  <si>
    <t>25383,66</t>
  </si>
  <si>
    <t>2355,58</t>
  </si>
  <si>
    <t>10532,95</t>
  </si>
  <si>
    <t>5639,34</t>
  </si>
  <si>
    <t>43911,53</t>
  </si>
  <si>
    <t>Шнур пенополиэтиленовый теплоизоляционный уплотнительный, сечение круглое сплошное, диаметр 60 мм</t>
  </si>
  <si>
    <t>01.7.07.26-0018</t>
  </si>
  <si>
    <t>Мастика битумная кровельная горячая МБК-Г-55, МБК-Г-65, МБК-Г-75, МБК-Г-85, МБК-Г-100</t>
  </si>
  <si>
    <t>01.2.03.03-0014</t>
  </si>
  <si>
    <t>Песок природный для строительных работ II класс, средний</t>
  </si>
  <si>
    <t>ФСБЦ 02.3.01.02-1118</t>
  </si>
  <si>
    <t>Битум нефтяной дорожный БНД 90/130</t>
  </si>
  <si>
    <t>ФСБЦ 01.2.01.01-1026</t>
  </si>
  <si>
    <t>Заливщики швов и трещин самоходные, объем бака до 480 л с компрессором для продувки трещин и швов</t>
  </si>
  <si>
    <t>ФСБЦ 91.08.11-011</t>
  </si>
  <si>
    <t>Нарезчики швов, максимальная глубина резки 200 мм, мощность 9 кВт (12 л.с.)</t>
  </si>
  <si>
    <t>ФСБЦ 91.08.06-003</t>
  </si>
  <si>
    <t>Средний разряд работы 2,5</t>
  </si>
  <si>
    <t>ФСБЦ ТЗ-1-100-25</t>
  </si>
  <si>
    <t>Кзтр=1,15; Кэм=1,15 Производство работ в стесненных условиях населенных пунктов.</t>
  </si>
  <si>
    <t>Устройство шва-стыка в асфальтобетонном покрытии Кзт=1,15; Кэм=1,15; Кзтм=1,15_Производство работ осуществляется в стесненных условиях населенных пунктов Кзтр=1,15; Кэм=1,15 Производство работ в стесненных условиях населенных пунктов.</t>
  </si>
  <si>
    <t>ГЭСН-27-06-008-01</t>
  </si>
  <si>
    <t>Смеси асфальтобетонные плотные крупнозернистые, тип А, марка I</t>
  </si>
  <si>
    <t>04.2.01.01-0039</t>
  </si>
  <si>
    <t>При изменении толщины покрытия на 0,5 см добавлять или исключать: к норме 27-06-029-01 Кзт=1,15; Кэм=1,15; Кзтм=1,15_Производство работ осуществляется в стесненных условиях населенных пунктов Кзтр=1,15; Кэм=1,15 Производство работ в стесненных условиях населенных пунктов.</t>
  </si>
  <si>
    <t>Устройство покрытия из горячих асфальтобетонных смесей асфальтоукладчиками второго типоразмера, толщина слоя 4 см Кзт=1,15; Кэм=1,15; Кзтм=1,15_Производство работ осуществляется в стесненных условиях населенных пунктов Кзтр=1,15; Кэм=1,15 Производство работ в стесненных условиях населенных пунктов.</t>
  </si>
  <si>
    <t>0.88</t>
  </si>
  <si>
    <t>ФСБЦ 02.2.05.04-2088</t>
  </si>
  <si>
    <t>Устройство подстилающих и выравнивающих слоев оснований: из щебня Кзт=1,15; Кэм=1,15; Кзтм=1,15_Производство работ осуществляется в стесненных условиях населенных пунктов Кзтр=1,15; Кэм=1,15 Производство работ в стесненных условиях населенных пунктов.</t>
  </si>
  <si>
    <t>76,80</t>
  </si>
  <si>
    <t>410,17</t>
  </si>
  <si>
    <t>860865,02</t>
  </si>
  <si>
    <t>135026,94</t>
  </si>
  <si>
    <t>255802,12</t>
  </si>
  <si>
    <t>278153,62</t>
  </si>
  <si>
    <t>103643,41</t>
  </si>
  <si>
    <t>5598,42</t>
  </si>
  <si>
    <t>109241,83</t>
  </si>
  <si>
    <t>49212,49</t>
  </si>
  <si>
    <t>95686,43</t>
  </si>
  <si>
    <t>215895,21</t>
  </si>
  <si>
    <t>470035,96</t>
  </si>
  <si>
    <t>Рыхлители прицепные (без трактора)</t>
  </si>
  <si>
    <t>ФСБЦ 91.12.06-012</t>
  </si>
  <si>
    <t>Разборка покрытий и оснований: щебеночных Кзт=1,15; Кэм=1,15; Кзтм=1,15_Производство работ осуществляется в стесненных условиях населенных пунктов Кзтр=1,15; Кэм=1,15 Производство работ в стесненных условиях населенных пунктов.</t>
  </si>
  <si>
    <t>ГЭСН-27-03-008-02</t>
  </si>
  <si>
    <t>Средний разряд работы 2,7</t>
  </si>
  <si>
    <t>ФСБЦ ТЗ-1-100-27</t>
  </si>
  <si>
    <t>Разборка покрытий и оснований: асфальтобетонных Кзт=1,15; Кэм=1,15; Кзтм=1,15_Производство работ осуществляется в стесненных условиях населенных пунктов Кзтр=1,15; Кэм=1,15 Производство работ в стесненных условиях населенных пунктов.</t>
  </si>
  <si>
    <t>ГЭСН-27-03-008-04</t>
  </si>
  <si>
    <t>Присоединение к зажимам жил проводов или кабелей сечением: до 150 мм2 К=2% от ОТ_Вспомогательные ненормируемые материальные ресурсы Кзтр=1,15; Кэм=1,15 Производство работ в стесненных условиях населенных пунктов.</t>
  </si>
  <si>
    <t>ГЭСНм-08-02-144-06</t>
  </si>
  <si>
    <t>Герметизация канала кабельной канализации: занятого К=2% от сметной оплаты труда рабочих Вспомогательные ненормируемые материальные ресурсы Кзтр=1,15; Кэм=1,15 Производство работ в стесненных условиях населенных пунктов.</t>
  </si>
  <si>
    <t>Гильзы кабельные медные 120 мм</t>
  </si>
  <si>
    <t>ФСБЦ 20.2.01.05-0011</t>
  </si>
  <si>
    <t>Муфта соединительная эпоксидная для 3-4-жильного кабеля напряжением: до 10 кВ, сечение жил до 120 мм2 К=2% от сметной оплаты труда рабочих Вспомогательные ненормируемые материальные ресурсы Кзтр=1,15; Кэм=1,15 Производство работ в стесненных условиях населенных пунктов.</t>
  </si>
  <si>
    <t>ГЭСНм-08-02-167-08</t>
  </si>
  <si>
    <t>Муфта концевая эпоксидная для 3-жильного кабеля напряжением: до 10 кВ, сечение одной жилы до 120 мм2 К=2% от сметной оплаты труда рабочих Вспомогательные ненормируемые материальные ресурсы Кзтр=1,15; Кэм=1,15 Производство работ в стесненных условиях населенных пунктов.</t>
  </si>
  <si>
    <t>Кабель до 35 кВ по установленным конструкциям и лоткам с креплением по всей длине, масса 1 м кабеля: свыше 3 до 6 кг К=2% от сметной оплаты труда рабочих Вспомогательные ненормируемые материальные ресурсы Кзтр=1,15; Кэм=1,15 Производство работ в стесненных условиях населенных пунктов.</t>
  </si>
  <si>
    <t>ГЭСНм-08-02-147-13</t>
  </si>
  <si>
    <t>Кабель до 35 кВ в проложенных трубах, блоках и коробах, масса 1 м кабеля: до 6 кг К=2% от ОТ_Вспомогательные ненормируемые материальные ресурсы Кзтр=1,15; Кэм=1,15 Производство работ в стесненных условиях населенных пунктов.
Объем: 190 : 3 * 2</t>
  </si>
  <si>
    <t>ГЭСНм-08-02-148-04</t>
  </si>
  <si>
    <t>Муфта полиэтиленовая переходная, удлиненная, номинальный наружный диаметр 160х110 мм</t>
  </si>
  <si>
    <t>24.3.05.07-0223</t>
  </si>
  <si>
    <t>Трубы полиэтиленовые дренажные гофрированные двухслойные, класс кольцевой жесткости SN8, номинальный внутренний диаметр 160 мм
Объем: 190 : 3 * 2 * 1.02</t>
  </si>
  <si>
    <t>24.3.03.06-0024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</si>
  <si>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</si>
  <si>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</si>
  <si>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</si>
  <si>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</si>
  <si>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Устройство трубопроводов из полиэтиленовых труб: до 2 отверстий Кзтр=1,15; Кэм=1,15 Производство работ в стесненных условиях населенных пунктов. Кзтр=1,15; Кэм=1,15 Производство работ в стесненных условиях населенных пунктов.
Объем: 190 : 3 * 2 : 1000</t>
  </si>
  <si>
    <t>ГЭСН-34-02-003-01</t>
  </si>
  <si>
    <t>Покрытие кабеля, проложенного в траншее: плитами каждого последующего К=2% от сметной оплаты труда рабочих Вспомогательные ненормируемые материальные ресурсы Кзтр=1,15; Кэм=1,15 Производство работ в стесненных условиях населенных пунктов.
Объем: 190 : 3 * 2</t>
  </si>
  <si>
    <t>ГЭСНм-08-02-143-04</t>
  </si>
  <si>
    <t>Покрытие кабеля, проложенного в траншее: плитами одного кабеля К=2% от сметной оплаты труда рабочих Вспомогательные ненормируемые материальные ресурсы Кзтр=1,15; Кэм=1,15 Производство работ в стесненных условиях населенных пунктов.
Объем: 190 : 3 * 2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</si>
  <si>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</si>
  <si>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</si>
  <si>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</si>
  <si>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</si>
  <si>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</si>
  <si>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</si>
  <si>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</si>
  <si>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</si>
  <si>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</si>
  <si>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Кабель до 64/110 кВ с изоляцией из сшитого полиэтилена в траншее К=2% от сметной оплаты труда рабочих Вспомогательные ненормируемые материальные ресурсы Кзтр=1,15; Кэм=1,15 Производство работ в стесненных условиях населенных пунктов.
Объем: 190 : 3 * 2 * 2 * 1.02</t>
  </si>
  <si>
    <t>ГЭСНм-08-02-140-01</t>
  </si>
  <si>
    <t>Песок природный для строительных работ II класс, средний
Объем: 126.67 * 0.3 * 0.5</t>
  </si>
  <si>
    <t>На каждый последующий кабель добавлять к норме 08-02-142-01 К=2% от сметной оплаты труда рабочих Вспомогательные ненормируемые материальные ресурсы Кзтр=1,15; Кэм=1,15 Производство работ в стесненных условиях населенных пунктов.
Объем: 190 : 3 * 2</t>
  </si>
  <si>
    <t>ГЭСНм-08-02-142-02</t>
  </si>
  <si>
    <t>Устройство постели при одном кабеле в траншее К=2% от сметной оплаты труда рабочих Вспомогательные ненормируемые материальные ресурсы Кзтр=1,15; Кэм=1,15 Производство работ в стесненных условиях населенных пунктов.
Объем: 190 : 3 * 2</t>
  </si>
  <si>
    <t>Засыпка траншей и котлованов с перемещением грунта до 5 м бульдозерами мощностью: 79 кВт (108 л.с.), группа грунтов 1 Кзтр=1,15; Кэм=1,15 Производство работ в стесненных условиях населенных пунктов. Кзтр=1,15; Кэм=1,15 Производство работ в стесненных условиях населенных пунктов.
Объем: 190 * 0.5 * 0.6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</si>
  <si>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 Кзтр=1,15; Кэм=1,15 Производство работ в стесненных условиях населенных пунктов.
Объем: 190 * 0.5 * 0.9 * 0.2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</si>
  <si>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</si>
  <si>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</si>
  <si>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Кзтр=1,15; Кэм=1,15 Производство работ в стесненных условиях населенных пунктов. Кзтр=1,15; Кэм=1,15 Производство работ в стесненных условиях населенных пунктов.
Объем: 190 * 0.5 * 0.9 * 0.8</t>
  </si>
  <si>
    <t>ГЭСН-01-01-010-44</t>
  </si>
  <si>
    <t>Засыпка вручную траншей, пазух котлованов и ям, группа грунтов: 1 Кзтр=1,15; Кэм=1,15 Производство работ в стесненных условиях населенных пунктов.</t>
  </si>
  <si>
    <t>Копание ям вручную без креплений для стоек и столбов: без откосов глубиной до 0,7 м, группа грунтов 2 Кзтр=1,15; Кэм=1,15 Производство работ в стесненных условиях населенных пунктов. Кзтр=1,15; Кэм=1,15 Производство работ в стесненных условиях населенных пунктов.</t>
  </si>
  <si>
    <t>ГЭСН-01-02-058-02</t>
  </si>
  <si>
    <t>КЛ-10</t>
  </si>
  <si>
    <t>НЭСК2025-00-0027-ПДР-ЭС1</t>
  </si>
  <si>
    <t>ЛОКАЛЬНАЯ СМЕТА №02-01-02</t>
  </si>
  <si>
    <t>858121,07</t>
  </si>
  <si>
    <t>24993,82</t>
  </si>
  <si>
    <t>833127,25</t>
  </si>
  <si>
    <t>17135,82</t>
  </si>
  <si>
    <t>815991,43</t>
  </si>
  <si>
    <t>19902,23</t>
  </si>
  <si>
    <t>80,07</t>
  </si>
  <si>
    <t>171,52</t>
  </si>
  <si>
    <t>796089,20</t>
  </si>
  <si>
    <t>91339,32</t>
  </si>
  <si>
    <t>157161,26</t>
  </si>
  <si>
    <t>161073,70</t>
  </si>
  <si>
    <t>353404,10</t>
  </si>
  <si>
    <t>59607,59</t>
  </si>
  <si>
    <t>33110,82</t>
  </si>
  <si>
    <t>101466,11</t>
  </si>
  <si>
    <t>547588,62</t>
  </si>
  <si>
    <t>316874,79</t>
  </si>
  <si>
    <t>Кабель силовой с алюминиевыми жилами АПвПу 3х120мк/25-10000
Объем: 60 * 2 * 1.02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</si>
  <si>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
Объем: 60 * 3 * 1.02</t>
  </si>
  <si>
    <t>24.3.03.13-0049</t>
  </si>
  <si>
    <t>74,66</t>
  </si>
  <si>
    <t>135,32</t>
  </si>
  <si>
    <t>418505,06</t>
  </si>
  <si>
    <t>80264,58</t>
  </si>
  <si>
    <t>135619,46</t>
  </si>
  <si>
    <t>145303,81</t>
  </si>
  <si>
    <t>34905,12</t>
  </si>
  <si>
    <t>56484,77</t>
  </si>
  <si>
    <t>29328,69</t>
  </si>
  <si>
    <t>81902,44</t>
  </si>
  <si>
    <t>202621,02</t>
  </si>
  <si>
    <t>ГНБ 60х2тр</t>
  </si>
  <si>
    <t>5,41</t>
  </si>
  <si>
    <t>36,20</t>
  </si>
  <si>
    <t>60709,35</t>
  </si>
  <si>
    <t>11074,74</t>
  </si>
  <si>
    <t>21541,80</t>
  </si>
  <si>
    <t>23785,12</t>
  </si>
  <si>
    <t>1624,19</t>
  </si>
  <si>
    <t>3122,82</t>
  </si>
  <si>
    <t>3782,13</t>
  </si>
  <si>
    <t>19563,67</t>
  </si>
  <si>
    <t>28092,81</t>
  </si>
  <si>
    <t>Планировка площадей: ручным способом, группа грунтов 1 Кзтр=1,15; Кэм=1,15 Производство работ в стесненных условиях населенных пунктов.</t>
  </si>
  <si>
    <t>ГЭСН-01-02-027-04</t>
  </si>
  <si>
    <t>Герметизация канала кабельной канализации: занятого К=2% от сметной оплаты труда рабочих Вспомогательные ненормируемые материальные ресурсы</t>
  </si>
  <si>
    <t>Кабель до 35 кВ в проложенных трубах, блоках и коробах, масса 1 м кабеля: до 6 кг К=2% от сметной оплаты труда рабочих Вспомогательные ненормируемые материальные ресурсы
Объем: 60 * 2</t>
  </si>
  <si>
    <t>При перемещении грунта на каждые последующие 5 м добавлять: к норме 01-01-033-04 Кзтр=1,15; Кэм=1,15 Производство работ в стесненных условиях населенных пунктов.</t>
  </si>
  <si>
    <t>ГЭСН-01-01-033-10</t>
  </si>
  <si>
    <t>Бульдозеры, мощность 121 кВт (165 л.с.)</t>
  </si>
  <si>
    <t>ФСБЦ 91.01.01-038</t>
  </si>
  <si>
    <t>Засыпка траншей и котлованов с перемещением грунта до 5 м бульдозерами мощностью: 121 кВт (165 л.с.), группа грунтов 1 Кзтр=1,15; Кэм=1,15 Производство работ в стесненных условиях населенных пунктов.</t>
  </si>
  <si>
    <t>ГЭСН-01-01-034-04</t>
  </si>
  <si>
    <t>Разработка грунта в отвал экскаваторами, вместимость ковша 0,15 м3, группа грунтов: 2 Кзтр=1,15; Кэм=1,15 Производство работ в стесненных условиях населенных пунктов.</t>
  </si>
  <si>
    <t>Прокладка КЛ 10кВ</t>
  </si>
  <si>
    <t>ЛОКАЛЬНАЯ СМЕТА №02-01-03</t>
  </si>
  <si>
    <t>359223,17</t>
  </si>
  <si>
    <t>10462,81</t>
  </si>
  <si>
    <t>348760,36</t>
  </si>
  <si>
    <t>7173,33</t>
  </si>
  <si>
    <t>341587,03</t>
  </si>
  <si>
    <t>8331,39</t>
  </si>
  <si>
    <t>226,93</t>
  </si>
  <si>
    <t>333255,64</t>
  </si>
  <si>
    <t>57129,54</t>
  </si>
  <si>
    <t>117432,94</t>
  </si>
  <si>
    <t>158693,16</t>
  </si>
  <si>
    <t>Инженер II категории</t>
  </si>
  <si>
    <t>ФСБЦ ТЗ-3-200-02</t>
  </si>
  <si>
    <t>Рабочий 5 разряда</t>
  </si>
  <si>
    <t>ФСБЦ ТЗ-2-100-05</t>
  </si>
  <si>
    <t>Испытание: обмотки трансформатора силового</t>
  </si>
  <si>
    <t>ГЭСНп-01-12-010-01</t>
  </si>
  <si>
    <t>Инженер I категории</t>
  </si>
  <si>
    <t>ФСБЦ ТЗ-3-200-01</t>
  </si>
  <si>
    <t>Техник II категории</t>
  </si>
  <si>
    <t>ФСБЦ ТЗ-3-100-02</t>
  </si>
  <si>
    <t>Трансформатор силовой трехфазный масляный напряжением до 1 кВ</t>
  </si>
  <si>
    <t>ГЭСНп-01-02-001-01</t>
  </si>
  <si>
    <t>Выключатель однополюсный напряжением до 1 кВ: с электромагнитным, тепловым или комбинированным расцепителем</t>
  </si>
  <si>
    <t>ГЭСНп-01-03-001-01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</si>
  <si>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</si>
  <si>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ГЭСНп-01-03-002-04</t>
  </si>
  <si>
    <t>Выключатель трехполюсный напряжением до 1 кВ с: электромагнитным, тепловым или комбинированным расцепителем, номинальный ток до 5000 А</t>
  </si>
  <si>
    <t>ГЭСНп-01-03-002-08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</si>
  <si>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</si>
  <si>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</si>
  <si>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Трансформатор тока измерительный выносной напряжением: до 11 кВ, с твердой изоляцией</t>
  </si>
  <si>
    <t>ГЭСНп-01-02-017-02</t>
  </si>
  <si>
    <t>Выключатель: автоматический с электромагнитным дутьем или вакуумный и элегазовый напряжением до 11 кВ</t>
  </si>
  <si>
    <t>ГЭСНп-01-03-008-05</t>
  </si>
  <si>
    <t>Испытание элементов ограничителей перенапряжения напряжением до 75 кВ</t>
  </si>
  <si>
    <t>ГЭСНп-01-12-021-04</t>
  </si>
  <si>
    <t>Разъединитель трехполюсный напряжением: до 20 кВ</t>
  </si>
  <si>
    <t>ГЭСНп-01-03-005-01</t>
  </si>
  <si>
    <t>Выключатель: нагрузки напряжением до 11 кВ</t>
  </si>
  <si>
    <t>ГЭСНп-01-03-008-01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</si>
  <si>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</si>
  <si>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</si>
  <si>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</si>
  <si>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Измерение сопротивления растеканию тока: контура с диагональю до 20 м</t>
  </si>
  <si>
    <t>ГЭСНп-01-11-010-02</t>
  </si>
  <si>
    <t>Измерение сопротивления растеканию тока: заземлителя</t>
  </si>
  <si>
    <t>ГЭСНп-01-11-010-01</t>
  </si>
  <si>
    <t>ЛОКАЛЬНАЯ СМЕТА №09-01-01</t>
  </si>
  <si>
    <t>Ленинградская область, г.п. Янино-1</t>
  </si>
  <si>
    <t>нд</t>
  </si>
  <si>
    <t>7814786820</t>
  </si>
  <si>
    <t>470601001</t>
  </si>
  <si>
    <t>ООО "СЗ ЭТО"</t>
  </si>
  <si>
    <t>2025</t>
  </si>
  <si>
    <t>Санкт-Петербург</t>
  </si>
  <si>
    <t>7813621455</t>
  </si>
  <si>
    <t>781301001</t>
  </si>
  <si>
    <t>ООО "Энергоконсалт"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</si>
  <si>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</si>
  <si>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</si>
  <si>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</si>
  <si>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</si>
  <si>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</si>
  <si>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ТЦ_62.2.01.05_47_3702015155_15.09.2025_01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</si>
  <si>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</si>
  <si>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</si>
  <si>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</si>
  <si>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</si>
  <si>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</si>
  <si>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</si>
  <si>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</si>
  <si>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</si>
  <si>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</si>
  <si>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</si>
  <si>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</si>
  <si>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</si>
  <si>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</si>
  <si>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</si>
  <si>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</si>
  <si>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</si>
  <si>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</si>
  <si>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</si>
  <si>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</si>
  <si>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</si>
  <si>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</si>
  <si>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</si>
  <si>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</si>
  <si>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Первый заместитель генерального директора-главный инженер АО "ЛОЭСК" </t>
  </si>
  <si>
    <t xml:space="preserve">УТВЕРЖДАЮ: </t>
  </si>
  <si>
    <t xml:space="preserve">  </t>
  </si>
  <si>
    <t>ЛС 09-01-01</t>
  </si>
  <si>
    <t>Пусконаладочные работы БКТП</t>
  </si>
  <si>
    <t>Пусконаладочные работы КЛ</t>
  </si>
  <si>
    <t>Строительство БКТП-10/0,4 кВ в м.Мурино Всеволожского района ЛО (M_22-1-17-01-08-00-0-0014)
Стоительство КЛ6/0,4кВ протяженностью 1,6км по договору ТП №10-004/005-ПС-24 в г.Кировск (24-1-10-1-08-03-0-0490)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</si>
  <si>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</si>
  <si>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</si>
  <si>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</si>
  <si>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</si>
  <si>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</si>
  <si>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</si>
  <si>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</si>
  <si>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</si>
  <si>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</si>
  <si>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</si>
  <si>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</si>
  <si>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</si>
  <si>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</si>
  <si>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</si>
  <si>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</si>
  <si>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</si>
  <si>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</si>
  <si>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</si>
  <si>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</si>
  <si>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</si>
  <si>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(A + B * X) * Количество * Ктек * СуммаКст * K1 * K2
(297 700 руб. + 2 290 руб. * 60)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</si>
  <si>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60;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</si>
  <si>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</si>
  <si>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(A + B * X) * Количество * Ктек * СуммаКст
(17 700 руб. + 234 руб. * 190) * 1 * 1.62 * (0.4 + 0.6)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</si>
  <si>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190;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</si>
  <si>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</si>
  <si>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</si>
  <si>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</si>
  <si>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</si>
  <si>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</si>
  <si>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</si>
  <si>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</si>
  <si>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</si>
  <si>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</si>
  <si>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</si>
  <si>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</si>
  <si>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</si>
  <si>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</si>
  <si>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</si>
  <si>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</si>
  <si>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</si>
  <si>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K1 = 1.15
Глава 2, п.25 (Ценообразующий)</t>
  </si>
  <si>
    <t xml:space="preserve">При проектировании монолитной железобетонной плиты применяется корректирующий коэффициент </t>
  </si>
  <si>
    <t>A * Количество * Ктек * СуммаКст * K1
351 100 руб. * 1 * 1.62 * (0.4 + 0.6) * 1.15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</si>
  <si>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п.3.1
A = 351.1 тыс.руб; 
Количество = 1 (1 подстанция)</t>
  </si>
  <si>
    <t xml:space="preserve"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до 2 х 630 кВА включительно. </t>
  </si>
  <si>
    <t>на проектные работы</t>
  </si>
  <si>
    <t xml:space="preserve">форма №2П, 707/пр
от 22.01.2026г.
</t>
  </si>
  <si>
    <t xml:space="preserve">ЛС-09-01-02  </t>
  </si>
  <si>
    <t>ЛС 01-01-02</t>
  </si>
  <si>
    <t>на проектные работы (вынос в натуру)</t>
  </si>
  <si>
    <t>ЛС 01-01-01</t>
  </si>
  <si>
    <t>Смета №12-01-01</t>
  </si>
  <si>
    <t>СМЕТА № ЛС-09-01-02   
Инженеpно-геодезические изыскания для строительства (Контрольно-исполнительная съемка)</t>
  </si>
  <si>
    <t>Главный специалист-сметчик</t>
  </si>
  <si>
    <t>Чернявская Н.В.</t>
  </si>
  <si>
    <t>Строительство ТП 10/0,4 кВ</t>
  </si>
  <si>
    <t>Полный комплекс работ
(100%):
A * Количество * Ктек
14484 руб. * 0.25 * 1.23</t>
  </si>
  <si>
    <t>КЛ-10 кВ 2 цепи (Кабель АПвПу 3х120мк/25-10000)</t>
  </si>
  <si>
    <t>Строительство КЛ 10 кВ (ГНБ)</t>
  </si>
  <si>
    <t>КЛ-10 кВ 2 цепи (ГНБ) (Кабель АПвПу 3х120мк/25-10000)</t>
  </si>
  <si>
    <t>Проектирование 2БКТП-630/10/0,4 кВ, КЛ-10 кВ</t>
  </si>
  <si>
    <t>ед</t>
  </si>
  <si>
    <t>Смета №01-01-01</t>
  </si>
  <si>
    <t>СМЕТА № ЛС 01-01-02
Инженеpно-геодезические изыскания для строительства (Топографическая съемка)</t>
  </si>
  <si>
    <t>Пусконаладочные работы 2БКТП-630/10/0,4 кВ</t>
  </si>
  <si>
    <t>Пусконаладочные работы ТП-10/0,4 кВ</t>
  </si>
  <si>
    <t>ЛС 09-01-02</t>
  </si>
  <si>
    <t>4 454.00 (Четыре тысячи четыреста пятьдесят четыре рубля, 00 копеек)</t>
  </si>
  <si>
    <t>Строительство БКТП-10/0,4 кВ в м.Мурино Всеволожского района ЛО (M_22-1-17-01-08-00-0-0014)
Распоряжение № 00/88 от 28.12.2023г.</t>
  </si>
  <si>
    <t>Составлена в уровне цен на 4 квартал 2025</t>
  </si>
  <si>
    <t>Стоительство КЛ6/0,4кВ протяженностью 1,6км по договору ТП №10-004/005-ПС-24 в г.Кировск (24-1-10-1-08-03-0-0490)
Распоряжение № 00/15/26 от 28.02.2025г.</t>
  </si>
  <si>
    <t>Строительство БКТП-10/0,4 кВ в м.Мурино Всеволожского района ЛО (M_22-1-17-01-08-00-0-0014)
Распоряжение №00/88 от 28.12.2023
Стоительство КЛ6/0,4кВ протяженностью 1,6км по договору ТП №10-004/005-ПС-24 в г.Кировск (24-1-10-1-08-03-0-0490)
Распоряжение № 00/15/26 от 28.02.2025г.</t>
  </si>
  <si>
    <t>Строительство 2БКТП-10/0,4 кВ мощностью 1,26 МВА, 2КЛ-10 кВ протяженностью 0,25 км по договору ТП №20-078/005-ПС-25 в г. Волхов ЛО</t>
  </si>
  <si>
    <t>БКТП Строительство 2БКТП-10/0,4 кВ мощностью 1,26 МВА, 2КЛ-10 кВ протяженностью 0,25 км по договору ТП №20-078/005-ПС-25 в г. Волхов ЛО</t>
  </si>
  <si>
    <t>КЛ Строительство 2БКТП-10/0,4 кВ мощностью 1,26 МВА, 2КЛ-10 кВ протяженностью 0,25 км по договору ТП №20-078/005-ПС-25 в г. Волхов ЛО</t>
  </si>
  <si>
    <t>ГНБ Строительство 2БКТП-10/0,4 кВ мощностью 1,26 МВА, 2КЛ-10 кВ протяженностью 0,25 км по договору ТП №20-078/005-ПС-25 в г. Волхов ЛО</t>
  </si>
  <si>
    <t>Наименование объекта изысканий:
Строительство 2БКТП-10/0,4 кВ мощностью 1,26 МВА, 2КЛ-10 кВ протяженностью 0,25 км по договору ТП №20-078/005-ПС-25 в г. Волхов ЛО</t>
  </si>
  <si>
    <t>Наименование объекта изысканий: Строительство 2БКТП-10/0,4 кВ мощностью 1,26 МВА, 2КЛ-10 кВ протяженностью 0,25 км по договору ТП №20-078/005-ПС-25 в г. Волхов ЛО</t>
  </si>
  <si>
    <t>КЛ10 Строительство 2БКТП-10/0,4 кВ мощностью 1,26 МВА, 2КЛ-10 кВ протяженностью 0,25 км по договору ТП №20-078/005-ПС-25 в г. Волхов ЛО</t>
  </si>
  <si>
    <t>ПНР Строительство 2БКТП-10/0,4 кВ мощностью 1,26 МВА, 2КЛ-10 кВ протяженностью 0,25 км по договору ТП №20-078/005-ПС-25 в г. Волхов ЛО</t>
  </si>
  <si>
    <t>Наименование объекта изысканий:  Строительство 2БКТП-10/0,4 кВ мощностью 1,26 МВА, 2КЛ-10 кВ протяженностью 0,25 км по договору ТП №20-078/005-ПС-25 в г. Волхов ЛО</t>
  </si>
  <si>
    <t xml:space="preserve">«Строительство 2БКТП-10/0,4 кВ мощностью 1,26 МВА, 2КЛ-10 кВ протяженностью 0,25 км по договору ТП №20-078/005-ПС-25 в г. Волхов ЛО». </t>
  </si>
  <si>
    <t>Строительство 2БКТП-10/0,4 кВ мощностью 1,26 МВА, 2КЛ-10 кВ протяженностью 0,25 км по договору ТП №20-078/005-ПС-25 в г. Волхов ЛО №02-01-01</t>
  </si>
  <si>
    <t>Приказ АО "ЛОЭСК" №19 о/д от 09.02.2026</t>
  </si>
  <si>
    <t>Письмо Минэкономразвития России от 30.09.2025 № 37099-ПК/ДОЗи</t>
  </si>
  <si>
    <t>Распоряжение № 00/88 от 22.12.2023г.; распоряжение №00/15 от 28.02.2025</t>
  </si>
  <si>
    <t>Q_26-1-20-1-08-03-0-0084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</si>
</sst>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 ##0.00"/>
    <numFmt numFmtId="165" formatCode="###\ ###\ ###\ ##0.00"/>
    <numFmt numFmtId="166" formatCode="0.000"/>
    <numFmt numFmtId="167" formatCode="_(* #,##0.00_);_(* \(#,##0.00\);_(* &quot;-&quot;??_);_(@_)"/>
    <numFmt numFmtId="168" formatCode="#,##0.000000000"/>
    <numFmt numFmtId="169" formatCode="#,##0.000"/>
  </numFmts>
  <fonts count="4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18" fillId="0" borderId="0"/>
    <xf numFmtId="0" fontId="10" fillId="0" borderId="0">
      <protection locked="0"/>
    </xf>
    <xf numFmtId="0" fontId="19" fillId="0" borderId="0"/>
    <xf numFmtId="0" fontId="18" fillId="0" borderId="0"/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32" fillId="0" borderId="0">
      <alignment horizontal="left" vertical="top" wrapText="1"/>
    </xf>
    <xf numFmtId="0" fontId="32" fillId="0" borderId="0">
      <alignment horizontal="left" vertical="top" wrapText="1"/>
    </xf>
  </cellStyleXfs>
  <cellXfs count="507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5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29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5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4" fontId="15" fillId="0" borderId="3" xfId="0" applyNumberFormat="1" applyFont="1" applyBorder="1" applyAlignment="1" applyProtection="1">
      <alignment horizontal="center" vertical="center" wrapText="1"/>
      <protection locked="0"/>
    </xf>
    <xf numFmtId="167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7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8" fontId="15" fillId="0" borderId="0" xfId="0" applyNumberFormat="1" applyFont="1" applyFill="1"/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0" xfId="0" applyFont="1" applyFill="1"/>
    <xf numFmtId="0" fontId="1" fillId="0" borderId="0" xfId="33" applyFont="1" applyAlignment="1">
      <alignment horizontal="left" vertical="center"/>
    </xf>
    <xf numFmtId="0" fontId="1" fillId="0" borderId="0" xfId="33" applyFont="1" applyFill="1" applyAlignment="1">
      <alignment horizontal="left" vertical="center"/>
    </xf>
    <xf numFmtId="0" fontId="1" fillId="0" borderId="3" xfId="35" applyFont="1" applyFill="1" applyBorder="1" applyAlignment="1">
      <alignment horizontal="center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165" fontId="1" fillId="0" borderId="3" xfId="35" applyNumberFormat="1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0" fillId="0" borderId="0" xfId="0" applyFont="1"/>
    <xf numFmtId="49" fontId="2" fillId="0" borderId="3" xfId="0" applyNumberFormat="1" applyFont="1" applyBorder="1" applyAlignment="1">
      <alignment horizontal="right" vertical="top" wrapText="1"/>
    </xf>
    <xf numFmtId="0" fontId="20" fillId="0" borderId="1" xfId="34" applyFont="1" applyBorder="1" applyAlignment="1" applyProtection="1">
      <alignment horizontal="center" vertical="center"/>
      <protection locked="0"/>
    </xf>
    <xf numFmtId="4" fontId="1" fillId="0" borderId="3" xfId="0" applyNumberFormat="1" applyFont="1" applyFill="1" applyBorder="1"/>
    <xf numFmtId="0" fontId="1" fillId="0" borderId="0" xfId="33" applyFont="1" applyBorder="1" applyAlignment="1">
      <alignment horizontal="center" vertical="center"/>
    </xf>
    <xf numFmtId="0" fontId="20" fillId="0" borderId="0" xfId="34" applyFont="1" applyBorder="1" applyAlignment="1" applyProtection="1">
      <alignment horizontal="center" vertical="center"/>
      <protection locked="0"/>
    </xf>
    <xf numFmtId="0" fontId="1" fillId="0" borderId="0" xfId="35" applyFont="1" applyAlignment="1">
      <alignment horizontal="left" vertical="center"/>
    </xf>
    <xf numFmtId="0" fontId="1" fillId="0" borderId="31" xfId="35" applyFont="1" applyFill="1" applyBorder="1" applyAlignment="1">
      <alignment horizontal="center" vertical="center" wrapText="1"/>
    </xf>
    <xf numFmtId="0" fontId="1" fillId="0" borderId="32" xfId="35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center" vertical="center" wrapText="1"/>
    </xf>
    <xf numFmtId="4" fontId="1" fillId="0" borderId="3" xfId="35" applyNumberFormat="1" applyFont="1" applyFill="1" applyBorder="1" applyAlignment="1">
      <alignment horizontal="center" vertical="center" wrapText="1"/>
    </xf>
    <xf numFmtId="165" fontId="1" fillId="0" borderId="3" xfId="35" quotePrefix="1" applyNumberFormat="1" applyFont="1" applyFill="1" applyBorder="1" applyAlignment="1">
      <alignment horizontal="left" vertical="top" wrapText="1"/>
    </xf>
    <xf numFmtId="0" fontId="0" fillId="0" borderId="0" xfId="0" applyFill="1"/>
    <xf numFmtId="165" fontId="1" fillId="0" borderId="3" xfId="35" quotePrefix="1" applyNumberFormat="1" applyFont="1" applyFill="1" applyBorder="1" applyAlignment="1">
      <alignment horizontal="left" vertical="center" wrapText="1"/>
    </xf>
    <xf numFmtId="0" fontId="21" fillId="0" borderId="0" xfId="0" applyNumberFormat="1" applyFont="1" applyBorder="1" applyAlignment="1">
      <alignment horizontal="right" vertical="top"/>
    </xf>
    <xf numFmtId="0" fontId="22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25" xfId="0" applyNumberFormat="1" applyFont="1" applyBorder="1" applyAlignment="1">
      <alignment horizontal="center" vertical="top" wrapText="1"/>
    </xf>
    <xf numFmtId="0" fontId="26" fillId="0" borderId="25" xfId="0" applyNumberFormat="1" applyFont="1" applyBorder="1" applyAlignment="1">
      <alignment horizontal="center" vertical="top" wrapText="1"/>
    </xf>
    <xf numFmtId="0" fontId="25" fillId="0" borderId="25" xfId="0" applyNumberFormat="1" applyFont="1" applyBorder="1" applyAlignment="1">
      <alignment horizontal="center" vertical="top" wrapText="1"/>
    </xf>
    <xf numFmtId="49" fontId="23" fillId="0" borderId="25" xfId="0" applyNumberFormat="1" applyFont="1" applyBorder="1" applyAlignment="1">
      <alignment horizontal="center" wrapText="1"/>
    </xf>
    <xf numFmtId="0" fontId="23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23" fillId="0" borderId="13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23" fillId="0" borderId="10" xfId="0" applyNumberFormat="1" applyFont="1" applyBorder="1" applyAlignment="1">
      <alignment horizontal="left" vertical="top" wrapText="1"/>
    </xf>
    <xf numFmtId="0" fontId="23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20" fillId="0" borderId="0" xfId="2" applyFont="1"/>
    <xf numFmtId="0" fontId="1" fillId="0" borderId="0" xfId="37" applyFont="1" applyBorder="1" applyAlignment="1">
      <alignment wrapText="1"/>
    </xf>
    <xf numFmtId="0" fontId="1" fillId="0" borderId="0" xfId="2" applyFont="1" applyAlignment="1">
      <alignment horizontal="right"/>
    </xf>
    <xf numFmtId="0" fontId="1" fillId="0" borderId="0" xfId="2" applyFont="1" applyAlignment="1">
      <alignment horizontal="left"/>
    </xf>
    <xf numFmtId="0" fontId="1" fillId="0" borderId="0" xfId="2" applyFont="1"/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2" applyFont="1" applyBorder="1" applyAlignment="1">
      <alignment horizontal="center" vertical="center" wrapText="1"/>
    </xf>
    <xf numFmtId="0" fontId="25" fillId="0" borderId="5" xfId="2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12" xfId="38" applyFont="1" applyBorder="1" applyAlignment="1">
      <alignment horizont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2" applyFont="1" applyBorder="1" applyAlignment="1">
      <alignment horizontal="center" vertical="top" wrapText="1"/>
    </xf>
    <xf numFmtId="0" fontId="1" fillId="0" borderId="4" xfId="2" applyNumberFormat="1" applyFont="1" applyBorder="1" applyAlignment="1">
      <alignment horizontal="right" vertical="top" wrapText="1"/>
    </xf>
    <xf numFmtId="4" fontId="20" fillId="0" borderId="4" xfId="2" applyNumberFormat="1" applyFont="1" applyBorder="1" applyAlignment="1">
      <alignment horizontal="right" vertical="top"/>
    </xf>
    <xf numFmtId="0" fontId="4" fillId="0" borderId="21" xfId="2" applyFont="1" applyBorder="1" applyAlignment="1">
      <alignment horizontal="left" vertical="top" wrapText="1"/>
    </xf>
    <xf numFmtId="0" fontId="4" fillId="0" borderId="21" xfId="39" applyFont="1" applyBorder="1" applyAlignment="1">
      <alignment horizontal="center" vertical="top" wrapText="1"/>
    </xf>
    <xf numFmtId="0" fontId="4" fillId="0" borderId="21" xfId="2" applyFont="1" applyBorder="1" applyAlignment="1">
      <alignment horizontal="center" vertical="top" wrapText="1"/>
    </xf>
    <xf numFmtId="0" fontId="4" fillId="0" borderId="21" xfId="2" applyNumberFormat="1" applyFont="1" applyBorder="1" applyAlignment="1">
      <alignment horizontal="right" vertical="top" wrapText="1"/>
    </xf>
    <xf numFmtId="4" fontId="29" fillId="0" borderId="21" xfId="2" applyNumberFormat="1" applyFont="1" applyBorder="1" applyAlignment="1">
      <alignment horizontal="right" vertical="top"/>
    </xf>
    <xf numFmtId="49" fontId="1" fillId="0" borderId="4" xfId="2" applyNumberFormat="1" applyFont="1" applyBorder="1" applyAlignment="1">
      <alignment vertical="top" wrapText="1"/>
    </xf>
    <xf numFmtId="4" fontId="1" fillId="0" borderId="4" xfId="2" applyNumberFormat="1" applyFont="1" applyBorder="1" applyAlignment="1">
      <alignment horizontal="center" vertical="top" wrapText="1"/>
    </xf>
    <xf numFmtId="4" fontId="30" fillId="0" borderId="4" xfId="2" applyNumberFormat="1" applyFont="1" applyBorder="1" applyAlignment="1">
      <alignment horizontal="right" vertical="top"/>
    </xf>
    <xf numFmtId="49" fontId="1" fillId="0" borderId="3" xfId="2" applyNumberFormat="1" applyFont="1" applyBorder="1" applyAlignment="1">
      <alignment vertical="top" wrapText="1"/>
    </xf>
    <xf numFmtId="4" fontId="30" fillId="0" borderId="3" xfId="2" applyNumberFormat="1" applyFont="1" applyBorder="1" applyAlignment="1">
      <alignment horizontal="right" vertical="top"/>
    </xf>
    <xf numFmtId="49" fontId="1" fillId="0" borderId="0" xfId="2" applyNumberFormat="1" applyFont="1" applyAlignment="1">
      <alignment vertical="top" wrapText="1"/>
    </xf>
    <xf numFmtId="0" fontId="1" fillId="0" borderId="0" xfId="2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2" applyFont="1" applyAlignment="1">
      <alignment horizontal="center" vertical="top" wrapText="1"/>
    </xf>
    <xf numFmtId="0" fontId="1" fillId="0" borderId="0" xfId="2" applyNumberFormat="1" applyFont="1" applyAlignment="1">
      <alignment horizontal="right" vertical="top" wrapText="1"/>
    </xf>
    <xf numFmtId="0" fontId="20" fillId="0" borderId="0" xfId="2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2" applyFont="1" applyAlignment="1">
      <alignment vertical="top"/>
    </xf>
    <xf numFmtId="166" fontId="1" fillId="0" borderId="0" xfId="40" applyNumberFormat="1" applyFont="1">
      <alignment horizontal="right" vertical="top" wrapText="1"/>
    </xf>
    <xf numFmtId="0" fontId="1" fillId="0" borderId="0" xfId="2" applyFont="1" applyAlignment="1">
      <alignment horizontal="right" vertical="top" wrapText="1"/>
    </xf>
    <xf numFmtId="0" fontId="20" fillId="0" borderId="0" xfId="2" applyFont="1" applyAlignment="1">
      <alignment horizontal="right" vertical="top"/>
    </xf>
    <xf numFmtId="0" fontId="25" fillId="0" borderId="0" xfId="39" applyFont="1">
      <alignment horizontal="left" vertical="top"/>
    </xf>
    <xf numFmtId="0" fontId="23" fillId="0" borderId="0" xfId="0" applyFont="1"/>
    <xf numFmtId="169" fontId="1" fillId="0" borderId="3" xfId="35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49" fontId="26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6" fillId="0" borderId="0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3" quotePrefix="1" applyAlignment="1">
      <alignment horizontal="center" vertical="top" wrapText="1"/>
    </xf>
    <xf numFmtId="0" fontId="9" fillId="0" borderId="3" xfId="9" applyAlignment="1">
      <alignment horizontal="right" vertical="top" wrapText="1"/>
    </xf>
    <xf numFmtId="0" fontId="11" fillId="0" borderId="3" xfId="14" quotePrefix="1" applyAlignment="1">
      <alignment horizontal="lef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1" fillId="0" borderId="3" xfId="42" quotePrefix="1" applyAlignment="1">
      <alignment horizontal="left" vertical="top" wrapText="1"/>
    </xf>
    <xf numFmtId="0" fontId="32" fillId="0" borderId="0" xfId="43">
      <alignment horizontal="left" vertical="top" wrapText="1"/>
    </xf>
    <xf numFmtId="49" fontId="33" fillId="2" borderId="31" xfId="43" applyNumberFormat="1" applyFont="1" applyFill="1" applyBorder="1" applyAlignment="1" applyProtection="1">
      <alignment horizontal="center" vertical="top" wrapText="1" readingOrder="1"/>
    </xf>
    <xf numFmtId="49" fontId="33" fillId="2" borderId="31" xfId="43" applyNumberFormat="1" applyFont="1" applyFill="1" applyBorder="1" applyAlignment="1" applyProtection="1">
      <alignment horizontal="left" vertical="top" wrapText="1" readingOrder="1"/>
    </xf>
    <xf numFmtId="4" fontId="33" fillId="2" borderId="31" xfId="43" applyNumberFormat="1" applyFont="1" applyFill="1" applyBorder="1" applyAlignment="1" applyProtection="1">
      <alignment horizontal="right" vertical="top" wrapText="1" readingOrder="1"/>
    </xf>
    <xf numFmtId="0" fontId="33" fillId="2" borderId="31" xfId="43" applyFont="1" applyFill="1" applyBorder="1" applyAlignment="1" applyProtection="1">
      <alignment horizontal="center" vertical="top" wrapText="1" readingOrder="1"/>
    </xf>
    <xf numFmtId="49" fontId="35" fillId="2" borderId="31" xfId="43" applyNumberFormat="1" applyFont="1" applyFill="1" applyBorder="1" applyAlignment="1" applyProtection="1">
      <alignment horizontal="left" vertical="top" wrapText="1" readingOrder="1"/>
    </xf>
    <xf numFmtId="49" fontId="34" fillId="2" borderId="31" xfId="43" applyNumberFormat="1" applyFont="1" applyFill="1" applyBorder="1" applyAlignment="1" applyProtection="1">
      <alignment horizontal="center" vertical="top" wrapText="1" readingOrder="1"/>
    </xf>
    <xf numFmtId="49" fontId="34" fillId="2" borderId="31" xfId="43" applyNumberFormat="1" applyFont="1" applyFill="1" applyBorder="1" applyAlignment="1" applyProtection="1">
      <alignment horizontal="left" vertical="top" wrapText="1" readingOrder="1"/>
    </xf>
    <xf numFmtId="4" fontId="34" fillId="2" borderId="31" xfId="43" applyNumberFormat="1" applyFont="1" applyFill="1" applyBorder="1" applyAlignment="1" applyProtection="1">
      <alignment horizontal="right" vertical="top" wrapText="1" readingOrder="1"/>
    </xf>
    <xf numFmtId="0" fontId="34" fillId="2" borderId="31" xfId="43" applyFont="1" applyFill="1" applyBorder="1" applyAlignment="1" applyProtection="1">
      <alignment horizontal="center" vertical="top" wrapText="1" readingOrder="1"/>
    </xf>
    <xf numFmtId="0" fontId="33" fillId="2" borderId="31" xfId="43" applyFont="1" applyFill="1" applyBorder="1" applyAlignment="1" applyProtection="1">
      <alignment horizontal="center" vertical="center" wrapText="1" readingOrder="1"/>
    </xf>
    <xf numFmtId="49" fontId="33" fillId="2" borderId="31" xfId="43" applyNumberFormat="1" applyFont="1" applyFill="1" applyBorder="1" applyAlignment="1" applyProtection="1">
      <alignment horizontal="center" vertical="center" wrapText="1" readingOrder="1"/>
    </xf>
    <xf numFmtId="49" fontId="36" fillId="2" borderId="31" xfId="43" applyNumberFormat="1" applyFont="1" applyFill="1" applyBorder="1" applyAlignment="1" applyProtection="1">
      <alignment horizontal="center" vertical="center" textRotation="90" wrapText="1" readingOrder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42" fillId="0" borderId="0" xfId="1" applyNumberFormat="1" applyFont="1" applyAlignment="1">
      <alignment horizontal="center"/>
    </xf>
    <xf numFmtId="0" fontId="42" fillId="0" borderId="0" xfId="1" applyNumberFormat="1" applyFont="1" applyAlignment="1">
      <alignment horizontal="center" wrapText="1"/>
    </xf>
    <xf numFmtId="49" fontId="42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43" fillId="0" borderId="30" xfId="1" applyNumberFormat="1" applyFont="1" applyBorder="1" applyAlignment="1">
      <alignment horizontal="right" vertical="top" wrapText="1"/>
    </xf>
    <xf numFmtId="0" fontId="43" fillId="0" borderId="30" xfId="1" applyNumberFormat="1" applyFont="1" applyBorder="1" applyAlignment="1">
      <alignment horizontal="left" vertical="top" wrapText="1"/>
    </xf>
    <xf numFmtId="49" fontId="43" fillId="0" borderId="30" xfId="1" applyNumberFormat="1" applyFont="1" applyBorder="1" applyAlignment="1">
      <alignment horizontal="right" vertical="top" wrapText="1"/>
    </xf>
    <xf numFmtId="0" fontId="5" fillId="0" borderId="30" xfId="1" applyNumberFormat="1" applyFont="1" applyBorder="1" applyAlignment="1">
      <alignment horizontal="right" vertical="top" wrapText="1"/>
    </xf>
    <xf numFmtId="0" fontId="5" fillId="0" borderId="30" xfId="1" applyNumberFormat="1" applyFont="1" applyBorder="1" applyAlignment="1">
      <alignment horizontal="left" vertical="top" wrapText="1"/>
    </xf>
    <xf numFmtId="0" fontId="5" fillId="0" borderId="35" xfId="1" applyNumberFormat="1" applyFont="1" applyBorder="1" applyAlignment="1">
      <alignment horizontal="right" vertical="top" wrapText="1"/>
    </xf>
    <xf numFmtId="0" fontId="5" fillId="0" borderId="35" xfId="1" applyNumberFormat="1" applyFont="1" applyBorder="1" applyAlignment="1">
      <alignment horizontal="left" vertical="top" wrapText="1"/>
    </xf>
    <xf numFmtId="49" fontId="43" fillId="0" borderId="35" xfId="1" applyNumberFormat="1" applyFont="1" applyBorder="1" applyAlignment="1">
      <alignment horizontal="right" vertical="top" wrapText="1"/>
    </xf>
    <xf numFmtId="0" fontId="43" fillId="0" borderId="35" xfId="1" applyNumberFormat="1" applyFont="1" applyBorder="1" applyAlignment="1">
      <alignment horizontal="right" vertical="top" wrapText="1"/>
    </xf>
    <xf numFmtId="0" fontId="43" fillId="0" borderId="35" xfId="1" applyNumberFormat="1" applyFont="1" applyBorder="1" applyAlignment="1">
      <alignment horizontal="left" vertical="top" wrapText="1"/>
    </xf>
    <xf numFmtId="0" fontId="43" fillId="0" borderId="17" xfId="1" applyNumberFormat="1" applyFont="1" applyBorder="1" applyAlignment="1">
      <alignment horizontal="right" vertical="top" wrapText="1"/>
    </xf>
    <xf numFmtId="0" fontId="43" fillId="0" borderId="17" xfId="1" applyNumberFormat="1" applyFont="1" applyBorder="1" applyAlignment="1">
      <alignment horizontal="left" vertical="top" wrapText="1"/>
    </xf>
    <xf numFmtId="49" fontId="43" fillId="0" borderId="17" xfId="1" applyNumberFormat="1" applyFont="1" applyBorder="1" applyAlignment="1">
      <alignment horizontal="righ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49" fontId="43" fillId="0" borderId="21" xfId="1" applyNumberFormat="1" applyFont="1" applyBorder="1" applyAlignment="1">
      <alignment horizontal="right" vertical="top" wrapText="1"/>
    </xf>
    <xf numFmtId="0" fontId="5" fillId="0" borderId="41" xfId="1" applyNumberFormat="1" applyFont="1" applyBorder="1" applyAlignment="1">
      <alignment horizontal="right" vertical="top" wrapText="1"/>
    </xf>
    <xf numFmtId="0" fontId="5" fillId="0" borderId="41" xfId="1" applyNumberFormat="1" applyFont="1" applyBorder="1" applyAlignment="1">
      <alignment horizontal="left" vertical="top" wrapText="1"/>
    </xf>
    <xf numFmtId="49" fontId="43" fillId="0" borderId="41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43" fillId="0" borderId="4" xfId="1" applyNumberFormat="1" applyFont="1" applyBorder="1" applyAlignment="1">
      <alignment horizontal="right" vertical="top" wrapText="1"/>
    </xf>
    <xf numFmtId="0" fontId="5" fillId="0" borderId="25" xfId="1" applyNumberFormat="1" applyFont="1" applyBorder="1" applyAlignment="1">
      <alignment horizontal="center" wrapText="1"/>
    </xf>
    <xf numFmtId="49" fontId="5" fillId="0" borderId="25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44" fillId="0" borderId="25" xfId="1" applyNumberFormat="1" applyFont="1" applyBorder="1" applyAlignment="1">
      <alignment horizontal="center" vertical="top" wrapText="1"/>
    </xf>
    <xf numFmtId="0" fontId="45" fillId="0" borderId="25" xfId="1" applyNumberFormat="1" applyFont="1" applyBorder="1" applyAlignment="1">
      <alignment horizontal="center" vertical="top" wrapText="1"/>
    </xf>
    <xf numFmtId="49" fontId="44" fillId="0" borderId="25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43" fillId="0" borderId="0" xfId="1" applyNumberFormat="1" applyFont="1"/>
    <xf numFmtId="0" fontId="46" fillId="0" borderId="0" xfId="1" applyNumberFormat="1" applyFont="1" applyBorder="1" applyAlignment="1">
      <alignment horizontal="left" vertical="top" wrapText="1"/>
    </xf>
    <xf numFmtId="0" fontId="43" fillId="0" borderId="0" xfId="1" applyNumberFormat="1" applyFont="1" applyBorder="1" applyAlignment="1">
      <alignment horizontal="left" vertical="top" wrapText="1"/>
    </xf>
    <xf numFmtId="49" fontId="43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47" fillId="0" borderId="0" xfId="1" applyNumberFormat="1" applyFont="1" applyBorder="1" applyAlignment="1">
      <alignment horizontal="right" vertical="top"/>
    </xf>
    <xf numFmtId="0" fontId="48" fillId="0" borderId="0" xfId="1" applyNumberFormat="1" applyFont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1" xfId="37" applyNumberFormat="1" applyFont="1" applyBorder="1" applyAlignment="1">
      <alignment horizontal="left" vertical="center" wrapText="1"/>
    </xf>
    <xf numFmtId="4" fontId="1" fillId="0" borderId="33" xfId="37" applyNumberFormat="1" applyFont="1" applyBorder="1" applyAlignment="1">
      <alignment horizontal="center" vertical="center" wrapText="1"/>
    </xf>
    <xf numFmtId="0" fontId="1" fillId="0" borderId="33" xfId="37" applyNumberFormat="1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3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3" fillId="0" borderId="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23" fillId="0" borderId="22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3" fillId="0" borderId="16" xfId="0" applyNumberFormat="1" applyFont="1" applyBorder="1" applyAlignment="1">
      <alignment horizontal="left" vertical="top" wrapText="1"/>
    </xf>
    <xf numFmtId="0" fontId="23" fillId="0" borderId="14" xfId="0" applyNumberFormat="1" applyFont="1" applyBorder="1" applyAlignment="1">
      <alignment horizontal="left" vertical="top" wrapText="1"/>
    </xf>
    <xf numFmtId="0" fontId="23" fillId="0" borderId="15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center" wrapText="1"/>
    </xf>
    <xf numFmtId="0" fontId="21" fillId="0" borderId="0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28" xfId="0" applyNumberFormat="1" applyFont="1" applyBorder="1" applyAlignment="1">
      <alignment horizontal="center" vertical="top" wrapText="1"/>
    </xf>
    <xf numFmtId="0" fontId="25" fillId="0" borderId="26" xfId="0" applyNumberFormat="1" applyFont="1" applyBorder="1" applyAlignment="1">
      <alignment horizontal="center" vertical="top" wrapText="1"/>
    </xf>
    <xf numFmtId="0" fontId="25" fillId="0" borderId="27" xfId="0" applyNumberFormat="1" applyFont="1" applyBorder="1" applyAlignment="1">
      <alignment horizontal="center" vertical="top" wrapText="1"/>
    </xf>
    <xf numFmtId="0" fontId="2" fillId="0" borderId="3" xfId="2" applyFont="1" applyBorder="1" applyAlignment="1">
      <alignment horizontal="left" vertical="top" wrapText="1"/>
    </xf>
    <xf numFmtId="0" fontId="28" fillId="0" borderId="3" xfId="2" applyFont="1" applyBorder="1" applyAlignment="1">
      <alignment vertical="top" wrapText="1"/>
    </xf>
    <xf numFmtId="49" fontId="1" fillId="0" borderId="4" xfId="2" applyNumberFormat="1" applyFont="1" applyBorder="1" applyAlignment="1">
      <alignment vertical="top" wrapText="1"/>
    </xf>
    <xf numFmtId="0" fontId="1" fillId="0" borderId="21" xfId="2" applyFont="1" applyBorder="1" applyAlignment="1">
      <alignment vertical="top" wrapText="1"/>
    </xf>
    <xf numFmtId="0" fontId="1" fillId="0" borderId="30" xfId="2" applyFont="1" applyBorder="1" applyAlignment="1">
      <alignment vertical="top" wrapText="1"/>
    </xf>
    <xf numFmtId="0" fontId="2" fillId="0" borderId="4" xfId="2" applyFont="1" applyBorder="1" applyAlignment="1">
      <alignment horizontal="left" vertical="top" wrapText="1"/>
    </xf>
    <xf numFmtId="0" fontId="28" fillId="0" borderId="4" xfId="2" applyFont="1" applyBorder="1" applyAlignment="1">
      <alignment vertical="top" wrapText="1"/>
    </xf>
    <xf numFmtId="0" fontId="1" fillId="0" borderId="4" xfId="2" applyFont="1" applyBorder="1" applyAlignment="1">
      <alignment horizontal="left" vertical="top" wrapText="1"/>
    </xf>
    <xf numFmtId="0" fontId="23" fillId="0" borderId="4" xfId="2" applyFont="1" applyBorder="1" applyAlignment="1">
      <alignment vertical="top" wrapText="1"/>
    </xf>
    <xf numFmtId="49" fontId="27" fillId="0" borderId="4" xfId="2" applyNumberFormat="1" applyFont="1" applyBorder="1" applyAlignment="1">
      <alignment horizontal="left" vertical="top" wrapText="1"/>
    </xf>
    <xf numFmtId="0" fontId="28" fillId="0" borderId="4" xfId="2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1" fillId="0" borderId="0" xfId="37" applyFont="1" applyAlignment="1">
      <alignment horizontal="left" vertical="top" wrapText="1"/>
    </xf>
    <xf numFmtId="0" fontId="1" fillId="0" borderId="0" xfId="2" applyFont="1" applyAlignment="1"/>
    <xf numFmtId="0" fontId="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5" xfId="7" quotePrefix="1" applyBorder="1" applyAlignment="1">
      <alignment horizontal="right" vertical="top"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3" quotePrefix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9" fillId="0" borderId="5" xfId="11" quotePrefix="1" applyBorder="1" applyAlignment="1">
      <alignment horizontal="left" vertical="top" wrapText="1"/>
    </xf>
    <xf numFmtId="0" fontId="10" fillId="0" borderId="5" xfId="10" quotePrefix="1" applyBorder="1" applyAlignment="1">
      <alignment horizontal="left" vertical="top" wrapText="1"/>
    </xf>
    <xf numFmtId="164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8" fillId="0" borderId="6" xfId="16" quotePrefix="1" applyBorder="1" applyAlignment="1">
      <alignment horizontal="center" vertical="center" wrapText="1"/>
    </xf>
    <xf numFmtId="0" fontId="8" fillId="0" borderId="1" xfId="16" quotePrefix="1" applyAlignment="1">
      <alignment horizontal="center" vertical="center"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2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11" fillId="0" borderId="4" xfId="17" quotePrefix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11" fillId="0" borderId="12" xfId="17" quotePrefix="1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1" xfId="21" applyNumberFormat="1" applyAlignment="1">
      <alignment horizontal="right" vertical="top"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2" fillId="0" borderId="6" xfId="21" applyNumberFormat="1" applyBorder="1" applyAlignment="1">
      <alignment horizontal="right" vertical="top" wrapText="1"/>
    </xf>
    <xf numFmtId="0" fontId="12" fillId="0" borderId="6" xfId="19" applyNumberFormat="1" applyBorder="1" applyAlignment="1">
      <alignment horizontal="right" vertical="center"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34" xfId="26" quotePrefix="1" applyBorder="1" applyAlignment="1">
      <alignment horizontal="center" vertical="top" wrapText="1"/>
    </xf>
    <xf numFmtId="2" fontId="1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12" fillId="0" borderId="1" xfId="22" quotePrefix="1" applyAlignment="1">
      <alignment horizontal="center" vertical="center" wrapText="1"/>
    </xf>
    <xf numFmtId="0" fontId="7" fillId="0" borderId="34" xfId="23" quotePrefix="1" applyBorder="1" applyAlignment="1">
      <alignment horizontal="center" vertical="center" wrapText="1"/>
    </xf>
    <xf numFmtId="0" fontId="12" fillId="0" borderId="1" xfId="19" applyNumberFormat="1" applyAlignment="1">
      <alignment horizontal="right" vertical="center" wrapText="1"/>
    </xf>
    <xf numFmtId="0" fontId="11" fillId="0" borderId="5" xfId="42" quotePrefix="1" applyBorder="1" applyAlignment="1">
      <alignment horizontal="left" vertical="top" wrapText="1"/>
    </xf>
    <xf numFmtId="0" fontId="11" fillId="0" borderId="5" xfId="41" quotePrefix="1" applyBorder="1" applyAlignment="1">
      <alignment horizontal="center" vertical="top" wrapText="1"/>
    </xf>
    <xf numFmtId="0" fontId="47" fillId="0" borderId="0" xfId="1" applyNumberFormat="1" applyFont="1" applyBorder="1" applyAlignment="1">
      <alignment horizontal="right" vertical="top" wrapText="1"/>
    </xf>
    <xf numFmtId="0" fontId="48" fillId="0" borderId="0" xfId="1" applyNumberFormat="1" applyFont="1" applyBorder="1" applyAlignment="1">
      <alignment horizontal="left" vertical="top" wrapText="1"/>
    </xf>
    <xf numFmtId="0" fontId="43" fillId="0" borderId="24" xfId="1" applyNumberFormat="1" applyFont="1" applyBorder="1" applyAlignment="1">
      <alignment horizontal="left" vertical="top" wrapText="1"/>
    </xf>
    <xf numFmtId="0" fontId="43" fillId="0" borderId="22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43" fillId="0" borderId="20" xfId="1" applyNumberFormat="1" applyFont="1" applyBorder="1" applyAlignment="1">
      <alignment horizontal="left" vertical="top" wrapText="1"/>
    </xf>
    <xf numFmtId="0" fontId="43" fillId="0" borderId="18" xfId="1" applyNumberFormat="1" applyFont="1" applyBorder="1" applyAlignment="1">
      <alignment horizontal="left" vertical="top" wrapText="1"/>
    </xf>
    <xf numFmtId="0" fontId="43" fillId="0" borderId="19" xfId="1" applyNumberFormat="1" applyFont="1" applyBorder="1" applyAlignment="1">
      <alignment horizontal="left" vertical="top" wrapText="1"/>
    </xf>
    <xf numFmtId="0" fontId="43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43" fillId="0" borderId="0" xfId="1" applyNumberFormat="1" applyFont="1" applyBorder="1" applyAlignment="1">
      <alignment horizontal="center" vertical="top" wrapText="1"/>
    </xf>
    <xf numFmtId="0" fontId="43" fillId="0" borderId="0" xfId="1" applyNumberFormat="1" applyFont="1" applyBorder="1" applyAlignment="1">
      <alignment horizontal="center" vertical="center"/>
    </xf>
    <xf numFmtId="0" fontId="43" fillId="0" borderId="38" xfId="1" applyNumberFormat="1" applyFont="1" applyBorder="1" applyAlignment="1">
      <alignment horizontal="left" vertical="top" wrapText="1"/>
    </xf>
    <xf numFmtId="0" fontId="43" fillId="0" borderId="36" xfId="1" applyNumberFormat="1" applyFont="1" applyBorder="1" applyAlignment="1">
      <alignment horizontal="left" vertical="top" wrapText="1"/>
    </xf>
    <xf numFmtId="0" fontId="43" fillId="0" borderId="37" xfId="1" applyNumberFormat="1" applyFont="1" applyBorder="1" applyAlignment="1">
      <alignment horizontal="left" vertical="top" wrapText="1"/>
    </xf>
    <xf numFmtId="0" fontId="5" fillId="0" borderId="38" xfId="1" applyNumberFormat="1" applyFont="1" applyBorder="1" applyAlignment="1">
      <alignment horizontal="left" vertical="top" wrapText="1"/>
    </xf>
    <xf numFmtId="0" fontId="5" fillId="0" borderId="36" xfId="1" applyNumberFormat="1" applyFont="1" applyBorder="1" applyAlignment="1">
      <alignment horizontal="left" vertical="top" wrapText="1"/>
    </xf>
    <xf numFmtId="10" fontId="5" fillId="0" borderId="38" xfId="1" applyNumberFormat="1" applyFont="1" applyBorder="1" applyAlignment="1">
      <alignment horizontal="left" vertical="top" wrapText="1"/>
    </xf>
    <xf numFmtId="10" fontId="5" fillId="0" borderId="37" xfId="1" applyNumberFormat="1" applyFont="1" applyBorder="1" applyAlignment="1">
      <alignment horizontal="left" vertical="top" wrapText="1"/>
    </xf>
    <xf numFmtId="10" fontId="5" fillId="0" borderId="36" xfId="1" applyNumberFormat="1" applyFont="1" applyBorder="1" applyAlignment="1">
      <alignment horizontal="left" vertical="top" wrapText="1"/>
    </xf>
    <xf numFmtId="9" fontId="5" fillId="0" borderId="38" xfId="1" applyNumberFormat="1" applyFont="1" applyBorder="1" applyAlignment="1">
      <alignment horizontal="left" vertical="top" wrapText="1"/>
    </xf>
    <xf numFmtId="9" fontId="5" fillId="0" borderId="37" xfId="1" applyNumberFormat="1" applyFont="1" applyBorder="1" applyAlignment="1">
      <alignment horizontal="left" vertical="top" wrapText="1"/>
    </xf>
    <xf numFmtId="9" fontId="5" fillId="0" borderId="36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37" xfId="1" applyNumberFormat="1" applyFont="1" applyBorder="1" applyAlignment="1">
      <alignment horizontal="left" vertical="top" wrapText="1"/>
    </xf>
    <xf numFmtId="0" fontId="43" fillId="0" borderId="0" xfId="1" applyNumberFormat="1" applyFont="1" applyAlignment="1">
      <alignment horizontal="left"/>
    </xf>
    <xf numFmtId="0" fontId="5" fillId="0" borderId="25" xfId="1" applyNumberFormat="1" applyFont="1" applyBorder="1" applyAlignment="1">
      <alignment horizontal="center" wrapText="1"/>
    </xf>
    <xf numFmtId="0" fontId="44" fillId="0" borderId="28" xfId="1" applyNumberFormat="1" applyFont="1" applyBorder="1" applyAlignment="1">
      <alignment horizontal="center" vertical="top" wrapText="1"/>
    </xf>
    <xf numFmtId="0" fontId="44" fillId="0" borderId="26" xfId="1" applyNumberFormat="1" applyFont="1" applyBorder="1" applyAlignment="1">
      <alignment horizontal="center" vertical="top" wrapText="1"/>
    </xf>
    <xf numFmtId="0" fontId="44" fillId="0" borderId="27" xfId="1" applyNumberFormat="1" applyFont="1" applyBorder="1" applyAlignment="1">
      <alignment horizontal="center" vertical="top" wrapText="1"/>
    </xf>
    <xf numFmtId="0" fontId="43" fillId="0" borderId="40" xfId="1" applyNumberFormat="1" applyFont="1" applyBorder="1" applyAlignment="1">
      <alignment horizontal="left" vertical="top" wrapText="1"/>
    </xf>
    <xf numFmtId="0" fontId="43" fillId="0" borderId="39" xfId="1" applyNumberFormat="1" applyFont="1" applyBorder="1" applyAlignment="1">
      <alignment horizontal="left" vertical="top" wrapText="1"/>
    </xf>
    <xf numFmtId="0" fontId="5" fillId="0" borderId="40" xfId="1" applyNumberFormat="1" applyFont="1" applyBorder="1" applyAlignment="1">
      <alignment horizontal="left" vertical="top" wrapText="1"/>
    </xf>
    <xf numFmtId="0" fontId="5" fillId="0" borderId="39" xfId="1" applyNumberFormat="1" applyFont="1" applyBorder="1" applyAlignment="1">
      <alignment horizontal="left" vertical="top" wrapText="1"/>
    </xf>
    <xf numFmtId="0" fontId="5" fillId="0" borderId="44" xfId="1" applyNumberFormat="1" applyFont="1" applyBorder="1" applyAlignment="1">
      <alignment horizontal="left" vertical="top" wrapText="1"/>
    </xf>
    <xf numFmtId="0" fontId="5" fillId="0" borderId="42" xfId="1" applyNumberFormat="1" applyFont="1" applyBorder="1" applyAlignment="1">
      <alignment horizontal="left" vertical="top" wrapText="1"/>
    </xf>
    <xf numFmtId="9" fontId="5" fillId="0" borderId="44" xfId="1" applyNumberFormat="1" applyFont="1" applyBorder="1" applyAlignment="1">
      <alignment horizontal="left" vertical="top" wrapText="1"/>
    </xf>
    <xf numFmtId="9" fontId="5" fillId="0" borderId="43" xfId="1" applyNumberFormat="1" applyFont="1" applyBorder="1" applyAlignment="1">
      <alignment horizontal="left" vertical="top" wrapText="1"/>
    </xf>
    <xf numFmtId="9" fontId="5" fillId="0" borderId="42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42" fillId="0" borderId="34" xfId="1" applyNumberFormat="1" applyFont="1" applyBorder="1" applyAlignment="1">
      <alignment horizontal="center" wrapText="1"/>
    </xf>
    <xf numFmtId="0" fontId="5" fillId="0" borderId="34" xfId="1" applyNumberFormat="1" applyFont="1" applyBorder="1" applyAlignment="1">
      <alignment horizontal="center" wrapText="1"/>
    </xf>
    <xf numFmtId="0" fontId="5" fillId="0" borderId="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0" fontId="43" fillId="0" borderId="9" xfId="1" applyNumberFormat="1" applyFont="1" applyBorder="1" applyAlignment="1">
      <alignment horizontal="left" vertical="top" wrapText="1"/>
    </xf>
    <xf numFmtId="0" fontId="43" fillId="0" borderId="8" xfId="1" applyNumberFormat="1" applyFont="1" applyBorder="1" applyAlignment="1">
      <alignment horizontal="left" vertical="top" wrapText="1"/>
    </xf>
    <xf numFmtId="0" fontId="43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42" fillId="0" borderId="34" xfId="1" applyNumberFormat="1" applyFont="1" applyBorder="1" applyAlignment="1">
      <alignment horizontal="center"/>
    </xf>
    <xf numFmtId="49" fontId="33" fillId="2" borderId="0" xfId="43" applyNumberFormat="1" applyFont="1" applyFill="1" applyBorder="1" applyAlignment="1" applyProtection="1">
      <alignment horizontal="center" vertical="center" wrapText="1" readingOrder="1"/>
    </xf>
    <xf numFmtId="49" fontId="33" fillId="2" borderId="29" xfId="43" applyNumberFormat="1" applyFont="1" applyFill="1" applyBorder="1" applyAlignment="1" applyProtection="1">
      <alignment horizontal="left" vertical="center" wrapText="1" readingOrder="1"/>
    </xf>
    <xf numFmtId="49" fontId="38" fillId="2" borderId="0" xfId="43" applyNumberFormat="1" applyFont="1" applyFill="1" applyBorder="1" applyAlignment="1" applyProtection="1">
      <alignment horizontal="left" vertical="center" wrapText="1" readingOrder="1"/>
    </xf>
    <xf numFmtId="49" fontId="36" fillId="2" borderId="0" xfId="43" applyNumberFormat="1" applyFont="1" applyFill="1" applyBorder="1" applyAlignment="1" applyProtection="1">
      <alignment horizontal="left" vertical="top" wrapText="1" readingOrder="1"/>
    </xf>
    <xf numFmtId="49" fontId="41" fillId="2" borderId="0" xfId="43" applyNumberFormat="1" applyFont="1" applyFill="1" applyBorder="1" applyAlignment="1" applyProtection="1">
      <alignment horizontal="right" vertical="top" wrapText="1" readingOrder="1"/>
    </xf>
    <xf numFmtId="49" fontId="40" fillId="2" borderId="0" xfId="43" applyNumberFormat="1" applyFont="1" applyFill="1" applyBorder="1" applyAlignment="1" applyProtection="1">
      <alignment horizontal="left" vertical="center" wrapText="1" readingOrder="1"/>
    </xf>
    <xf numFmtId="49" fontId="33" fillId="2" borderId="0" xfId="43" applyNumberFormat="1" applyFont="1" applyFill="1" applyBorder="1" applyAlignment="1" applyProtection="1">
      <alignment horizontal="left" vertical="center" wrapText="1" readingOrder="1"/>
    </xf>
    <xf numFmtId="49" fontId="39" fillId="2" borderId="0" xfId="43" applyNumberFormat="1" applyFont="1" applyFill="1" applyBorder="1" applyAlignment="1" applyProtection="1">
      <alignment horizontal="left" vertical="top" wrapText="1" readingOrder="1"/>
    </xf>
    <xf numFmtId="49" fontId="37" fillId="2" borderId="0" xfId="43" applyNumberFormat="1" applyFont="1" applyFill="1" applyBorder="1" applyAlignment="1" applyProtection="1">
      <alignment horizontal="center" vertical="center" wrapText="1" readingOrder="1"/>
    </xf>
    <xf numFmtId="0" fontId="33" fillId="2" borderId="31" xfId="43" applyFont="1" applyFill="1" applyBorder="1" applyAlignment="1" applyProtection="1">
      <alignment horizontal="center" vertical="center" wrapText="1" readingOrder="1"/>
    </xf>
    <xf numFmtId="49" fontId="36" fillId="2" borderId="31" xfId="43" applyNumberFormat="1" applyFont="1" applyFill="1" applyBorder="1" applyAlignment="1" applyProtection="1">
      <alignment horizontal="center" vertical="center" textRotation="90" wrapText="1" readingOrder="1"/>
    </xf>
    <xf numFmtId="49" fontId="34" fillId="2" borderId="31" xfId="43" applyNumberFormat="1" applyFont="1" applyFill="1" applyBorder="1" applyAlignment="1" applyProtection="1">
      <alignment horizontal="left" vertical="top" wrapText="1" readingOrder="1"/>
    </xf>
    <xf numFmtId="49" fontId="33" fillId="2" borderId="31" xfId="43" applyNumberFormat="1" applyFont="1" applyFill="1" applyBorder="1" applyAlignment="1" applyProtection="1">
      <alignment horizontal="left" vertical="top" wrapText="1" readingOrder="1"/>
    </xf>
    <xf numFmtId="4" fontId="34" fillId="2" borderId="31" xfId="43" applyNumberFormat="1" applyFont="1" applyFill="1" applyBorder="1" applyAlignment="1" applyProtection="1">
      <alignment horizontal="right" vertical="top" wrapText="1" readingOrder="1"/>
    </xf>
    <xf numFmtId="49" fontId="34" fillId="2" borderId="31" xfId="43" applyNumberFormat="1" applyFont="1" applyFill="1" applyBorder="1" applyAlignment="1" applyProtection="1">
      <alignment horizontal="center" vertical="top" wrapText="1" readingOrder="1"/>
    </xf>
    <xf numFmtId="49" fontId="33" fillId="2" borderId="31" xfId="43" applyNumberFormat="1" applyFont="1" applyFill="1" applyBorder="1" applyAlignment="1" applyProtection="1">
      <alignment horizontal="center" vertical="top" wrapText="1" readingOrder="1"/>
    </xf>
    <xf numFmtId="4" fontId="33" fillId="2" borderId="31" xfId="43" applyNumberFormat="1" applyFont="1" applyFill="1" applyBorder="1" applyAlignment="1" applyProtection="1">
      <alignment horizontal="right" vertical="top" wrapText="1" readingOrder="1"/>
    </xf>
    <xf numFmtId="49" fontId="34" fillId="2" borderId="0" xfId="43" applyNumberFormat="1" applyFont="1" applyFill="1" applyBorder="1" applyAlignment="1" applyProtection="1">
      <alignment horizontal="left" vertical="center" wrapText="1" readingOrder="1"/>
    </xf>
    <xf numFmtId="49" fontId="33" fillId="2" borderId="0" xfId="44" applyNumberFormat="1" applyFont="1" applyFill="1" applyBorder="1" applyAlignment="1" applyProtection="1">
      <alignment horizontal="left" vertical="center" wrapText="1" readingOrder="1"/>
    </xf>
    <xf numFmtId="49" fontId="33" fillId="2" borderId="29" xfId="44" applyNumberFormat="1" applyFont="1" applyFill="1" applyBorder="1" applyAlignment="1" applyProtection="1">
      <alignment horizontal="left" vertical="center" wrapText="1" readingOrder="1"/>
    </xf>
    <xf numFmtId="165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5">
    <cellStyle name="Normal 2" xfId="35" xr:uid="{784D9272-2373-4386-BF69-5802A5B03715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4 2" xfId="42" xr:uid="{041FD124-EFD5-46AD-BCA1-7485BF5284E2}"/>
    <cellStyle name="S25" xfId="14" xr:uid="{0961E39E-8819-47E4-96D4-9003E1CC0B9E}"/>
    <cellStyle name="S25 2" xfId="41" xr:uid="{C512D985-783B-491E-8F15-F78B4C2956A5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33F6A9DB-6956-42DD-83BE-1E1AA7C1A7ED}"/>
    <cellStyle name="Обычный" xfId="0" builtinId="0"/>
    <cellStyle name="Обычный 12 2" xfId="36" xr:uid="{49DBF62A-6800-482C-A3B3-D331D38F8E17}"/>
    <cellStyle name="Обычный 2" xfId="2" xr:uid="{00000000-0005-0000-0000-000030000000}"/>
    <cellStyle name="Обычный 2 2" xfId="1" xr:uid="{00000000-0005-0000-0000-000001000000}"/>
    <cellStyle name="Обычный 2 2 2 39" xfId="33" xr:uid="{D65E23DE-96A8-418F-A189-03DC522BCCA1}"/>
    <cellStyle name="Обычный 2 3" xfId="44" xr:uid="{00000000-0005-0000-0000-00002F000000}"/>
    <cellStyle name="Обычный 3" xfId="43" xr:uid="{4FAD7AFA-CBAB-444A-810A-A30CD7CCC9F4}"/>
    <cellStyle name="Обычный 4" xfId="34" xr:uid="{EDC2B0FC-E164-4059-BCFF-8E6A80111C63}"/>
    <cellStyle name="ПИР" xfId="38" xr:uid="{418DC93E-7313-4DF6-9F84-768F9DA39D48}"/>
    <cellStyle name="Титул" xfId="37" xr:uid="{2BF7151E-8E37-4ED3-BF22-20F2BA9ADF87}"/>
    <cellStyle name="Хвост" xfId="39" xr:uid="{B80CAA3F-891A-4467-981C-58DFB7184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6" Type="http://schemas.openxmlformats.org/officeDocument/2006/relationships/externalLink" Target="externalLinks/externalLink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calcChain" Target="calcChain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38"/>
  <sheetViews>
    <sheetView zoomScale="72" zoomScaleNormal="72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275" t="s">
        <v>2</v>
      </c>
      <c r="D2" s="275"/>
      <c r="E2" s="275"/>
      <c r="F2" s="275"/>
      <c r="G2" s="275"/>
      <c r="H2" s="275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501</v>
      </c>
      <c r="C6" s="44">
        <v>23228.535931069302</v>
      </c>
      <c r="D6" s="44"/>
      <c r="F6" s="44"/>
      <c r="G6" s="43" t="s">
        <v>502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503</v>
      </c>
      <c r="C9" s="506" t="s">
        <v>1509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504</v>
      </c>
      <c r="F11" s="43"/>
      <c r="G11" s="43"/>
      <c r="H11" s="33"/>
      <c r="I11" s="33"/>
      <c r="J11" s="33"/>
      <c r="K11" s="33"/>
    </row>
    <row r="12" spans="1:11" x14ac:dyDescent="0.25">
      <c r="A12" s="51"/>
      <c r="B12" s="276" t="s">
        <v>1495</v>
      </c>
      <c r="C12" s="276"/>
      <c r="D12" s="276"/>
      <c r="E12" s="276"/>
      <c r="F12" s="276"/>
      <c r="G12" s="276"/>
      <c r="H12" s="276"/>
      <c r="I12" s="276"/>
      <c r="J12" s="276"/>
      <c r="K12" s="33"/>
    </row>
    <row r="13" spans="1:11" x14ac:dyDescent="0.25">
      <c r="A13" s="34"/>
      <c r="B13" s="31" t="s">
        <v>1495</v>
      </c>
      <c r="K13" s="52"/>
    </row>
    <row r="14" spans="1:11" x14ac:dyDescent="0.25">
      <c r="A14" s="36"/>
      <c r="B14" s="46"/>
      <c r="C14" s="53"/>
      <c r="D14" s="53"/>
      <c r="E14" s="46" t="s">
        <v>505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277" t="s">
        <v>455</v>
      </c>
      <c r="B17" s="278" t="s">
        <v>506</v>
      </c>
      <c r="C17" s="278" t="s">
        <v>507</v>
      </c>
      <c r="D17" s="56" t="s">
        <v>508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509</v>
      </c>
    </row>
    <row r="18" spans="1:11" x14ac:dyDescent="0.25">
      <c r="A18" s="277"/>
      <c r="B18" s="278"/>
      <c r="C18" s="278"/>
      <c r="D18" s="56" t="s">
        <v>510</v>
      </c>
      <c r="E18" s="56" t="s">
        <v>510</v>
      </c>
      <c r="F18" s="57" t="s">
        <v>511</v>
      </c>
      <c r="G18" s="57" t="s">
        <v>511</v>
      </c>
      <c r="H18" s="57" t="s">
        <v>511</v>
      </c>
      <c r="I18" s="57" t="s">
        <v>511</v>
      </c>
      <c r="J18" s="57" t="s">
        <v>511</v>
      </c>
      <c r="K18" s="57" t="s">
        <v>511</v>
      </c>
    </row>
    <row r="19" spans="1:11" x14ac:dyDescent="0.25">
      <c r="A19" s="277"/>
      <c r="B19" s="278"/>
      <c r="C19" s="279" t="s">
        <v>1507</v>
      </c>
      <c r="D19" s="58" t="s">
        <v>512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x14ac:dyDescent="0.25">
      <c r="A20" s="277"/>
      <c r="B20" s="278"/>
      <c r="C20" s="280"/>
      <c r="D20" s="58" t="s">
        <v>512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513</v>
      </c>
      <c r="C22" s="63">
        <v>22606.847621478639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514</v>
      </c>
      <c r="B23" s="64" t="s">
        <v>515</v>
      </c>
      <c r="C23" s="65">
        <v>1926.97414</v>
      </c>
      <c r="D23" s="66"/>
      <c r="E23" s="66"/>
      <c r="F23" s="66"/>
      <c r="G23" s="66"/>
      <c r="H23" s="66"/>
      <c r="I23" s="66"/>
      <c r="J23" s="66"/>
      <c r="K23" s="66"/>
    </row>
    <row r="24" spans="1:11" x14ac:dyDescent="0.25">
      <c r="A24" s="60" t="s">
        <v>516</v>
      </c>
      <c r="B24" s="64" t="s">
        <v>517</v>
      </c>
      <c r="C24" s="65">
        <v>7404.3342181666667</v>
      </c>
      <c r="D24" s="67"/>
      <c r="E24" s="67"/>
      <c r="F24" s="67"/>
      <c r="G24" s="67"/>
      <c r="H24" s="67"/>
      <c r="I24" s="67"/>
      <c r="J24" s="67"/>
      <c r="K24" s="67"/>
    </row>
    <row r="25" spans="1:11" x14ac:dyDescent="0.25">
      <c r="A25" s="60" t="s">
        <v>518</v>
      </c>
      <c r="B25" s="64" t="s">
        <v>459</v>
      </c>
      <c r="C25" s="65">
        <v>10841.915896166669</v>
      </c>
      <c r="D25" s="66"/>
      <c r="E25" s="66"/>
      <c r="F25" s="66"/>
      <c r="G25" s="66"/>
      <c r="H25" s="66"/>
      <c r="I25" s="66"/>
      <c r="J25" s="66"/>
      <c r="K25" s="66"/>
    </row>
    <row r="26" spans="1:11" x14ac:dyDescent="0.25">
      <c r="A26" s="60" t="s">
        <v>519</v>
      </c>
      <c r="B26" s="64" t="s">
        <v>37</v>
      </c>
      <c r="C26" s="65">
        <v>2433.6233671453047</v>
      </c>
      <c r="D26" s="68"/>
      <c r="E26" s="68"/>
      <c r="F26" s="68"/>
      <c r="G26" s="68"/>
      <c r="H26" s="68"/>
      <c r="I26" s="68"/>
      <c r="J26" s="68"/>
      <c r="K26" s="68"/>
    </row>
    <row r="27" spans="1:11" x14ac:dyDescent="0.25">
      <c r="A27" s="60">
        <v>2</v>
      </c>
      <c r="B27" s="62" t="s">
        <v>520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9" t="s">
        <v>521</v>
      </c>
      <c r="B28" s="64" t="s">
        <v>522</v>
      </c>
      <c r="C28" s="67">
        <v>0</v>
      </c>
      <c r="D28" s="67">
        <v>0</v>
      </c>
      <c r="E28" s="63">
        <v>0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</row>
    <row r="29" spans="1:11" x14ac:dyDescent="0.25">
      <c r="A29" s="60" t="s">
        <v>523</v>
      </c>
      <c r="B29" s="64" t="s">
        <v>524</v>
      </c>
      <c r="C29" s="67">
        <v>0</v>
      </c>
      <c r="D29" s="67">
        <v>0</v>
      </c>
      <c r="E29" s="63">
        <v>0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</row>
    <row r="30" spans="1:11" x14ac:dyDescent="0.25">
      <c r="A30" s="60">
        <v>3</v>
      </c>
      <c r="B30" s="62" t="s">
        <v>525</v>
      </c>
      <c r="C30" s="63">
        <v>22606.847621478639</v>
      </c>
      <c r="D30" s="63" t="s">
        <v>512</v>
      </c>
      <c r="E30" s="63">
        <v>0</v>
      </c>
      <c r="F30" s="63">
        <v>22606.847621478639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526</v>
      </c>
      <c r="C31" s="63">
        <v>23228.535931069302</v>
      </c>
      <c r="D31" s="63">
        <v>0</v>
      </c>
      <c r="E31" s="63">
        <v>0</v>
      </c>
      <c r="F31" s="63">
        <v>23228.535931069302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527</v>
      </c>
      <c r="B32" s="64" t="s">
        <v>528</v>
      </c>
      <c r="C32" s="63">
        <v>4188.7523810124949</v>
      </c>
      <c r="D32" s="67"/>
      <c r="E32" s="67"/>
      <c r="F32" s="67"/>
      <c r="G32" s="67"/>
      <c r="H32" s="67"/>
      <c r="I32" s="67"/>
      <c r="J32" s="67"/>
      <c r="K32" s="67"/>
    </row>
    <row r="33" spans="1:11" x14ac:dyDescent="0.25">
      <c r="A33" s="60">
        <v>5</v>
      </c>
      <c r="B33" s="62" t="s">
        <v>529</v>
      </c>
      <c r="C33" s="63">
        <v>19039.783550056807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9" t="s">
        <v>530</v>
      </c>
      <c r="B34" s="64" t="s">
        <v>515</v>
      </c>
      <c r="C34" s="70">
        <v>1622.9228925000002</v>
      </c>
      <c r="D34" s="66"/>
      <c r="E34" s="66"/>
      <c r="F34" s="66"/>
      <c r="G34" s="66"/>
      <c r="H34" s="66"/>
      <c r="I34" s="66"/>
      <c r="J34" s="66"/>
      <c r="K34" s="66"/>
    </row>
    <row r="35" spans="1:11" x14ac:dyDescent="0.25">
      <c r="A35" s="60" t="s">
        <v>531</v>
      </c>
      <c r="B35" s="64" t="s">
        <v>517</v>
      </c>
      <c r="C35" s="70">
        <v>6236.0273845625006</v>
      </c>
      <c r="D35" s="67"/>
      <c r="E35" s="67"/>
      <c r="F35" s="67"/>
      <c r="G35" s="67"/>
      <c r="H35" s="67"/>
      <c r="I35" s="67"/>
      <c r="J35" s="67"/>
      <c r="K35" s="67"/>
    </row>
    <row r="36" spans="1:11" x14ac:dyDescent="0.25">
      <c r="A36" s="60" t="s">
        <v>532</v>
      </c>
      <c r="B36" s="64" t="s">
        <v>459</v>
      </c>
      <c r="C36" s="70">
        <v>9131.2037568125033</v>
      </c>
      <c r="D36" s="66"/>
      <c r="E36" s="66"/>
      <c r="F36" s="66"/>
      <c r="G36" s="66"/>
      <c r="H36" s="66"/>
      <c r="I36" s="66"/>
      <c r="J36" s="66"/>
      <c r="K36" s="66"/>
    </row>
    <row r="37" spans="1:11" x14ac:dyDescent="0.25">
      <c r="A37" s="60" t="s">
        <v>533</v>
      </c>
      <c r="B37" s="64" t="s">
        <v>37</v>
      </c>
      <c r="C37" s="70">
        <v>2049.6295161818043</v>
      </c>
      <c r="D37" s="68"/>
      <c r="E37" s="68"/>
      <c r="F37" s="68"/>
      <c r="G37" s="68"/>
      <c r="H37" s="68"/>
      <c r="I37" s="68"/>
      <c r="J37" s="68"/>
      <c r="K37" s="68"/>
    </row>
    <row r="38" spans="1:11" x14ac:dyDescent="0.25">
      <c r="A38" s="71"/>
      <c r="G38" s="72"/>
      <c r="H38" s="72"/>
      <c r="I38" s="73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K19 D20:E20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2:J12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5"/>
  <sheetViews>
    <sheetView tabSelected="1" view="pageBreakPreview" topLeftCell="A2" zoomScale="85" zoomScaleNormal="75" zoomScaleSheetLayoutView="85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85" t="s">
        <v>2</v>
      </c>
      <c r="D2" s="285"/>
      <c r="E2" s="285"/>
      <c r="F2" s="285"/>
      <c r="G2" s="285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91" t="s">
        <v>53</v>
      </c>
      <c r="C6" s="291"/>
      <c r="D6" s="23">
        <f>H85</f>
        <v>22606.847621478639</v>
      </c>
      <c r="E6" s="2" t="s">
        <v>30</v>
      </c>
      <c r="F6" s="2"/>
      <c r="G6" s="2"/>
      <c r="H6" s="2"/>
    </row>
    <row r="7" spans="1:8" x14ac:dyDescent="0.2">
      <c r="B7" s="292" t="s">
        <v>4</v>
      </c>
      <c r="C7" s="292"/>
      <c r="D7" s="2"/>
      <c r="E7" s="2" t="s">
        <v>30</v>
      </c>
      <c r="F7" s="2"/>
      <c r="G7" s="2"/>
      <c r="H7" s="2"/>
    </row>
    <row r="8" spans="1:8" x14ac:dyDescent="0.2">
      <c r="C8" s="286"/>
      <c r="D8" s="287"/>
      <c r="E8" s="287"/>
      <c r="F8" s="287"/>
      <c r="G8" s="287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293" t="s">
        <v>606</v>
      </c>
      <c r="B14" s="293"/>
      <c r="C14" s="299" t="str">
        <f>СЗ!B12</f>
        <v>Строительство 2БКТП-10/0,4 кВ мощностью 1,26 МВА, 2КЛ-10 кВ протяженностью 0,25 км по договору ТП №20-078/005-ПС-25 в г. Волхов ЛО</v>
      </c>
      <c r="D14" s="300"/>
      <c r="E14" s="300"/>
      <c r="F14" s="300"/>
      <c r="G14" s="300"/>
      <c r="H14" s="2"/>
    </row>
    <row r="15" spans="1:8" x14ac:dyDescent="0.2">
      <c r="A15" s="1"/>
      <c r="C15" s="183"/>
      <c r="D15" s="188" t="s">
        <v>607</v>
      </c>
      <c r="E15" s="183"/>
      <c r="F15" s="183"/>
      <c r="G15" s="183"/>
      <c r="H15" s="2"/>
    </row>
    <row r="16" spans="1:8" ht="26.25" customHeight="1" x14ac:dyDescent="0.2">
      <c r="A16" s="294" t="s">
        <v>608</v>
      </c>
      <c r="B16" s="294"/>
      <c r="C16" s="187" t="s">
        <v>1508</v>
      </c>
      <c r="D16" s="185"/>
      <c r="E16" s="185"/>
      <c r="F16" s="185"/>
      <c r="G16" s="185"/>
      <c r="H16" s="2"/>
    </row>
    <row r="17" spans="1:8" ht="33" customHeight="1" x14ac:dyDescent="0.2">
      <c r="A17" s="294" t="s">
        <v>609</v>
      </c>
      <c r="B17" s="294"/>
      <c r="C17" s="295" t="s">
        <v>1421</v>
      </c>
      <c r="D17" s="295"/>
      <c r="E17" s="295"/>
      <c r="F17" s="295"/>
      <c r="G17" s="295"/>
      <c r="H17" s="2"/>
    </row>
    <row r="18" spans="1:8" ht="33.75" customHeight="1" x14ac:dyDescent="0.2">
      <c r="A18" s="1"/>
      <c r="C18" s="296" t="str">
        <f>C14</f>
        <v>Строительство 2БКТП-10/0,4 кВ мощностью 1,26 МВА, 2КЛ-10 кВ протяженностью 0,25 км по договору ТП №20-078/005-ПС-25 в г. Волхов ЛО</v>
      </c>
      <c r="D18" s="297"/>
      <c r="E18" s="297"/>
      <c r="F18" s="297"/>
      <c r="G18" s="297"/>
      <c r="H18" s="2"/>
    </row>
    <row r="19" spans="1:8" x14ac:dyDescent="0.2">
      <c r="A19" s="184"/>
      <c r="B19" s="186"/>
      <c r="C19" s="298" t="s">
        <v>7</v>
      </c>
      <c r="D19" s="298"/>
      <c r="E19" s="298"/>
      <c r="F19" s="298"/>
      <c r="G19" s="298"/>
      <c r="H19" s="2"/>
    </row>
    <row r="20" spans="1:8" x14ac:dyDescent="0.2">
      <c r="D20" s="13"/>
      <c r="F20" s="2"/>
      <c r="G20" s="2"/>
      <c r="H20" s="2"/>
    </row>
    <row r="21" spans="1:8" x14ac:dyDescent="0.2">
      <c r="B21" s="1" t="s">
        <v>60</v>
      </c>
      <c r="D21" s="13"/>
      <c r="E21" s="2"/>
      <c r="F21" s="2"/>
      <c r="G21" s="2"/>
      <c r="H21" s="2"/>
    </row>
    <row r="22" spans="1:8" ht="12.75" customHeight="1" x14ac:dyDescent="0.2">
      <c r="A22" s="288" t="s">
        <v>8</v>
      </c>
      <c r="B22" s="289" t="s">
        <v>51</v>
      </c>
      <c r="C22" s="289" t="s">
        <v>9</v>
      </c>
      <c r="D22" s="290" t="s">
        <v>10</v>
      </c>
      <c r="E22" s="290"/>
      <c r="F22" s="290"/>
      <c r="G22" s="290"/>
      <c r="H22" s="288" t="s">
        <v>52</v>
      </c>
    </row>
    <row r="23" spans="1:8" x14ac:dyDescent="0.2">
      <c r="A23" s="288"/>
      <c r="B23" s="289"/>
      <c r="C23" s="289"/>
      <c r="D23" s="288" t="s">
        <v>11</v>
      </c>
      <c r="E23" s="288" t="s">
        <v>12</v>
      </c>
      <c r="F23" s="288" t="s">
        <v>13</v>
      </c>
      <c r="G23" s="288" t="s">
        <v>37</v>
      </c>
      <c r="H23" s="288"/>
    </row>
    <row r="24" spans="1:8" x14ac:dyDescent="0.2">
      <c r="A24" s="288"/>
      <c r="B24" s="289"/>
      <c r="C24" s="289"/>
      <c r="D24" s="288"/>
      <c r="E24" s="288"/>
      <c r="F24" s="288"/>
      <c r="G24" s="288"/>
      <c r="H24" s="288"/>
    </row>
    <row r="25" spans="1:8" x14ac:dyDescent="0.2">
      <c r="A25" s="288"/>
      <c r="B25" s="289"/>
      <c r="C25" s="289"/>
      <c r="D25" s="288"/>
      <c r="E25" s="288"/>
      <c r="F25" s="288"/>
      <c r="G25" s="288"/>
      <c r="H25" s="288"/>
    </row>
    <row r="26" spans="1:8" x14ac:dyDescent="0.2">
      <c r="A26" s="15">
        <v>1</v>
      </c>
      <c r="B26" s="16">
        <v>2</v>
      </c>
      <c r="C26" s="16">
        <v>3</v>
      </c>
      <c r="D26" s="15">
        <v>4</v>
      </c>
      <c r="E26" s="15">
        <v>5</v>
      </c>
      <c r="F26" s="15">
        <v>6</v>
      </c>
      <c r="G26" s="15">
        <v>7</v>
      </c>
      <c r="H26" s="15">
        <v>8</v>
      </c>
    </row>
    <row r="27" spans="1:8" x14ac:dyDescent="0.2">
      <c r="A27" s="283" t="s">
        <v>35</v>
      </c>
      <c r="B27" s="284"/>
      <c r="C27" s="284"/>
      <c r="D27" s="284"/>
      <c r="E27" s="284"/>
      <c r="F27" s="284"/>
      <c r="G27" s="284"/>
      <c r="H27" s="284"/>
    </row>
    <row r="28" spans="1:8" s="79" customFormat="1" x14ac:dyDescent="0.2">
      <c r="A28" s="74" t="s">
        <v>61</v>
      </c>
      <c r="B28" s="75" t="s">
        <v>1473</v>
      </c>
      <c r="C28" s="76" t="s">
        <v>19</v>
      </c>
      <c r="D28" s="77"/>
      <c r="E28" s="77"/>
      <c r="F28" s="77"/>
      <c r="G28" s="78">
        <f>'ЛС 01-01-01'!I22/1000</f>
        <v>4.45383</v>
      </c>
      <c r="H28" s="89">
        <f>G28</f>
        <v>4.45383</v>
      </c>
    </row>
    <row r="29" spans="1:8" s="79" customFormat="1" hidden="1" x14ac:dyDescent="0.2">
      <c r="A29" s="74" t="s">
        <v>62</v>
      </c>
      <c r="B29" s="75" t="s">
        <v>57</v>
      </c>
      <c r="C29" s="76" t="s">
        <v>25</v>
      </c>
      <c r="D29" s="77"/>
      <c r="E29" s="77"/>
      <c r="F29" s="77"/>
      <c r="G29" s="78"/>
      <c r="H29" s="89">
        <f t="shared" ref="H29:H35" si="0">G29</f>
        <v>0</v>
      </c>
    </row>
    <row r="30" spans="1:8" s="79" customFormat="1" hidden="1" x14ac:dyDescent="0.2">
      <c r="A30" s="74" t="s">
        <v>63</v>
      </c>
      <c r="B30" s="75" t="s">
        <v>57</v>
      </c>
      <c r="C30" s="76" t="s">
        <v>49</v>
      </c>
      <c r="D30" s="77"/>
      <c r="E30" s="77"/>
      <c r="F30" s="77"/>
      <c r="G30" s="78"/>
      <c r="H30" s="89">
        <f t="shared" si="0"/>
        <v>0</v>
      </c>
    </row>
    <row r="31" spans="1:8" s="79" customFormat="1" x14ac:dyDescent="0.2">
      <c r="A31" s="74" t="s">
        <v>62</v>
      </c>
      <c r="B31" s="75" t="s">
        <v>1471</v>
      </c>
      <c r="C31" s="76" t="s">
        <v>39</v>
      </c>
      <c r="D31" s="77"/>
      <c r="E31" s="77"/>
      <c r="F31" s="77"/>
      <c r="G31" s="78">
        <f>'ЛС 01-01-02'!H26/1000</f>
        <v>99.335875936124992</v>
      </c>
      <c r="H31" s="89">
        <f t="shared" si="0"/>
        <v>99.335875936124992</v>
      </c>
    </row>
    <row r="32" spans="1:8" s="79" customFormat="1" hidden="1" x14ac:dyDescent="0.2">
      <c r="A32" s="74" t="s">
        <v>65</v>
      </c>
      <c r="B32" s="75" t="s">
        <v>57</v>
      </c>
      <c r="C32" s="76" t="s">
        <v>50</v>
      </c>
      <c r="D32" s="77"/>
      <c r="E32" s="77"/>
      <c r="F32" s="77"/>
      <c r="G32" s="78"/>
      <c r="H32" s="89">
        <f t="shared" si="0"/>
        <v>0</v>
      </c>
    </row>
    <row r="33" spans="1:8" hidden="1" x14ac:dyDescent="0.2">
      <c r="A33" s="28" t="s">
        <v>66</v>
      </c>
      <c r="B33" s="22" t="s">
        <v>15</v>
      </c>
      <c r="C33" s="18" t="s">
        <v>55</v>
      </c>
      <c r="D33" s="20"/>
      <c r="E33" s="20"/>
      <c r="F33" s="20"/>
      <c r="G33" s="19"/>
      <c r="H33" s="89">
        <f t="shared" si="0"/>
        <v>0</v>
      </c>
    </row>
    <row r="34" spans="1:8" hidden="1" x14ac:dyDescent="0.2">
      <c r="A34" s="28" t="s">
        <v>67</v>
      </c>
      <c r="B34" s="22" t="s">
        <v>15</v>
      </c>
      <c r="C34" s="18" t="s">
        <v>58</v>
      </c>
      <c r="D34" s="20"/>
      <c r="E34" s="20"/>
      <c r="F34" s="20"/>
      <c r="G34" s="19"/>
      <c r="H34" s="89">
        <f t="shared" si="0"/>
        <v>0</v>
      </c>
    </row>
    <row r="35" spans="1:8" hidden="1" x14ac:dyDescent="0.2">
      <c r="A35" s="28" t="s">
        <v>68</v>
      </c>
      <c r="B35" s="22" t="s">
        <v>15</v>
      </c>
      <c r="C35" s="18" t="s">
        <v>41</v>
      </c>
      <c r="D35" s="20"/>
      <c r="E35" s="20"/>
      <c r="F35" s="20"/>
      <c r="G35" s="19"/>
      <c r="H35" s="89">
        <f t="shared" si="0"/>
        <v>0</v>
      </c>
    </row>
    <row r="36" spans="1:8" x14ac:dyDescent="0.2">
      <c r="A36" s="21"/>
      <c r="B36" s="281" t="s">
        <v>36</v>
      </c>
      <c r="C36" s="282"/>
      <c r="D36" s="19">
        <f>D28+D35+D29+D30+D32+D33+D31+D34</f>
        <v>0</v>
      </c>
      <c r="E36" s="19">
        <f>E28+E35+E29+E30+E32+E33+E31+E34</f>
        <v>0</v>
      </c>
      <c r="F36" s="19">
        <f>F28+F35+F29+F30+F32+F33+F31+F34</f>
        <v>0</v>
      </c>
      <c r="G36" s="19">
        <f>G35+G29+G30+G32+G33+G31+G34+G28</f>
        <v>103.78970593612499</v>
      </c>
      <c r="H36" s="19">
        <f>G28+H35+H29+H30+H32+H33+H31+H34</f>
        <v>103.78970593612499</v>
      </c>
    </row>
    <row r="37" spans="1:8" x14ac:dyDescent="0.2">
      <c r="A37" s="283" t="s">
        <v>14</v>
      </c>
      <c r="B37" s="284"/>
      <c r="C37" s="284"/>
      <c r="D37" s="284"/>
      <c r="E37" s="284"/>
      <c r="F37" s="284"/>
      <c r="G37" s="284"/>
      <c r="H37" s="284"/>
    </row>
    <row r="38" spans="1:8" ht="38.25" x14ac:dyDescent="0.2">
      <c r="A38" s="28" t="s">
        <v>69</v>
      </c>
      <c r="B38" s="18" t="s">
        <v>90</v>
      </c>
      <c r="C38" s="24" t="s">
        <v>1496</v>
      </c>
      <c r="D38" s="26">
        <f>1713679.27/1000/1.2</f>
        <v>1428.0660583333336</v>
      </c>
      <c r="E38" s="26">
        <f>2311722.22/1000/1.2</f>
        <v>1926.4351833333335</v>
      </c>
      <c r="F38" s="20">
        <f>10664179.57/1000/1.2</f>
        <v>8886.8163083333347</v>
      </c>
      <c r="G38" s="20"/>
      <c r="H38" s="19">
        <f>D38+E38+G38+F38</f>
        <v>12241.317550000002</v>
      </c>
    </row>
    <row r="39" spans="1:8" ht="38.25" x14ac:dyDescent="0.2">
      <c r="A39" s="28" t="s">
        <v>78</v>
      </c>
      <c r="B39" s="18" t="s">
        <v>614</v>
      </c>
      <c r="C39" s="24" t="s">
        <v>1497</v>
      </c>
      <c r="D39" s="26">
        <f>455612.04/1000/1.2</f>
        <v>379.67669999999998</v>
      </c>
      <c r="E39" s="26">
        <f>1772192.87/1000/1.2</f>
        <v>1476.8273916666667</v>
      </c>
      <c r="F39" s="20"/>
      <c r="G39" s="20"/>
      <c r="H39" s="19">
        <f t="shared" ref="H39:H48" si="1">D39+E39+G39+F39</f>
        <v>1856.5040916666667</v>
      </c>
    </row>
    <row r="40" spans="1:8" ht="38.25" x14ac:dyDescent="0.2">
      <c r="A40" s="28" t="s">
        <v>79</v>
      </c>
      <c r="B40" s="18" t="s">
        <v>615</v>
      </c>
      <c r="C40" s="24" t="s">
        <v>1498</v>
      </c>
      <c r="D40" s="26">
        <f>748593.28/1000/1.2</f>
        <v>623.82773333333341</v>
      </c>
      <c r="E40" s="26">
        <f>281152.01/1000/1.2</f>
        <v>234.29334166666669</v>
      </c>
      <c r="F40" s="20"/>
      <c r="G40" s="20"/>
      <c r="H40" s="19">
        <f t="shared" si="1"/>
        <v>858.12107500000013</v>
      </c>
    </row>
    <row r="41" spans="1:8" hidden="1" x14ac:dyDescent="0.2">
      <c r="A41" s="28" t="s">
        <v>80</v>
      </c>
      <c r="B41" s="18" t="s">
        <v>616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8" t="s">
        <v>81</v>
      </c>
      <c r="B42" s="18" t="s">
        <v>617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8" t="s">
        <v>82</v>
      </c>
      <c r="B43" s="18" t="s">
        <v>618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8" t="s">
        <v>83</v>
      </c>
      <c r="B44" s="18" t="s">
        <v>619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8" t="s">
        <v>84</v>
      </c>
      <c r="B45" s="18" t="s">
        <v>620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8" t="s">
        <v>85</v>
      </c>
      <c r="B46" s="18" t="s">
        <v>621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8" t="s">
        <v>86</v>
      </c>
      <c r="B47" s="18" t="s">
        <v>622</v>
      </c>
      <c r="C47" s="24"/>
      <c r="D47" s="26"/>
      <c r="E47" s="26"/>
      <c r="F47" s="20"/>
      <c r="G47" s="20"/>
      <c r="H47" s="19">
        <f t="shared" si="1"/>
        <v>0</v>
      </c>
    </row>
    <row r="48" spans="1:8" hidden="1" x14ac:dyDescent="0.2">
      <c r="A48" s="28" t="s">
        <v>87</v>
      </c>
      <c r="B48" s="18" t="s">
        <v>623</v>
      </c>
      <c r="C48" s="24"/>
      <c r="D48" s="26"/>
      <c r="E48" s="26"/>
      <c r="F48" s="20"/>
      <c r="G48" s="20"/>
      <c r="H48" s="19">
        <f t="shared" si="1"/>
        <v>0</v>
      </c>
    </row>
    <row r="49" spans="1:8" x14ac:dyDescent="0.2">
      <c r="A49" s="21"/>
      <c r="B49" s="281" t="s">
        <v>16</v>
      </c>
      <c r="C49" s="282"/>
      <c r="D49" s="19">
        <f>D38+D39+D40+D41+D42+D43+D44+D45+D46+D47+D48</f>
        <v>2431.5704916666668</v>
      </c>
      <c r="E49" s="19">
        <f t="shared" ref="E49:G49" si="2">E38+E39+E40+E41+E42+E43+E44+E45+E46+E47+E48</f>
        <v>3637.5559166666667</v>
      </c>
      <c r="F49" s="19">
        <f t="shared" si="2"/>
        <v>8886.8163083333347</v>
      </c>
      <c r="G49" s="19">
        <f t="shared" si="2"/>
        <v>0</v>
      </c>
      <c r="H49" s="19">
        <f>H38+H39+H40+H41+H42+H43+H44+H45+H46+H47+H48</f>
        <v>14955.94271666667</v>
      </c>
    </row>
    <row r="50" spans="1:8" x14ac:dyDescent="0.2">
      <c r="A50" s="21"/>
      <c r="B50" s="281" t="s">
        <v>33</v>
      </c>
      <c r="C50" s="282"/>
      <c r="D50" s="19">
        <f>D49+D36</f>
        <v>2431.5704916666668</v>
      </c>
      <c r="E50" s="19">
        <f>E49+E36</f>
        <v>3637.5559166666667</v>
      </c>
      <c r="F50" s="19">
        <f>F49+F36</f>
        <v>8886.8163083333347</v>
      </c>
      <c r="G50" s="19">
        <f>G49+G36</f>
        <v>103.78970593612499</v>
      </c>
      <c r="H50" s="19">
        <f>H49+H36</f>
        <v>15059.732422602796</v>
      </c>
    </row>
    <row r="51" spans="1:8" x14ac:dyDescent="0.2">
      <c r="A51" s="283" t="s">
        <v>44</v>
      </c>
      <c r="B51" s="284"/>
      <c r="C51" s="284"/>
      <c r="D51" s="284"/>
      <c r="E51" s="284"/>
      <c r="F51" s="284"/>
      <c r="G51" s="284"/>
      <c r="H51" s="284"/>
    </row>
    <row r="52" spans="1:8" hidden="1" x14ac:dyDescent="0.2">
      <c r="A52" s="28" t="s">
        <v>70</v>
      </c>
      <c r="B52" s="18" t="s">
        <v>15</v>
      </c>
      <c r="C52" s="24"/>
      <c r="D52" s="26"/>
      <c r="E52" s="26"/>
      <c r="F52" s="20"/>
      <c r="G52" s="20"/>
      <c r="H52" s="19">
        <f>D52+E52+G52+F52</f>
        <v>0</v>
      </c>
    </row>
    <row r="53" spans="1:8" hidden="1" x14ac:dyDescent="0.2">
      <c r="A53" s="28" t="s">
        <v>88</v>
      </c>
      <c r="B53" s="18" t="s">
        <v>15</v>
      </c>
      <c r="C53" s="24"/>
      <c r="D53" s="26"/>
      <c r="E53" s="26"/>
      <c r="F53" s="20"/>
      <c r="G53" s="20"/>
      <c r="H53" s="19">
        <f t="shared" ref="H53:H54" si="3">D53+E53+G53+F53</f>
        <v>0</v>
      </c>
    </row>
    <row r="54" spans="1:8" hidden="1" x14ac:dyDescent="0.2">
      <c r="A54" s="28" t="s">
        <v>89</v>
      </c>
      <c r="B54" s="18" t="s">
        <v>15</v>
      </c>
      <c r="C54" s="24"/>
      <c r="D54" s="26"/>
      <c r="E54" s="26"/>
      <c r="F54" s="20"/>
      <c r="G54" s="20"/>
      <c r="H54" s="19">
        <f t="shared" si="3"/>
        <v>0</v>
      </c>
    </row>
    <row r="55" spans="1:8" x14ac:dyDescent="0.2">
      <c r="A55" s="21"/>
      <c r="B55" s="281" t="s">
        <v>47</v>
      </c>
      <c r="C55" s="282"/>
      <c r="D55" s="19">
        <f>D52+D53+D54</f>
        <v>0</v>
      </c>
      <c r="E55" s="19">
        <f t="shared" ref="E55:G55" si="4">E52+E53+E54</f>
        <v>0</v>
      </c>
      <c r="F55" s="19">
        <f t="shared" si="4"/>
        <v>0</v>
      </c>
      <c r="G55" s="19">
        <f t="shared" si="4"/>
        <v>0</v>
      </c>
      <c r="H55" s="19">
        <f>H52+H53+H54</f>
        <v>0</v>
      </c>
    </row>
    <row r="56" spans="1:8" x14ac:dyDescent="0.2">
      <c r="A56" s="21"/>
      <c r="B56" s="281" t="s">
        <v>42</v>
      </c>
      <c r="C56" s="282"/>
      <c r="D56" s="19">
        <f>D55+D50</f>
        <v>2431.5704916666668</v>
      </c>
      <c r="E56" s="19">
        <f t="shared" ref="E56" si="5">E55+E50</f>
        <v>3637.5559166666667</v>
      </c>
      <c r="F56" s="19">
        <f t="shared" ref="F56" si="6">F55+F50</f>
        <v>8886.8163083333347</v>
      </c>
      <c r="G56" s="19">
        <f t="shared" ref="G56" si="7">G55+G50</f>
        <v>103.78970593612499</v>
      </c>
      <c r="H56" s="19">
        <f>H55+H50</f>
        <v>15059.732422602796</v>
      </c>
    </row>
    <row r="57" spans="1:8" x14ac:dyDescent="0.2">
      <c r="A57" s="283" t="s">
        <v>45</v>
      </c>
      <c r="B57" s="284"/>
      <c r="C57" s="284"/>
      <c r="D57" s="284"/>
      <c r="E57" s="284"/>
      <c r="F57" s="284"/>
      <c r="G57" s="284"/>
      <c r="H57" s="284"/>
    </row>
    <row r="58" spans="1:8" hidden="1" x14ac:dyDescent="0.2">
      <c r="A58" s="28" t="s">
        <v>71</v>
      </c>
      <c r="B58" s="18" t="s">
        <v>15</v>
      </c>
      <c r="C58" s="24" t="s">
        <v>56</v>
      </c>
      <c r="D58" s="26"/>
      <c r="E58" s="26"/>
      <c r="F58" s="20"/>
      <c r="G58" s="20"/>
      <c r="H58" s="19">
        <f>D58+E58+G58+F58</f>
        <v>0</v>
      </c>
    </row>
    <row r="59" spans="1:8" x14ac:dyDescent="0.2">
      <c r="A59" s="21"/>
      <c r="B59" s="281" t="s">
        <v>46</v>
      </c>
      <c r="C59" s="282"/>
      <c r="D59" s="19">
        <f>D58</f>
        <v>0</v>
      </c>
      <c r="E59" s="19">
        <f>E58</f>
        <v>0</v>
      </c>
      <c r="F59" s="20">
        <f>F58</f>
        <v>0</v>
      </c>
      <c r="G59" s="20">
        <f>G58</f>
        <v>0</v>
      </c>
      <c r="H59" s="19">
        <f>H58</f>
        <v>0</v>
      </c>
    </row>
    <row r="60" spans="1:8" x14ac:dyDescent="0.2">
      <c r="A60" s="21"/>
      <c r="B60" s="281" t="s">
        <v>43</v>
      </c>
      <c r="C60" s="282"/>
      <c r="D60" s="19">
        <f>D59+D56</f>
        <v>2431.5704916666668</v>
      </c>
      <c r="E60" s="19">
        <f t="shared" ref="E60" si="8">E59+E56</f>
        <v>3637.5559166666667</v>
      </c>
      <c r="F60" s="19">
        <f t="shared" ref="F60" si="9">F59+F56</f>
        <v>8886.8163083333347</v>
      </c>
      <c r="G60" s="19">
        <f t="shared" ref="G60" si="10">G59+G56</f>
        <v>103.78970593612499</v>
      </c>
      <c r="H60" s="19">
        <f>H59+H56</f>
        <v>15059.732422602796</v>
      </c>
    </row>
    <row r="61" spans="1:8" x14ac:dyDescent="0.2">
      <c r="A61" s="283" t="s">
        <v>32</v>
      </c>
      <c r="B61" s="284"/>
      <c r="C61" s="284"/>
      <c r="D61" s="284"/>
      <c r="E61" s="284"/>
      <c r="F61" s="284"/>
      <c r="G61" s="284"/>
      <c r="H61" s="284"/>
    </row>
    <row r="62" spans="1:8" x14ac:dyDescent="0.2">
      <c r="A62" s="28" t="s">
        <v>72</v>
      </c>
      <c r="B62" s="189" t="s">
        <v>1418</v>
      </c>
      <c r="C62" s="189" t="s">
        <v>1419</v>
      </c>
      <c r="D62" s="189"/>
      <c r="E62" s="189"/>
      <c r="F62" s="189"/>
      <c r="G62" s="27">
        <f>431067.8/1000/1.2</f>
        <v>359.22316666666666</v>
      </c>
      <c r="H62" s="19">
        <f t="shared" ref="H62" si="11">G62+F62+E62+D62</f>
        <v>359.22316666666666</v>
      </c>
    </row>
    <row r="63" spans="1:8" x14ac:dyDescent="0.2">
      <c r="A63" s="28" t="s">
        <v>73</v>
      </c>
      <c r="B63" s="18" t="s">
        <v>615</v>
      </c>
      <c r="C63" s="189" t="s">
        <v>1420</v>
      </c>
      <c r="D63" s="20"/>
      <c r="E63" s="20"/>
      <c r="F63" s="20"/>
      <c r="G63" s="19">
        <f>24580.76/1000/1.2</f>
        <v>20.483966666666667</v>
      </c>
      <c r="H63" s="19">
        <f>G63+F63+E63+D63</f>
        <v>20.483966666666667</v>
      </c>
    </row>
    <row r="64" spans="1:8" hidden="1" x14ac:dyDescent="0.2">
      <c r="A64" s="28" t="s">
        <v>74</v>
      </c>
      <c r="B64" s="18" t="s">
        <v>15</v>
      </c>
      <c r="C64" s="18"/>
      <c r="D64" s="20"/>
      <c r="E64" s="20"/>
      <c r="F64" s="20"/>
      <c r="G64" s="19"/>
      <c r="H64" s="19">
        <f t="shared" ref="H64:H65" si="12">G64+F64+E64+D64</f>
        <v>0</v>
      </c>
    </row>
    <row r="65" spans="1:8" hidden="1" x14ac:dyDescent="0.2">
      <c r="A65" s="28" t="s">
        <v>612</v>
      </c>
      <c r="B65" s="18" t="s">
        <v>15</v>
      </c>
      <c r="C65" s="18"/>
      <c r="D65" s="20"/>
      <c r="E65" s="20"/>
      <c r="F65" s="20"/>
      <c r="G65" s="19"/>
      <c r="H65" s="19">
        <f t="shared" si="12"/>
        <v>0</v>
      </c>
    </row>
    <row r="66" spans="1:8" hidden="1" x14ac:dyDescent="0.2">
      <c r="A66" s="28" t="s">
        <v>613</v>
      </c>
      <c r="B66" s="22" t="s">
        <v>57</v>
      </c>
      <c r="C66" s="18" t="s">
        <v>48</v>
      </c>
      <c r="D66" s="20"/>
      <c r="E66" s="20"/>
      <c r="F66" s="20"/>
      <c r="G66" s="19">
        <v>0</v>
      </c>
      <c r="H66" s="19">
        <f>G66+F66+E66+D66</f>
        <v>0</v>
      </c>
    </row>
    <row r="67" spans="1:8" x14ac:dyDescent="0.2">
      <c r="A67" s="28" t="s">
        <v>74</v>
      </c>
      <c r="B67" s="22" t="s">
        <v>1470</v>
      </c>
      <c r="C67" s="18" t="s">
        <v>38</v>
      </c>
      <c r="D67" s="20"/>
      <c r="E67" s="20"/>
      <c r="F67" s="20"/>
      <c r="G67" s="19">
        <f>'ЛС 09-01-02 '!G26/1000</f>
        <v>59.60152556167499</v>
      </c>
      <c r="H67" s="19">
        <f>G67+F67+E67+D67</f>
        <v>59.60152556167499</v>
      </c>
    </row>
    <row r="68" spans="1:8" x14ac:dyDescent="0.2">
      <c r="A68" s="21"/>
      <c r="B68" s="281" t="s">
        <v>34</v>
      </c>
      <c r="C68" s="282"/>
      <c r="D68" s="20">
        <f>D67+D62+D66+D63+D64+D65</f>
        <v>0</v>
      </c>
      <c r="E68" s="20">
        <f t="shared" ref="E68:F68" si="13">E67+E62+E66+E63+E64+E65</f>
        <v>0</v>
      </c>
      <c r="F68" s="20">
        <f t="shared" si="13"/>
        <v>0</v>
      </c>
      <c r="G68" s="20">
        <f>G67+G62+G66+G63+G64+G65</f>
        <v>439.30865889500831</v>
      </c>
      <c r="H68" s="19">
        <f>D68+E68+F68+G68</f>
        <v>439.30865889500831</v>
      </c>
    </row>
    <row r="69" spans="1:8" x14ac:dyDescent="0.2">
      <c r="A69" s="21"/>
      <c r="B69" s="281" t="s">
        <v>17</v>
      </c>
      <c r="C69" s="282"/>
      <c r="D69" s="19">
        <f>D68+D60</f>
        <v>2431.5704916666668</v>
      </c>
      <c r="E69" s="19">
        <f>E68+E60</f>
        <v>3637.5559166666667</v>
      </c>
      <c r="F69" s="19">
        <f>F68+F60</f>
        <v>8886.8163083333347</v>
      </c>
      <c r="G69" s="19">
        <f>G68+G60</f>
        <v>543.09836483113327</v>
      </c>
      <c r="H69" s="19">
        <f>H68+H60</f>
        <v>15499.041081497804</v>
      </c>
    </row>
    <row r="70" spans="1:8" x14ac:dyDescent="0.2">
      <c r="A70" s="283" t="s">
        <v>28</v>
      </c>
      <c r="B70" s="284"/>
      <c r="C70" s="284"/>
      <c r="D70" s="284"/>
      <c r="E70" s="284"/>
      <c r="F70" s="284"/>
      <c r="G70" s="284"/>
      <c r="H70" s="284"/>
    </row>
    <row r="71" spans="1:8" ht="38.25" hidden="1" customHeight="1" x14ac:dyDescent="0.2">
      <c r="A71" s="28" t="s">
        <v>75</v>
      </c>
      <c r="B71" s="18" t="s">
        <v>59</v>
      </c>
      <c r="C71" s="18" t="s">
        <v>26</v>
      </c>
      <c r="D71" s="20"/>
      <c r="E71" s="20"/>
      <c r="F71" s="20"/>
      <c r="G71" s="19">
        <v>0</v>
      </c>
      <c r="H71" s="19">
        <f>D71+E71+F71+G71</f>
        <v>0</v>
      </c>
    </row>
    <row r="72" spans="1:8" ht="38.25" customHeight="1" x14ac:dyDescent="0.2">
      <c r="A72" s="28" t="s">
        <v>76</v>
      </c>
      <c r="B72" s="18" t="s">
        <v>1506</v>
      </c>
      <c r="C72" s="25" t="s">
        <v>27</v>
      </c>
      <c r="D72" s="20"/>
      <c r="E72" s="20"/>
      <c r="F72" s="20"/>
      <c r="G72" s="19">
        <f>(D69+E69+F69+G69+G80)/100*8.5</f>
        <v>1451.6748869273133</v>
      </c>
      <c r="H72" s="19">
        <f>D72+E72+F72+G72</f>
        <v>1451.6748869273133</v>
      </c>
    </row>
    <row r="73" spans="1:8" ht="12.75" customHeight="1" x14ac:dyDescent="0.2">
      <c r="A73" s="301" t="s">
        <v>31</v>
      </c>
      <c r="B73" s="302"/>
      <c r="C73" s="303"/>
      <c r="D73" s="20">
        <f>D71+D72</f>
        <v>0</v>
      </c>
      <c r="E73" s="20">
        <f t="shared" ref="E73:F73" si="14">E71+E72</f>
        <v>0</v>
      </c>
      <c r="F73" s="20">
        <f t="shared" si="14"/>
        <v>0</v>
      </c>
      <c r="G73" s="20">
        <f>G71+G72</f>
        <v>1451.6748869273133</v>
      </c>
      <c r="H73" s="19">
        <f>D73+E73+F73+G73</f>
        <v>1451.6748869273133</v>
      </c>
    </row>
    <row r="74" spans="1:8" x14ac:dyDescent="0.2">
      <c r="A74" s="21"/>
      <c r="B74" s="281" t="s">
        <v>29</v>
      </c>
      <c r="C74" s="282"/>
      <c r="D74" s="19">
        <f>D69+D73</f>
        <v>2431.5704916666668</v>
      </c>
      <c r="E74" s="19">
        <f t="shared" ref="E74:G74" si="15">E69+E73</f>
        <v>3637.5559166666667</v>
      </c>
      <c r="F74" s="19">
        <f t="shared" si="15"/>
        <v>8886.8163083333347</v>
      </c>
      <c r="G74" s="19">
        <f t="shared" si="15"/>
        <v>1994.7732517584466</v>
      </c>
      <c r="H74" s="19">
        <f>H73+H69</f>
        <v>16950.715968425116</v>
      </c>
    </row>
    <row r="75" spans="1:8" x14ac:dyDescent="0.2">
      <c r="A75" s="283" t="s">
        <v>18</v>
      </c>
      <c r="B75" s="284"/>
      <c r="C75" s="284"/>
      <c r="D75" s="284"/>
      <c r="E75" s="284"/>
      <c r="F75" s="284"/>
      <c r="G75" s="284"/>
      <c r="H75" s="284"/>
    </row>
    <row r="76" spans="1:8" x14ac:dyDescent="0.2">
      <c r="A76" s="28" t="s">
        <v>77</v>
      </c>
      <c r="B76" s="22" t="s">
        <v>91</v>
      </c>
      <c r="C76" s="18" t="s">
        <v>40</v>
      </c>
      <c r="D76" s="20"/>
      <c r="E76" s="20"/>
      <c r="F76" s="20"/>
      <c r="G76" s="19">
        <f>1579487/1000</f>
        <v>1579.4870000000001</v>
      </c>
      <c r="H76" s="19">
        <f>G76+F76+E76+D76</f>
        <v>1579.4870000000001</v>
      </c>
    </row>
    <row r="77" spans="1:8" hidden="1" x14ac:dyDescent="0.2">
      <c r="A77" s="28" t="s">
        <v>93</v>
      </c>
      <c r="B77" s="22" t="s">
        <v>15</v>
      </c>
      <c r="C77" s="18"/>
      <c r="D77" s="20"/>
      <c r="E77" s="20"/>
      <c r="F77" s="20"/>
      <c r="G77" s="19"/>
      <c r="H77" s="19">
        <f t="shared" ref="H77:H79" si="16">G77+F77+E77+D77</f>
        <v>0</v>
      </c>
    </row>
    <row r="78" spans="1:8" hidden="1" x14ac:dyDescent="0.2">
      <c r="A78" s="28" t="s">
        <v>94</v>
      </c>
      <c r="B78" s="22" t="s">
        <v>15</v>
      </c>
      <c r="C78" s="18"/>
      <c r="D78" s="20"/>
      <c r="E78" s="20"/>
      <c r="F78" s="20"/>
      <c r="G78" s="19"/>
      <c r="H78" s="19">
        <f t="shared" si="16"/>
        <v>0</v>
      </c>
    </row>
    <row r="79" spans="1:8" hidden="1" x14ac:dyDescent="0.2">
      <c r="A79" s="28" t="s">
        <v>95</v>
      </c>
      <c r="B79" s="22" t="s">
        <v>15</v>
      </c>
      <c r="C79" s="18"/>
      <c r="D79" s="20"/>
      <c r="E79" s="20"/>
      <c r="F79" s="20"/>
      <c r="G79" s="19"/>
      <c r="H79" s="19">
        <f t="shared" si="16"/>
        <v>0</v>
      </c>
    </row>
    <row r="80" spans="1:8" x14ac:dyDescent="0.2">
      <c r="A80" s="21"/>
      <c r="B80" s="281" t="s">
        <v>20</v>
      </c>
      <c r="C80" s="282"/>
      <c r="D80" s="19">
        <f>D76+D77+D78+D79</f>
        <v>0</v>
      </c>
      <c r="E80" s="19">
        <f t="shared" ref="E80:F80" si="17">E76+E77+E78+E79</f>
        <v>0</v>
      </c>
      <c r="F80" s="19">
        <f t="shared" si="17"/>
        <v>0</v>
      </c>
      <c r="G80" s="19">
        <f>G76+G77+G78+G79</f>
        <v>1579.4870000000001</v>
      </c>
      <c r="H80" s="19">
        <f>G80+F80+E80+D80</f>
        <v>1579.4870000000001</v>
      </c>
    </row>
    <row r="81" spans="1:8" x14ac:dyDescent="0.2">
      <c r="A81" s="21"/>
      <c r="B81" s="281" t="s">
        <v>21</v>
      </c>
      <c r="C81" s="282"/>
      <c r="D81" s="19">
        <f>D74+D80</f>
        <v>2431.5704916666668</v>
      </c>
      <c r="E81" s="19">
        <f>E74+E80</f>
        <v>3637.5559166666667</v>
      </c>
      <c r="F81" s="19">
        <f>F74+F80</f>
        <v>8886.8163083333347</v>
      </c>
      <c r="G81" s="19">
        <f>G74+G80</f>
        <v>3574.2602517584464</v>
      </c>
      <c r="H81" s="19">
        <f>D81+E81+F81+G81</f>
        <v>18530.202968425114</v>
      </c>
    </row>
    <row r="82" spans="1:8" x14ac:dyDescent="0.2">
      <c r="A82" s="283" t="s">
        <v>22</v>
      </c>
      <c r="B82" s="284"/>
      <c r="C82" s="284"/>
      <c r="D82" s="284"/>
      <c r="E82" s="284"/>
      <c r="F82" s="284"/>
      <c r="G82" s="284"/>
      <c r="H82" s="284"/>
    </row>
    <row r="83" spans="1:8" x14ac:dyDescent="0.2">
      <c r="A83" s="17"/>
      <c r="B83" s="22"/>
      <c r="C83" s="18" t="s">
        <v>92</v>
      </c>
      <c r="D83" s="19">
        <f>D81/100*22</f>
        <v>534.94550816666674</v>
      </c>
      <c r="E83" s="19">
        <f t="shared" ref="E83:H83" si="18">E81/100*22</f>
        <v>800.26230166666676</v>
      </c>
      <c r="F83" s="19">
        <f t="shared" si="18"/>
        <v>1955.0995878333335</v>
      </c>
      <c r="G83" s="19">
        <f t="shared" si="18"/>
        <v>786.33725538685826</v>
      </c>
      <c r="H83" s="19">
        <f t="shared" si="18"/>
        <v>4076.644653053525</v>
      </c>
    </row>
    <row r="84" spans="1:8" x14ac:dyDescent="0.2">
      <c r="A84" s="21"/>
      <c r="B84" s="281" t="s">
        <v>23</v>
      </c>
      <c r="C84" s="282"/>
      <c r="D84" s="19">
        <f>D83</f>
        <v>534.94550816666674</v>
      </c>
      <c r="E84" s="19">
        <f>E83</f>
        <v>800.26230166666676</v>
      </c>
      <c r="F84" s="20">
        <f>F83</f>
        <v>1955.0995878333335</v>
      </c>
      <c r="G84" s="19">
        <f>G83</f>
        <v>786.33725538685826</v>
      </c>
      <c r="H84" s="19">
        <f>D84+E84+F84+G84</f>
        <v>4076.6446530535259</v>
      </c>
    </row>
    <row r="85" spans="1:8" x14ac:dyDescent="0.2">
      <c r="A85" s="21"/>
      <c r="B85" s="281" t="s">
        <v>24</v>
      </c>
      <c r="C85" s="282"/>
      <c r="D85" s="19">
        <f>D81+D83</f>
        <v>2966.5159998333338</v>
      </c>
      <c r="E85" s="19">
        <f>E81+E83</f>
        <v>4437.8182183333338</v>
      </c>
      <c r="F85" s="19">
        <f>F81+F83</f>
        <v>10841.915896166669</v>
      </c>
      <c r="G85" s="19">
        <f>G81+G83</f>
        <v>4360.5975071453049</v>
      </c>
      <c r="H85" s="19">
        <f>H81+H83</f>
        <v>22606.847621478639</v>
      </c>
    </row>
  </sheetData>
  <mergeCells count="43">
    <mergeCell ref="A27:H27"/>
    <mergeCell ref="B81:C81"/>
    <mergeCell ref="A82:H82"/>
    <mergeCell ref="B84:C84"/>
    <mergeCell ref="B85:C85"/>
    <mergeCell ref="B49:C49"/>
    <mergeCell ref="B50:C50"/>
    <mergeCell ref="A75:H75"/>
    <mergeCell ref="B80:C80"/>
    <mergeCell ref="A70:H70"/>
    <mergeCell ref="B74:C74"/>
    <mergeCell ref="A61:H61"/>
    <mergeCell ref="B68:C68"/>
    <mergeCell ref="A73:C73"/>
    <mergeCell ref="B69:C69"/>
    <mergeCell ref="B59:C59"/>
    <mergeCell ref="H22:H25"/>
    <mergeCell ref="D23:D25"/>
    <mergeCell ref="E23:E25"/>
    <mergeCell ref="F23:F25"/>
    <mergeCell ref="G23:G25"/>
    <mergeCell ref="C2:G2"/>
    <mergeCell ref="C8:G8"/>
    <mergeCell ref="A22:A25"/>
    <mergeCell ref="B22:B25"/>
    <mergeCell ref="C22:C25"/>
    <mergeCell ref="D22:G22"/>
    <mergeCell ref="B6:C6"/>
    <mergeCell ref="B7:C7"/>
    <mergeCell ref="A14:B14"/>
    <mergeCell ref="A16:B16"/>
    <mergeCell ref="A17:B17"/>
    <mergeCell ref="C17:G17"/>
    <mergeCell ref="C18:G18"/>
    <mergeCell ref="C19:G19"/>
    <mergeCell ref="C14:G14"/>
    <mergeCell ref="B60:C60"/>
    <mergeCell ref="B36:C36"/>
    <mergeCell ref="A51:H51"/>
    <mergeCell ref="B55:C55"/>
    <mergeCell ref="B56:C56"/>
    <mergeCell ref="A57:H57"/>
    <mergeCell ref="A37:H37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A2708-0327-423D-A7BE-622235B73769}">
  <sheetPr codeName="Лист3"/>
  <dimension ref="A1:H12"/>
  <sheetViews>
    <sheetView zoomScale="85" zoomScaleNormal="85" workbookViewId="0">
      <pane ySplit="4" topLeftCell="A5" activePane="bottomLeft" state="frozen"/>
      <selection pane="bottomLeft" activeCell="A11" sqref="A11"/>
    </sheetView>
  </sheetViews>
  <sheetFormatPr defaultRowHeight="15" x14ac:dyDescent="0.25"/>
  <cols>
    <col min="1" max="1" width="18" style="86" customWidth="1"/>
    <col min="2" max="2" width="28.140625" style="86" customWidth="1"/>
    <col min="3" max="3" width="38" style="86" customWidth="1"/>
    <col min="4" max="4" width="16.85546875" style="86" customWidth="1"/>
    <col min="5" max="5" width="18" style="86" customWidth="1"/>
    <col min="6" max="6" width="20.85546875" style="86" customWidth="1"/>
    <col min="7" max="7" width="19.7109375" style="86" customWidth="1"/>
    <col min="8" max="8" width="61.5703125" style="86" customWidth="1"/>
  </cols>
  <sheetData>
    <row r="1" spans="1:8" ht="36.75" customHeight="1" x14ac:dyDescent="0.25">
      <c r="A1" s="304" t="s">
        <v>534</v>
      </c>
      <c r="B1" s="304"/>
      <c r="C1" s="304"/>
      <c r="D1" s="304"/>
      <c r="E1" s="304"/>
      <c r="F1" s="304"/>
      <c r="G1" s="304"/>
      <c r="H1" s="304"/>
    </row>
    <row r="2" spans="1:8" ht="17.25" customHeight="1" x14ac:dyDescent="0.25">
      <c r="A2" s="92" t="s">
        <v>603</v>
      </c>
      <c r="B2" s="80"/>
      <c r="C2" s="81"/>
      <c r="D2" s="90"/>
      <c r="E2" s="88"/>
      <c r="F2" s="88"/>
      <c r="G2" s="91"/>
      <c r="H2" s="88"/>
    </row>
    <row r="3" spans="1:8" ht="67.5" customHeight="1" x14ac:dyDescent="0.25">
      <c r="A3" s="93" t="s">
        <v>600</v>
      </c>
      <c r="B3" s="93" t="s">
        <v>601</v>
      </c>
      <c r="C3" s="82" t="s">
        <v>535</v>
      </c>
      <c r="D3" s="93" t="s">
        <v>602</v>
      </c>
      <c r="E3" s="82" t="s">
        <v>536</v>
      </c>
      <c r="F3" s="82" t="s">
        <v>537</v>
      </c>
      <c r="G3" s="93" t="s">
        <v>604</v>
      </c>
      <c r="H3" s="82" t="s">
        <v>538</v>
      </c>
    </row>
    <row r="4" spans="1:8" x14ac:dyDescent="0.25">
      <c r="A4" s="94">
        <v>1</v>
      </c>
      <c r="B4" s="94">
        <v>2</v>
      </c>
      <c r="C4" s="94">
        <v>3</v>
      </c>
      <c r="D4" s="94">
        <v>4</v>
      </c>
      <c r="E4" s="94">
        <v>5</v>
      </c>
      <c r="F4" s="94">
        <v>6</v>
      </c>
      <c r="G4" s="94">
        <v>7</v>
      </c>
      <c r="H4" s="94">
        <v>8</v>
      </c>
    </row>
    <row r="5" spans="1:8" s="98" customFormat="1" ht="42" customHeight="1" x14ac:dyDescent="0.25">
      <c r="A5" s="95" t="s">
        <v>90</v>
      </c>
      <c r="B5" s="83" t="s">
        <v>1478</v>
      </c>
      <c r="C5" s="83" t="s">
        <v>657</v>
      </c>
      <c r="D5" s="96">
        <v>10528.312</v>
      </c>
      <c r="E5" s="96">
        <v>1</v>
      </c>
      <c r="F5" s="84" t="s">
        <v>200</v>
      </c>
      <c r="G5" s="182">
        <f>D5/E5</f>
        <v>10528.312</v>
      </c>
      <c r="H5" s="97" t="s">
        <v>1491</v>
      </c>
    </row>
    <row r="6" spans="1:8" s="98" customFormat="1" ht="42" customHeight="1" x14ac:dyDescent="0.25">
      <c r="A6" s="95" t="s">
        <v>614</v>
      </c>
      <c r="B6" s="83" t="s">
        <v>539</v>
      </c>
      <c r="C6" s="83" t="s">
        <v>1480</v>
      </c>
      <c r="D6" s="96">
        <v>1318.05548</v>
      </c>
      <c r="E6" s="96">
        <v>0.19</v>
      </c>
      <c r="F6" s="84" t="s">
        <v>540</v>
      </c>
      <c r="G6" s="182">
        <f>D6/E6</f>
        <v>6937.1341052631578</v>
      </c>
      <c r="H6" s="97" t="s">
        <v>1493</v>
      </c>
    </row>
    <row r="7" spans="1:8" s="98" customFormat="1" ht="42" customHeight="1" x14ac:dyDescent="0.25">
      <c r="A7" s="95" t="s">
        <v>615</v>
      </c>
      <c r="B7" s="83" t="s">
        <v>1481</v>
      </c>
      <c r="C7" s="83" t="s">
        <v>1482</v>
      </c>
      <c r="D7" s="96">
        <v>547.58861999999999</v>
      </c>
      <c r="E7" s="96">
        <v>0.06</v>
      </c>
      <c r="F7" s="84" t="s">
        <v>540</v>
      </c>
      <c r="G7" s="182">
        <f>D7/E7</f>
        <v>9126.4770000000008</v>
      </c>
      <c r="H7" s="97" t="s">
        <v>1493</v>
      </c>
    </row>
    <row r="8" spans="1:8" s="98" customFormat="1" ht="38.25" x14ac:dyDescent="0.25">
      <c r="A8" s="95" t="s">
        <v>1418</v>
      </c>
      <c r="B8" s="83" t="s">
        <v>1488</v>
      </c>
      <c r="C8" s="83" t="s">
        <v>1487</v>
      </c>
      <c r="D8" s="96">
        <v>158.69316000000001</v>
      </c>
      <c r="E8" s="96">
        <v>1</v>
      </c>
      <c r="F8" s="84" t="s">
        <v>1484</v>
      </c>
      <c r="G8" s="182">
        <f>D8/E8</f>
        <v>158.69316000000001</v>
      </c>
      <c r="H8" s="97" t="s">
        <v>1491</v>
      </c>
    </row>
    <row r="9" spans="1:8" s="98" customFormat="1" ht="76.5" x14ac:dyDescent="0.25">
      <c r="A9" s="95" t="s">
        <v>593</v>
      </c>
      <c r="B9" s="85" t="s">
        <v>605</v>
      </c>
      <c r="C9" s="85" t="s">
        <v>1483</v>
      </c>
      <c r="D9" s="96">
        <v>1579.4870000000001</v>
      </c>
      <c r="E9" s="96">
        <v>1</v>
      </c>
      <c r="F9" s="84" t="s">
        <v>1484</v>
      </c>
      <c r="G9" s="182">
        <f t="shared" ref="G9:G12" si="0">D9/E9</f>
        <v>1579.4870000000001</v>
      </c>
      <c r="H9" s="99" t="s">
        <v>1494</v>
      </c>
    </row>
    <row r="10" spans="1:8" s="98" customFormat="1" ht="42" customHeight="1" x14ac:dyDescent="0.25">
      <c r="A10" s="95" t="s">
        <v>1473</v>
      </c>
      <c r="B10" s="85" t="s">
        <v>605</v>
      </c>
      <c r="C10" s="85" t="s">
        <v>599</v>
      </c>
      <c r="D10" s="96">
        <v>4.4539999999999997</v>
      </c>
      <c r="E10" s="96">
        <v>0.25</v>
      </c>
      <c r="F10" s="84" t="s">
        <v>540</v>
      </c>
      <c r="G10" s="182">
        <f t="shared" si="0"/>
        <v>17.815999999999999</v>
      </c>
      <c r="H10" s="99" t="s">
        <v>1493</v>
      </c>
    </row>
    <row r="11" spans="1:8" s="98" customFormat="1" ht="42" customHeight="1" x14ac:dyDescent="0.25">
      <c r="A11" s="95" t="s">
        <v>1471</v>
      </c>
      <c r="B11" s="85" t="s">
        <v>605</v>
      </c>
      <c r="C11" s="85" t="s">
        <v>597</v>
      </c>
      <c r="D11" s="96">
        <v>99.335875936125007</v>
      </c>
      <c r="E11" s="96">
        <v>1</v>
      </c>
      <c r="F11" s="84" t="s">
        <v>555</v>
      </c>
      <c r="G11" s="182">
        <f t="shared" si="0"/>
        <v>99.335875936125007</v>
      </c>
      <c r="H11" s="99" t="str">
        <f t="shared" ref="H11" si="1">H10</f>
        <v>Стоительство КЛ6/0,4кВ протяженностью 1,6км по договору ТП №10-004/005-ПС-24 в г.Кировск (24-1-10-1-08-03-0-0490)
Распоряжение № 00/15/26 от 28.02.2025г.</v>
      </c>
    </row>
    <row r="12" spans="1:8" s="98" customFormat="1" ht="42" customHeight="1" x14ac:dyDescent="0.25">
      <c r="A12" s="95" t="s">
        <v>1489</v>
      </c>
      <c r="B12" s="85" t="s">
        <v>605</v>
      </c>
      <c r="C12" s="85" t="s">
        <v>598</v>
      </c>
      <c r="D12" s="96">
        <v>59.601525561674997</v>
      </c>
      <c r="E12" s="96">
        <v>0.6</v>
      </c>
      <c r="F12" s="84" t="s">
        <v>555</v>
      </c>
      <c r="G12" s="182">
        <f t="shared" si="0"/>
        <v>99.335875936124992</v>
      </c>
      <c r="H12" s="99" t="str">
        <f t="shared" ref="H12" si="2">H11</f>
        <v>Стоительство КЛ6/0,4кВ протяженностью 1,6км по договору ТП №10-004/005-ПС-24 в г.Кировск (24-1-10-1-08-03-0-0490)
Распоряжение № 00/15/26 от 28.02.2025г.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3F98-3B67-4B62-BECF-B0F169483378}">
  <sheetPr codeName="Лист4"/>
  <dimension ref="A1:I37"/>
  <sheetViews>
    <sheetView zoomScale="85" zoomScaleNormal="85" workbookViewId="0">
      <selection activeCell="A7" sqref="A7"/>
    </sheetView>
  </sheetViews>
  <sheetFormatPr defaultRowHeight="15" x14ac:dyDescent="0.25"/>
  <cols>
    <col min="1" max="1" width="3.7109375" style="102" customWidth="1"/>
    <col min="2" max="2" width="10.7109375" style="103" customWidth="1"/>
    <col min="3" max="3" width="24.7109375" style="103" customWidth="1"/>
    <col min="4" max="4" width="15.42578125" style="103" customWidth="1"/>
    <col min="5" max="5" width="9.28515625" style="103" customWidth="1"/>
    <col min="6" max="6" width="10.7109375" style="103" customWidth="1"/>
    <col min="7" max="7" width="9.7109375" style="103" customWidth="1"/>
    <col min="8" max="8" width="39.7109375" style="105" customWidth="1"/>
    <col min="9" max="9" width="14.7109375" style="105" customWidth="1"/>
  </cols>
  <sheetData>
    <row r="1" spans="1:9" x14ac:dyDescent="0.25">
      <c r="A1" s="340" t="s">
        <v>500</v>
      </c>
      <c r="B1" s="340"/>
      <c r="C1" s="340"/>
      <c r="D1" s="340"/>
      <c r="E1" s="340"/>
      <c r="F1" s="341" t="s">
        <v>499</v>
      </c>
      <c r="G1" s="341"/>
      <c r="H1" s="341"/>
      <c r="I1" s="341"/>
    </row>
    <row r="2" spans="1:9" x14ac:dyDescent="0.25">
      <c r="A2" s="100"/>
      <c r="B2" s="100"/>
      <c r="C2" s="100"/>
      <c r="D2" s="100"/>
      <c r="E2" s="100"/>
      <c r="F2" s="101"/>
      <c r="G2" s="101"/>
      <c r="H2" s="101"/>
      <c r="I2" s="101"/>
    </row>
    <row r="3" spans="1:9" x14ac:dyDescent="0.25">
      <c r="A3" s="342" t="s">
        <v>1485</v>
      </c>
      <c r="B3" s="342"/>
      <c r="C3" s="342"/>
      <c r="D3" s="342"/>
      <c r="E3" s="342"/>
      <c r="F3" s="342"/>
      <c r="G3" s="342"/>
      <c r="H3" s="342"/>
      <c r="I3" s="342"/>
    </row>
    <row r="4" spans="1:9" x14ac:dyDescent="0.25">
      <c r="A4" s="343" t="s">
        <v>1472</v>
      </c>
      <c r="B4" s="343"/>
      <c r="C4" s="343"/>
      <c r="D4" s="343"/>
      <c r="E4" s="343"/>
      <c r="F4" s="343"/>
      <c r="G4" s="343"/>
      <c r="H4" s="343"/>
      <c r="I4" s="343"/>
    </row>
    <row r="5" spans="1:9" x14ac:dyDescent="0.25">
      <c r="D5" s="104"/>
      <c r="E5" s="104"/>
      <c r="F5" s="104"/>
      <c r="G5" s="104"/>
    </row>
    <row r="6" spans="1:9" ht="28.5" customHeight="1" x14ac:dyDescent="0.25">
      <c r="A6" s="344" t="s">
        <v>1499</v>
      </c>
      <c r="B6" s="344"/>
      <c r="C6" s="344"/>
      <c r="D6" s="345"/>
      <c r="E6" s="345"/>
      <c r="F6" s="345"/>
      <c r="G6" s="345"/>
      <c r="H6" s="345"/>
      <c r="I6" s="345"/>
    </row>
    <row r="7" spans="1:9" x14ac:dyDescent="0.25">
      <c r="A7" s="106"/>
      <c r="B7" s="107"/>
      <c r="C7" s="107"/>
      <c r="D7" s="108"/>
      <c r="E7" s="108"/>
      <c r="F7" s="108"/>
      <c r="G7" s="108"/>
      <c r="H7" s="108"/>
      <c r="I7" s="108"/>
    </row>
    <row r="8" spans="1:9" x14ac:dyDescent="0.25">
      <c r="A8" s="346" t="s">
        <v>486</v>
      </c>
      <c r="B8" s="346"/>
      <c r="C8" s="346"/>
      <c r="D8" s="347" t="s">
        <v>480</v>
      </c>
      <c r="E8" s="348"/>
      <c r="F8" s="348"/>
      <c r="G8" s="348"/>
      <c r="H8" s="348"/>
      <c r="I8" s="348"/>
    </row>
    <row r="10" spans="1:9" x14ac:dyDescent="0.25">
      <c r="A10" s="346" t="s">
        <v>498</v>
      </c>
      <c r="B10" s="346"/>
      <c r="C10" s="346"/>
      <c r="D10" s="347" t="s">
        <v>470</v>
      </c>
      <c r="E10" s="348"/>
      <c r="F10" s="348"/>
      <c r="G10" s="348"/>
      <c r="H10" s="348"/>
      <c r="I10" s="348"/>
    </row>
    <row r="11" spans="1:9" x14ac:dyDescent="0.25">
      <c r="A11" s="109"/>
      <c r="B11" s="110"/>
      <c r="C11" s="110"/>
      <c r="D11" s="111"/>
      <c r="E11" s="111"/>
      <c r="F11" s="111"/>
      <c r="G11" s="111"/>
    </row>
    <row r="12" spans="1:9" x14ac:dyDescent="0.25">
      <c r="A12" s="349" t="s">
        <v>603</v>
      </c>
      <c r="B12" s="349"/>
      <c r="C12" s="349"/>
      <c r="D12" s="349"/>
      <c r="E12" s="349"/>
      <c r="F12" s="349"/>
      <c r="G12" s="349"/>
      <c r="H12" s="349"/>
      <c r="I12" s="349"/>
    </row>
    <row r="13" spans="1:9" x14ac:dyDescent="0.25">
      <c r="A13" s="112"/>
      <c r="B13" s="113"/>
      <c r="C13" s="113"/>
      <c r="D13" s="113"/>
      <c r="E13" s="113"/>
      <c r="F13" s="113"/>
      <c r="G13" s="113"/>
      <c r="H13" s="113"/>
      <c r="I13" s="113"/>
    </row>
    <row r="14" spans="1:9" ht="52.5" customHeight="1" x14ac:dyDescent="0.25">
      <c r="A14" s="114" t="s">
        <v>8</v>
      </c>
      <c r="B14" s="350" t="s">
        <v>497</v>
      </c>
      <c r="C14" s="351"/>
      <c r="D14" s="350" t="s">
        <v>496</v>
      </c>
      <c r="E14" s="352"/>
      <c r="F14" s="352"/>
      <c r="G14" s="351"/>
      <c r="H14" s="115" t="s">
        <v>495</v>
      </c>
      <c r="I14" s="116" t="s">
        <v>451</v>
      </c>
    </row>
    <row r="15" spans="1:9" x14ac:dyDescent="0.25">
      <c r="A15" s="117" t="s">
        <v>150</v>
      </c>
      <c r="B15" s="339">
        <v>2</v>
      </c>
      <c r="C15" s="339"/>
      <c r="D15" s="339">
        <v>3</v>
      </c>
      <c r="E15" s="339"/>
      <c r="F15" s="339"/>
      <c r="G15" s="339"/>
      <c r="H15" s="118">
        <v>4</v>
      </c>
      <c r="I15" s="118">
        <v>5</v>
      </c>
    </row>
    <row r="16" spans="1:9" ht="90" x14ac:dyDescent="0.25">
      <c r="A16" s="119" t="s">
        <v>150</v>
      </c>
      <c r="B16" s="328" t="s">
        <v>541</v>
      </c>
      <c r="C16" s="329"/>
      <c r="D16" s="330" t="s">
        <v>542</v>
      </c>
      <c r="E16" s="331"/>
      <c r="F16" s="331"/>
      <c r="G16" s="332"/>
      <c r="H16" s="120" t="s">
        <v>1479</v>
      </c>
      <c r="I16" s="121">
        <f>14484*0.25*1.23</f>
        <v>4453.83</v>
      </c>
    </row>
    <row r="17" spans="1:9" x14ac:dyDescent="0.25">
      <c r="A17" s="122" t="s">
        <v>97</v>
      </c>
      <c r="B17" s="333" t="s">
        <v>494</v>
      </c>
      <c r="C17" s="334"/>
      <c r="D17" s="333"/>
      <c r="E17" s="335"/>
      <c r="F17" s="335"/>
      <c r="G17" s="334"/>
      <c r="H17" s="123"/>
      <c r="I17" s="124"/>
    </row>
    <row r="18" spans="1:9" x14ac:dyDescent="0.25">
      <c r="A18" s="125" t="s">
        <v>97</v>
      </c>
      <c r="B18" s="336" t="s">
        <v>543</v>
      </c>
      <c r="C18" s="337"/>
      <c r="D18" s="336" t="s">
        <v>544</v>
      </c>
      <c r="E18" s="338"/>
      <c r="F18" s="338"/>
      <c r="G18" s="337"/>
      <c r="H18" s="126"/>
      <c r="I18" s="127"/>
    </row>
    <row r="19" spans="1:9" x14ac:dyDescent="0.25">
      <c r="A19" s="125" t="s">
        <v>97</v>
      </c>
      <c r="B19" s="317" t="s">
        <v>545</v>
      </c>
      <c r="C19" s="318"/>
      <c r="D19" s="317"/>
      <c r="E19" s="319"/>
      <c r="F19" s="319"/>
      <c r="G19" s="318"/>
      <c r="H19" s="128"/>
      <c r="I19" s="129"/>
    </row>
    <row r="20" spans="1:9" x14ac:dyDescent="0.25">
      <c r="A20" s="130" t="s">
        <v>97</v>
      </c>
      <c r="B20" s="320" t="s">
        <v>546</v>
      </c>
      <c r="C20" s="321"/>
      <c r="D20" s="322">
        <v>1</v>
      </c>
      <c r="E20" s="323"/>
      <c r="F20" s="323"/>
      <c r="G20" s="324"/>
      <c r="H20" s="131"/>
      <c r="I20" s="132"/>
    </row>
    <row r="21" spans="1:9" x14ac:dyDescent="0.25">
      <c r="A21" s="130" t="s">
        <v>192</v>
      </c>
      <c r="B21" s="325" t="s">
        <v>493</v>
      </c>
      <c r="C21" s="326"/>
      <c r="D21" s="325"/>
      <c r="E21" s="327"/>
      <c r="F21" s="327"/>
      <c r="G21" s="326"/>
      <c r="H21" s="133"/>
      <c r="I21" s="134">
        <f>I16</f>
        <v>4453.83</v>
      </c>
    </row>
    <row r="22" spans="1:9" x14ac:dyDescent="0.25">
      <c r="A22" s="87" t="s">
        <v>190</v>
      </c>
      <c r="B22" s="312" t="s">
        <v>547</v>
      </c>
      <c r="C22" s="313"/>
      <c r="D22" s="312"/>
      <c r="E22" s="314"/>
      <c r="F22" s="314"/>
      <c r="G22" s="313"/>
      <c r="H22" s="135"/>
      <c r="I22" s="136">
        <f>I21</f>
        <v>4453.83</v>
      </c>
    </row>
    <row r="24" spans="1:9" x14ac:dyDescent="0.25">
      <c r="A24" s="315" t="s">
        <v>589</v>
      </c>
      <c r="B24" s="315"/>
      <c r="C24" s="315"/>
      <c r="D24" s="316" t="s">
        <v>1490</v>
      </c>
      <c r="E24" s="316"/>
      <c r="F24" s="316"/>
      <c r="G24" s="316"/>
      <c r="H24" s="316"/>
      <c r="I24" s="316"/>
    </row>
    <row r="25" spans="1:9" x14ac:dyDescent="0.25">
      <c r="D25" s="137"/>
    </row>
    <row r="26" spans="1:9" x14ac:dyDescent="0.25">
      <c r="A26" s="307" t="s">
        <v>492</v>
      </c>
      <c r="B26" s="307"/>
      <c r="C26" s="307"/>
      <c r="D26" s="308"/>
      <c r="E26" s="308"/>
      <c r="F26" s="308"/>
      <c r="G26" s="308"/>
      <c r="H26" s="308"/>
      <c r="I26" s="308"/>
    </row>
    <row r="27" spans="1:9" x14ac:dyDescent="0.25">
      <c r="D27" s="305" t="s">
        <v>487</v>
      </c>
      <c r="E27" s="309"/>
      <c r="F27" s="309"/>
      <c r="G27" s="309"/>
      <c r="H27" s="309"/>
      <c r="I27" s="309"/>
    </row>
    <row r="28" spans="1:9" x14ac:dyDescent="0.25">
      <c r="A28" s="138"/>
    </row>
    <row r="29" spans="1:9" x14ac:dyDescent="0.25">
      <c r="A29" s="307" t="s">
        <v>491</v>
      </c>
      <c r="B29" s="307"/>
      <c r="C29" s="307"/>
      <c r="D29" s="308"/>
      <c r="E29" s="308"/>
      <c r="F29" s="308"/>
      <c r="G29" s="308"/>
      <c r="H29" s="308"/>
      <c r="I29" s="308"/>
    </row>
    <row r="30" spans="1:9" x14ac:dyDescent="0.25">
      <c r="D30" s="305" t="s">
        <v>487</v>
      </c>
      <c r="E30" s="309"/>
      <c r="F30" s="309"/>
      <c r="G30" s="309"/>
      <c r="H30" s="309"/>
      <c r="I30" s="309"/>
    </row>
    <row r="31" spans="1:9" x14ac:dyDescent="0.25">
      <c r="A31" s="138"/>
    </row>
    <row r="32" spans="1:9" x14ac:dyDescent="0.25">
      <c r="A32" s="310" t="s">
        <v>490</v>
      </c>
      <c r="B32" s="310"/>
      <c r="C32" s="310"/>
      <c r="D32" s="308"/>
      <c r="E32" s="308"/>
      <c r="F32" s="308"/>
      <c r="G32" s="139" t="s">
        <v>489</v>
      </c>
      <c r="H32" s="311"/>
      <c r="I32" s="311"/>
    </row>
    <row r="33" spans="1:9" x14ac:dyDescent="0.25">
      <c r="A33" s="140"/>
      <c r="B33" s="141"/>
      <c r="C33" s="141"/>
      <c r="D33" s="305" t="s">
        <v>488</v>
      </c>
      <c r="E33" s="305"/>
      <c r="F33" s="305"/>
      <c r="G33" s="141"/>
      <c r="H33" s="306" t="s">
        <v>487</v>
      </c>
      <c r="I33" s="306"/>
    </row>
    <row r="35" spans="1:9" x14ac:dyDescent="0.25">
      <c r="A35" s="307" t="s">
        <v>486</v>
      </c>
      <c r="B35" s="307"/>
      <c r="C35" s="307"/>
      <c r="D35" s="308"/>
      <c r="E35" s="308"/>
      <c r="F35" s="308"/>
      <c r="G35" s="308"/>
      <c r="H35" s="308"/>
      <c r="I35" s="308"/>
    </row>
    <row r="36" spans="1:9" x14ac:dyDescent="0.25">
      <c r="D36" s="305" t="s">
        <v>485</v>
      </c>
      <c r="E36" s="309"/>
      <c r="F36" s="309"/>
      <c r="G36" s="309"/>
      <c r="H36" s="309"/>
      <c r="I36" s="309"/>
    </row>
    <row r="37" spans="1:9" x14ac:dyDescent="0.25">
      <c r="A37" s="138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DA17-A728-4BCA-9F7A-AC5A601A27B3}">
  <sheetPr codeName="Лист5"/>
  <dimension ref="A1:H33"/>
  <sheetViews>
    <sheetView topLeftCell="B1" workbookViewId="0">
      <selection activeCell="B5" sqref="B5:H5"/>
    </sheetView>
  </sheetViews>
  <sheetFormatPr defaultRowHeight="15" x14ac:dyDescent="0.25"/>
  <cols>
    <col min="1" max="1" width="0" style="142" hidden="1" customWidth="1"/>
    <col min="2" max="2" width="4.7109375" style="142" customWidth="1"/>
    <col min="3" max="3" width="53.7109375" style="142" customWidth="1"/>
    <col min="4" max="4" width="10.7109375" style="142" customWidth="1"/>
    <col min="5" max="5" width="8.7109375" style="142" customWidth="1"/>
    <col min="6" max="6" width="40.140625" style="142" customWidth="1"/>
    <col min="7" max="7" width="28.7109375" style="142" customWidth="1"/>
    <col min="8" max="8" width="12.140625" style="142" customWidth="1"/>
  </cols>
  <sheetData>
    <row r="1" spans="2:8" x14ac:dyDescent="0.25">
      <c r="C1" s="143"/>
      <c r="D1" s="143"/>
      <c r="H1" s="144" t="s">
        <v>548</v>
      </c>
    </row>
    <row r="2" spans="2:8" x14ac:dyDescent="0.25">
      <c r="B2" s="145"/>
      <c r="C2" s="143"/>
      <c r="D2" s="143"/>
    </row>
    <row r="3" spans="2:8" ht="30" customHeight="1" x14ac:dyDescent="0.25">
      <c r="B3" s="364" t="s">
        <v>1486</v>
      </c>
      <c r="C3" s="364"/>
      <c r="D3" s="364"/>
      <c r="E3" s="364"/>
      <c r="F3" s="364"/>
      <c r="G3" s="365"/>
      <c r="H3" s="365"/>
    </row>
    <row r="4" spans="2:8" x14ac:dyDescent="0.25">
      <c r="B4" s="366" t="s">
        <v>1500</v>
      </c>
      <c r="C4" s="366"/>
      <c r="D4" s="366"/>
      <c r="E4" s="366"/>
      <c r="F4" s="366"/>
      <c r="G4" s="367"/>
      <c r="H4" s="367"/>
    </row>
    <row r="5" spans="2:8" x14ac:dyDescent="0.25">
      <c r="B5" s="366" t="s">
        <v>588</v>
      </c>
      <c r="C5" s="366"/>
      <c r="D5" s="366"/>
      <c r="E5" s="366"/>
      <c r="F5" s="366"/>
      <c r="G5" s="367"/>
      <c r="H5" s="367"/>
    </row>
    <row r="6" spans="2:8" x14ac:dyDescent="0.25">
      <c r="B6" s="366" t="s">
        <v>610</v>
      </c>
      <c r="C6" s="366"/>
      <c r="D6" s="366"/>
      <c r="E6" s="366"/>
      <c r="F6" s="366"/>
      <c r="G6" s="367"/>
      <c r="H6" s="367"/>
    </row>
    <row r="7" spans="2:8" x14ac:dyDescent="0.25">
      <c r="B7" s="366" t="s">
        <v>611</v>
      </c>
      <c r="C7" s="366"/>
      <c r="D7" s="366"/>
      <c r="E7" s="366"/>
      <c r="F7" s="366"/>
      <c r="G7" s="367"/>
      <c r="H7" s="367"/>
    </row>
    <row r="8" spans="2:8" x14ac:dyDescent="0.25">
      <c r="B8" s="146"/>
      <c r="C8" s="146"/>
      <c r="D8" s="147"/>
      <c r="E8" s="147"/>
      <c r="F8" s="148"/>
    </row>
    <row r="9" spans="2:8" ht="24" x14ac:dyDescent="0.25">
      <c r="B9" s="149" t="s">
        <v>8</v>
      </c>
      <c r="C9" s="150" t="s">
        <v>454</v>
      </c>
      <c r="D9" s="150" t="s">
        <v>453</v>
      </c>
      <c r="E9" s="150" t="s">
        <v>549</v>
      </c>
      <c r="F9" s="150" t="s">
        <v>550</v>
      </c>
      <c r="G9" s="151" t="s">
        <v>551</v>
      </c>
      <c r="H9" s="151" t="s">
        <v>552</v>
      </c>
    </row>
    <row r="10" spans="2:8" x14ac:dyDescent="0.25">
      <c r="B10" s="152">
        <v>1</v>
      </c>
      <c r="C10" s="153">
        <v>2</v>
      </c>
      <c r="D10" s="153">
        <v>3</v>
      </c>
      <c r="E10" s="153">
        <v>4</v>
      </c>
      <c r="F10" s="153">
        <v>5</v>
      </c>
      <c r="G10" s="152">
        <v>6</v>
      </c>
      <c r="H10" s="152">
        <v>7</v>
      </c>
    </row>
    <row r="11" spans="2:8" x14ac:dyDescent="0.25">
      <c r="B11" s="362" t="s">
        <v>553</v>
      </c>
      <c r="C11" s="363"/>
      <c r="D11" s="363"/>
      <c r="E11" s="363"/>
      <c r="F11" s="363"/>
      <c r="G11" s="363"/>
      <c r="H11" s="363"/>
    </row>
    <row r="12" spans="2:8" ht="38.25" x14ac:dyDescent="0.25">
      <c r="B12" s="355">
        <v>1</v>
      </c>
      <c r="C12" s="154" t="s">
        <v>554</v>
      </c>
      <c r="D12" s="155" t="s">
        <v>555</v>
      </c>
      <c r="E12" s="156">
        <v>1</v>
      </c>
      <c r="F12" s="157" t="s">
        <v>556</v>
      </c>
      <c r="G12" s="156" t="s">
        <v>557</v>
      </c>
      <c r="H12" s="158">
        <f>(3284*1)*1.75*1.25*1.3</f>
        <v>9338.875</v>
      </c>
    </row>
    <row r="13" spans="2:8" ht="38.25" customHeight="1" x14ac:dyDescent="0.25">
      <c r="B13" s="356"/>
      <c r="C13" s="159"/>
      <c r="D13" s="160"/>
      <c r="E13" s="161"/>
      <c r="F13" s="162" t="s">
        <v>558</v>
      </c>
      <c r="G13" s="161"/>
      <c r="H13" s="163" t="s">
        <v>559</v>
      </c>
    </row>
    <row r="14" spans="2:8" ht="40.5" customHeight="1" x14ac:dyDescent="0.25">
      <c r="B14" s="356"/>
      <c r="C14" s="159"/>
      <c r="D14" s="160"/>
      <c r="E14" s="161"/>
      <c r="F14" s="162" t="s">
        <v>560</v>
      </c>
      <c r="G14" s="161"/>
      <c r="H14" s="163" t="s">
        <v>559</v>
      </c>
    </row>
    <row r="15" spans="2:8" ht="75" customHeight="1" x14ac:dyDescent="0.25">
      <c r="B15" s="357"/>
      <c r="C15" s="159"/>
      <c r="D15" s="160"/>
      <c r="E15" s="161"/>
      <c r="F15" s="162" t="s">
        <v>561</v>
      </c>
      <c r="G15" s="161"/>
      <c r="H15" s="163" t="s">
        <v>559</v>
      </c>
    </row>
    <row r="16" spans="2:8" ht="38.25" x14ac:dyDescent="0.25">
      <c r="B16" s="355">
        <v>2</v>
      </c>
      <c r="C16" s="154" t="s">
        <v>562</v>
      </c>
      <c r="D16" s="155" t="s">
        <v>555</v>
      </c>
      <c r="E16" s="156">
        <v>1</v>
      </c>
      <c r="F16" s="157" t="s">
        <v>563</v>
      </c>
      <c r="G16" s="156" t="s">
        <v>564</v>
      </c>
      <c r="H16" s="158">
        <f>(1067*1)*1.15</f>
        <v>1227.05</v>
      </c>
    </row>
    <row r="17" spans="2:8" ht="52.5" customHeight="1" x14ac:dyDescent="0.25">
      <c r="B17" s="357"/>
      <c r="C17" s="159"/>
      <c r="D17" s="160"/>
      <c r="E17" s="161"/>
      <c r="F17" s="162" t="s">
        <v>565</v>
      </c>
      <c r="G17" s="161"/>
      <c r="H17" s="163" t="s">
        <v>559</v>
      </c>
    </row>
    <row r="18" spans="2:8" ht="25.5" x14ac:dyDescent="0.25">
      <c r="B18" s="164">
        <v>3</v>
      </c>
      <c r="C18" s="154" t="s">
        <v>566</v>
      </c>
      <c r="D18" s="155" t="s">
        <v>555</v>
      </c>
      <c r="E18" s="156">
        <v>1</v>
      </c>
      <c r="F18" s="157" t="s">
        <v>567</v>
      </c>
      <c r="G18" s="156" t="s">
        <v>568</v>
      </c>
      <c r="H18" s="158">
        <f>961*1</f>
        <v>961</v>
      </c>
    </row>
    <row r="19" spans="2:8" ht="51" x14ac:dyDescent="0.25">
      <c r="B19" s="164">
        <v>4</v>
      </c>
      <c r="C19" s="154" t="s">
        <v>569</v>
      </c>
      <c r="D19" s="155" t="s">
        <v>570</v>
      </c>
      <c r="E19" s="156">
        <v>1</v>
      </c>
      <c r="F19" s="157" t="s">
        <v>571</v>
      </c>
      <c r="G19" s="156" t="s">
        <v>572</v>
      </c>
      <c r="H19" s="158">
        <f>(H12+H16+H18)/100*4.3</f>
        <v>495.65777499999996</v>
      </c>
    </row>
    <row r="20" spans="2:8" ht="51" x14ac:dyDescent="0.25">
      <c r="B20" s="164">
        <v>5</v>
      </c>
      <c r="C20" s="154" t="s">
        <v>573</v>
      </c>
      <c r="D20" s="155" t="s">
        <v>574</v>
      </c>
      <c r="E20" s="156">
        <v>1</v>
      </c>
      <c r="F20" s="157" t="s">
        <v>575</v>
      </c>
      <c r="G20" s="156" t="s">
        <v>576</v>
      </c>
      <c r="H20" s="158">
        <f>(H12+H16+H18)/100*10</f>
        <v>1152.6925000000001</v>
      </c>
    </row>
    <row r="21" spans="2:8" ht="51" x14ac:dyDescent="0.25">
      <c r="B21" s="355">
        <v>6</v>
      </c>
      <c r="C21" s="154" t="s">
        <v>577</v>
      </c>
      <c r="D21" s="155" t="s">
        <v>465</v>
      </c>
      <c r="E21" s="165">
        <f>H12</f>
        <v>9338.875</v>
      </c>
      <c r="F21" s="157" t="s">
        <v>578</v>
      </c>
      <c r="G21" s="156" t="s">
        <v>579</v>
      </c>
      <c r="H21" s="158">
        <f>(13.75*H12)*0.01</f>
        <v>1284.0953125000001</v>
      </c>
    </row>
    <row r="22" spans="2:8" x14ac:dyDescent="0.25">
      <c r="B22" s="357"/>
      <c r="C22" s="159"/>
      <c r="D22" s="160"/>
      <c r="E22" s="161"/>
      <c r="F22" s="162" t="s">
        <v>580</v>
      </c>
      <c r="G22" s="161"/>
      <c r="H22" s="163" t="s">
        <v>559</v>
      </c>
    </row>
    <row r="23" spans="2:8" x14ac:dyDescent="0.25">
      <c r="B23" s="164" t="s">
        <v>97</v>
      </c>
      <c r="C23" s="358" t="s">
        <v>581</v>
      </c>
      <c r="D23" s="359"/>
      <c r="E23" s="359"/>
      <c r="F23" s="359"/>
      <c r="G23" s="359"/>
      <c r="H23" s="166"/>
    </row>
    <row r="24" spans="2:8" x14ac:dyDescent="0.25">
      <c r="B24" s="164" t="s">
        <v>97</v>
      </c>
      <c r="C24" s="360" t="s">
        <v>582</v>
      </c>
      <c r="D24" s="361"/>
      <c r="E24" s="361"/>
      <c r="F24" s="361"/>
      <c r="G24" s="361"/>
      <c r="H24" s="158">
        <f>H12+H16+H18+H19+H20+H21</f>
        <v>14459.3705875</v>
      </c>
    </row>
    <row r="25" spans="2:8" x14ac:dyDescent="0.25">
      <c r="B25" s="164" t="s">
        <v>97</v>
      </c>
      <c r="C25" s="360" t="s">
        <v>583</v>
      </c>
      <c r="D25" s="361"/>
      <c r="E25" s="361"/>
      <c r="F25" s="361"/>
      <c r="G25" s="361"/>
      <c r="H25" s="158">
        <f>H24*6.87</f>
        <v>99335.875936124998</v>
      </c>
    </row>
    <row r="26" spans="2:8" x14ac:dyDescent="0.25">
      <c r="B26" s="167" t="s">
        <v>97</v>
      </c>
      <c r="C26" s="353" t="s">
        <v>584</v>
      </c>
      <c r="D26" s="354"/>
      <c r="E26" s="354"/>
      <c r="F26" s="354"/>
      <c r="G26" s="354"/>
      <c r="H26" s="168">
        <f>H25</f>
        <v>99335.875936124998</v>
      </c>
    </row>
    <row r="27" spans="2:8" x14ac:dyDescent="0.25">
      <c r="B27" s="169"/>
      <c r="C27" s="170"/>
      <c r="D27" s="171"/>
      <c r="E27" s="172"/>
      <c r="F27" s="173"/>
      <c r="G27" s="172"/>
      <c r="H27" s="174"/>
    </row>
    <row r="28" spans="2:8" x14ac:dyDescent="0.25">
      <c r="B28" s="175"/>
      <c r="C28" s="176"/>
      <c r="D28" s="176"/>
      <c r="E28" s="176"/>
      <c r="F28" s="176"/>
      <c r="G28" s="176"/>
      <c r="H28" s="177"/>
    </row>
    <row r="29" spans="2:8" x14ac:dyDescent="0.25">
      <c r="B29" s="169"/>
      <c r="C29" s="170"/>
      <c r="D29" s="171"/>
      <c r="E29" s="172"/>
      <c r="F29" s="178"/>
      <c r="G29" s="172"/>
      <c r="H29" s="179"/>
    </row>
    <row r="30" spans="2:8" x14ac:dyDescent="0.25">
      <c r="B30" s="146"/>
      <c r="C30" s="146"/>
      <c r="D30" s="146"/>
      <c r="E30" s="146"/>
      <c r="F30" s="146"/>
    </row>
    <row r="31" spans="2:8" x14ac:dyDescent="0.25">
      <c r="B31" s="180" t="s">
        <v>585</v>
      </c>
      <c r="D31" s="180"/>
    </row>
    <row r="32" spans="2:8" x14ac:dyDescent="0.25">
      <c r="B32" s="180" t="s">
        <v>586</v>
      </c>
      <c r="D32" s="180"/>
    </row>
    <row r="33" spans="2:4" x14ac:dyDescent="0.25">
      <c r="B33" s="180" t="s">
        <v>587</v>
      </c>
      <c r="D33" s="180"/>
    </row>
  </sheetData>
  <mergeCells count="13">
    <mergeCell ref="B11:H11"/>
    <mergeCell ref="B3:H3"/>
    <mergeCell ref="B4:H4"/>
    <mergeCell ref="B5:H5"/>
    <mergeCell ref="B6:H6"/>
    <mergeCell ref="B7:H7"/>
    <mergeCell ref="C26:G26"/>
    <mergeCell ref="B12:B15"/>
    <mergeCell ref="B16:B17"/>
    <mergeCell ref="B21:B22"/>
    <mergeCell ref="C23:G23"/>
    <mergeCell ref="C24:G24"/>
    <mergeCell ref="C25:G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3A1E-A06C-4AE1-96EE-CD8EF80FEC2C}">
  <sheetPr codeName="Лист6"/>
  <dimension ref="A1:U1185"/>
  <sheetViews>
    <sheetView zoomScaleNormal="100" workbookViewId="0">
      <selection activeCell="A17" sqref="A17:U17"/>
    </sheetView>
  </sheetViews>
  <sheetFormatPr defaultRowHeight="15" x14ac:dyDescent="0.25"/>
  <cols>
    <col min="1" max="1" width="5.42578125" style="29" customWidth="1"/>
    <col min="2" max="2" width="14.85546875" style="29" customWidth="1"/>
    <col min="3" max="3" width="19.5703125" style="29" customWidth="1"/>
    <col min="4" max="4" width="1.7109375" style="29" customWidth="1"/>
    <col min="5" max="5" width="6.42578125" style="29" customWidth="1"/>
    <col min="6" max="6" width="3.140625" style="29" customWidth="1"/>
    <col min="7" max="7" width="6.42578125" style="29" customWidth="1"/>
    <col min="8" max="8" width="2.140625" style="29" customWidth="1"/>
    <col min="9" max="9" width="7.28515625" style="29" customWidth="1"/>
    <col min="10" max="10" width="3" style="29" customWidth="1"/>
    <col min="11" max="11" width="7.28515625" style="29" customWidth="1"/>
    <col min="12" max="12" width="10.140625" style="29" customWidth="1"/>
    <col min="13" max="13" width="3" style="29" customWidth="1"/>
    <col min="14" max="14" width="8.7109375" style="29" customWidth="1"/>
    <col min="15" max="15" width="10.28515625" style="29" customWidth="1"/>
    <col min="16" max="16" width="3" style="29" customWidth="1"/>
    <col min="17" max="17" width="7.42578125" style="29" customWidth="1"/>
    <col min="18" max="18" width="2.140625" style="29" customWidth="1"/>
    <col min="19" max="19" width="1.7109375" style="29" customWidth="1"/>
    <col min="20" max="20" width="8.7109375" style="29" customWidth="1"/>
    <col min="21" max="21" width="11.140625" style="29" customWidth="1"/>
    <col min="22" max="16384" width="9.140625" style="29"/>
  </cols>
  <sheetData>
    <row r="1" spans="1:21" ht="14.25" customHeight="1" x14ac:dyDescent="0.25">
      <c r="A1" s="209" t="s">
        <v>97</v>
      </c>
      <c r="B1" s="411" t="s">
        <v>484</v>
      </c>
      <c r="C1" s="378"/>
      <c r="D1" s="378"/>
      <c r="E1" s="378"/>
      <c r="F1" s="378"/>
      <c r="G1" s="378"/>
      <c r="H1" s="412" t="s">
        <v>483</v>
      </c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</row>
    <row r="2" spans="1:21" ht="3.95" customHeight="1" x14ac:dyDescent="0.25">
      <c r="B2" s="378"/>
      <c r="C2" s="378"/>
      <c r="D2" s="378"/>
      <c r="E2" s="378"/>
      <c r="F2" s="378"/>
      <c r="G2" s="378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</row>
    <row r="3" spans="1:21" ht="14.25" customHeight="1" x14ac:dyDescent="0.25"/>
    <row r="4" spans="1:21" ht="29.85" customHeight="1" x14ac:dyDescent="0.25">
      <c r="A4" s="209" t="s">
        <v>97</v>
      </c>
      <c r="B4" s="413" t="s">
        <v>482</v>
      </c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372" t="s">
        <v>1116</v>
      </c>
      <c r="Q4" s="378"/>
      <c r="R4" s="378"/>
      <c r="S4" s="378"/>
      <c r="T4" s="378"/>
      <c r="U4" s="378"/>
    </row>
    <row r="5" spans="1:21" ht="18.2" customHeight="1" x14ac:dyDescent="0.25">
      <c r="A5" s="209" t="s">
        <v>97</v>
      </c>
      <c r="M5" s="372" t="s">
        <v>97</v>
      </c>
      <c r="N5" s="378"/>
      <c r="O5" s="378"/>
      <c r="P5" s="372" t="s">
        <v>480</v>
      </c>
      <c r="Q5" s="378"/>
      <c r="R5" s="378"/>
      <c r="S5" s="378"/>
      <c r="T5" s="378"/>
      <c r="U5" s="378"/>
    </row>
    <row r="6" spans="1:21" ht="14.25" customHeight="1" x14ac:dyDescent="0.25"/>
    <row r="7" spans="1:21" ht="18.2" customHeight="1" x14ac:dyDescent="0.25">
      <c r="A7" s="209" t="s">
        <v>97</v>
      </c>
      <c r="M7" s="379" t="s">
        <v>97</v>
      </c>
      <c r="N7" s="380"/>
      <c r="O7" s="380"/>
      <c r="P7" s="372" t="s">
        <v>479</v>
      </c>
      <c r="Q7" s="378"/>
      <c r="R7" s="378"/>
      <c r="S7" s="378"/>
      <c r="T7" s="378"/>
      <c r="U7" s="378"/>
    </row>
    <row r="8" spans="1:21" ht="14.25" customHeight="1" x14ac:dyDescent="0.25">
      <c r="A8" s="208" t="s">
        <v>97</v>
      </c>
      <c r="M8" s="415" t="s">
        <v>478</v>
      </c>
      <c r="N8" s="378"/>
      <c r="O8" s="378"/>
      <c r="P8" s="378"/>
      <c r="Q8" s="378"/>
      <c r="R8" s="378"/>
      <c r="S8" s="378"/>
      <c r="T8" s="378"/>
      <c r="U8" s="378"/>
    </row>
    <row r="9" spans="1:21" ht="14.25" customHeight="1" x14ac:dyDescent="0.25"/>
    <row r="10" spans="1:21" ht="19.7" customHeight="1" x14ac:dyDescent="0.25">
      <c r="A10" s="416" t="s">
        <v>1495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</row>
    <row r="11" spans="1:21" ht="11.45" customHeight="1" x14ac:dyDescent="0.25">
      <c r="A11" s="417" t="s">
        <v>7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</row>
    <row r="12" spans="1:21" ht="14.25" customHeight="1" x14ac:dyDescent="0.25"/>
    <row r="13" spans="1:21" ht="19.7" customHeight="1" x14ac:dyDescent="0.25">
      <c r="A13" s="416" t="s">
        <v>1495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</row>
    <row r="14" spans="1:21" ht="11.45" customHeight="1" x14ac:dyDescent="0.25">
      <c r="A14" s="417" t="s">
        <v>477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</row>
    <row r="15" spans="1:21" ht="42.95" customHeight="1" x14ac:dyDescent="0.25">
      <c r="A15" s="420" t="s">
        <v>476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</row>
    <row r="16" spans="1:21" ht="14.25" customHeight="1" x14ac:dyDescent="0.25">
      <c r="A16" s="421" t="s">
        <v>1496</v>
      </c>
      <c r="B16" s="380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</row>
    <row r="17" spans="1:21" ht="14.25" customHeight="1" x14ac:dyDescent="0.25">
      <c r="A17" s="417" t="s">
        <v>475</v>
      </c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</row>
    <row r="18" spans="1:21" ht="14.25" customHeight="1" x14ac:dyDescent="0.25"/>
    <row r="19" spans="1:21" ht="14.25" customHeight="1" x14ac:dyDescent="0.25">
      <c r="A19" s="206" t="s">
        <v>97</v>
      </c>
      <c r="B19" s="206" t="s">
        <v>474</v>
      </c>
      <c r="C19" s="421" t="s">
        <v>473</v>
      </c>
      <c r="D19" s="380"/>
      <c r="E19" s="380"/>
      <c r="F19" s="380"/>
      <c r="G19" s="380"/>
      <c r="H19" s="380"/>
      <c r="I19" s="380"/>
      <c r="J19" s="380"/>
      <c r="K19" s="380"/>
      <c r="L19" s="207" t="s">
        <v>472</v>
      </c>
      <c r="M19" s="422" t="s">
        <v>97</v>
      </c>
      <c r="N19" s="378"/>
      <c r="O19" s="378"/>
      <c r="P19" s="378"/>
      <c r="Q19" s="378"/>
      <c r="R19" s="378"/>
      <c r="S19" s="378"/>
      <c r="T19" s="378"/>
      <c r="U19" s="378"/>
    </row>
    <row r="20" spans="1:21" ht="14.25" customHeight="1" x14ac:dyDescent="0.25"/>
    <row r="21" spans="1:21" ht="28.5" customHeight="1" x14ac:dyDescent="0.25">
      <c r="A21" s="206" t="s">
        <v>97</v>
      </c>
      <c r="B21" s="205" t="s">
        <v>471</v>
      </c>
      <c r="C21" s="423" t="s">
        <v>1115</v>
      </c>
      <c r="D21" s="380"/>
      <c r="E21" s="380"/>
      <c r="F21" s="380"/>
      <c r="G21" s="380"/>
      <c r="H21" s="380"/>
      <c r="I21" s="380"/>
      <c r="J21" s="380"/>
      <c r="K21" s="380"/>
      <c r="L21" s="405" t="s">
        <v>97</v>
      </c>
      <c r="M21" s="378"/>
      <c r="N21" s="378"/>
      <c r="O21" s="378"/>
      <c r="P21" s="378"/>
      <c r="Q21" s="378"/>
      <c r="R21" s="378"/>
      <c r="S21" s="378"/>
      <c r="T21" s="378"/>
      <c r="U21" s="378"/>
    </row>
    <row r="22" spans="1:21" ht="14.25" customHeight="1" x14ac:dyDescent="0.25">
      <c r="A22" s="405" t="s">
        <v>97</v>
      </c>
      <c r="B22" s="378"/>
      <c r="C22" s="424" t="s">
        <v>469</v>
      </c>
      <c r="D22" s="398"/>
      <c r="E22" s="398"/>
      <c r="F22" s="398"/>
      <c r="G22" s="398"/>
      <c r="H22" s="398"/>
      <c r="I22" s="398"/>
      <c r="J22" s="398"/>
      <c r="K22" s="398"/>
      <c r="L22" s="405" t="s">
        <v>97</v>
      </c>
      <c r="M22" s="378"/>
      <c r="N22" s="378"/>
      <c r="O22" s="378"/>
      <c r="P22" s="378"/>
      <c r="Q22" s="378"/>
      <c r="R22" s="378"/>
      <c r="S22" s="378"/>
      <c r="T22" s="378"/>
      <c r="U22" s="378"/>
    </row>
    <row r="23" spans="1:21" ht="14.25" customHeight="1" x14ac:dyDescent="0.25"/>
    <row r="24" spans="1:21" ht="14.25" customHeight="1" x14ac:dyDescent="0.25">
      <c r="A24" s="206" t="s">
        <v>97</v>
      </c>
      <c r="B24" s="404" t="s">
        <v>468</v>
      </c>
      <c r="C24" s="378"/>
      <c r="D24" s="423" t="s">
        <v>467</v>
      </c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</row>
    <row r="25" spans="1:21" ht="14.25" customHeight="1" x14ac:dyDescent="0.25"/>
    <row r="26" spans="1:21" ht="19.7" customHeight="1" x14ac:dyDescent="0.25">
      <c r="A26" s="206" t="s">
        <v>97</v>
      </c>
      <c r="B26" s="404" t="s">
        <v>466</v>
      </c>
      <c r="C26" s="378"/>
      <c r="D26" s="425" t="str">
        <f>U1181</f>
        <v>12241317,55</v>
      </c>
      <c r="E26" s="380"/>
      <c r="F26" s="380"/>
      <c r="G26" s="380"/>
      <c r="H26" s="380"/>
      <c r="I26" s="404" t="s">
        <v>465</v>
      </c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</row>
    <row r="27" spans="1:21" ht="19.7" customHeight="1" x14ac:dyDescent="0.25">
      <c r="A27" s="404" t="s">
        <v>97</v>
      </c>
      <c r="B27" s="378"/>
      <c r="C27" s="404" t="s">
        <v>464</v>
      </c>
      <c r="D27" s="378"/>
      <c r="E27" s="378"/>
      <c r="F27" s="378"/>
      <c r="G27" s="378"/>
      <c r="H27" s="378"/>
      <c r="I27" s="378"/>
      <c r="J27" s="378"/>
      <c r="K27" s="378"/>
      <c r="L27" s="405" t="s">
        <v>463</v>
      </c>
      <c r="M27" s="378"/>
      <c r="N27" s="378"/>
      <c r="O27" s="378"/>
      <c r="S27" s="406">
        <v>682147</v>
      </c>
      <c r="T27" s="380"/>
      <c r="U27" s="206" t="s">
        <v>456</v>
      </c>
    </row>
    <row r="28" spans="1:21" ht="32.1" customHeight="1" x14ac:dyDescent="0.25">
      <c r="A28" s="404" t="s">
        <v>97</v>
      </c>
      <c r="B28" s="378"/>
      <c r="C28" s="205" t="s">
        <v>462</v>
      </c>
      <c r="D28" s="418">
        <f>1713679.27/1.2</f>
        <v>1428066.0583333333</v>
      </c>
      <c r="E28" s="419"/>
      <c r="F28" s="419"/>
      <c r="G28" s="419"/>
      <c r="H28" s="419"/>
      <c r="I28" s="404" t="s">
        <v>456</v>
      </c>
      <c r="J28" s="378"/>
      <c r="K28" s="378"/>
      <c r="L28" s="405" t="s">
        <v>461</v>
      </c>
      <c r="M28" s="378"/>
      <c r="N28" s="378"/>
      <c r="O28" s="378"/>
      <c r="S28" s="409">
        <v>151630</v>
      </c>
      <c r="T28" s="375"/>
      <c r="U28" s="206" t="s">
        <v>456</v>
      </c>
    </row>
    <row r="29" spans="1:21" ht="19.7" customHeight="1" x14ac:dyDescent="0.25">
      <c r="A29" s="404" t="s">
        <v>97</v>
      </c>
      <c r="B29" s="378"/>
      <c r="C29" s="205" t="s">
        <v>12</v>
      </c>
      <c r="D29" s="407">
        <f>2311722.22/1.2</f>
        <v>1926435.1833333336</v>
      </c>
      <c r="E29" s="408"/>
      <c r="F29" s="408"/>
      <c r="G29" s="408"/>
      <c r="H29" s="408"/>
      <c r="I29" s="404" t="s">
        <v>456</v>
      </c>
      <c r="J29" s="378"/>
      <c r="K29" s="378"/>
      <c r="L29" s="405" t="s">
        <v>460</v>
      </c>
      <c r="M29" s="378"/>
      <c r="N29" s="378"/>
      <c r="O29" s="378"/>
      <c r="P29" s="378"/>
      <c r="Q29" s="378"/>
      <c r="R29" s="406">
        <v>1286</v>
      </c>
      <c r="S29" s="380"/>
      <c r="T29" s="380"/>
      <c r="U29" s="206" t="s">
        <v>457</v>
      </c>
    </row>
    <row r="30" spans="1:21" ht="19.7" customHeight="1" x14ac:dyDescent="0.25">
      <c r="A30" s="404" t="s">
        <v>97</v>
      </c>
      <c r="B30" s="378"/>
      <c r="C30" s="205" t="s">
        <v>459</v>
      </c>
      <c r="D30" s="407">
        <f>10664179.57/1.2</f>
        <v>8886816.3083333336</v>
      </c>
      <c r="E30" s="408"/>
      <c r="F30" s="408"/>
      <c r="G30" s="408"/>
      <c r="H30" s="408"/>
      <c r="I30" s="404" t="s">
        <v>456</v>
      </c>
      <c r="J30" s="378"/>
      <c r="K30" s="378"/>
      <c r="L30" s="405" t="s">
        <v>458</v>
      </c>
      <c r="M30" s="378"/>
      <c r="N30" s="378"/>
      <c r="O30" s="378"/>
      <c r="P30" s="378"/>
      <c r="Q30" s="378"/>
      <c r="R30" s="409">
        <v>206</v>
      </c>
      <c r="S30" s="375"/>
      <c r="T30" s="375"/>
      <c r="U30" s="206" t="s">
        <v>457</v>
      </c>
    </row>
    <row r="31" spans="1:21" ht="19.7" customHeight="1" x14ac:dyDescent="0.25">
      <c r="A31" s="404" t="s">
        <v>97</v>
      </c>
      <c r="B31" s="378"/>
      <c r="C31" s="205" t="s">
        <v>37</v>
      </c>
      <c r="D31" s="410">
        <v>0</v>
      </c>
      <c r="E31" s="375"/>
      <c r="F31" s="375"/>
      <c r="G31" s="375"/>
      <c r="H31" s="375"/>
      <c r="I31" s="404" t="s">
        <v>456</v>
      </c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</row>
    <row r="32" spans="1:21" ht="14.25" customHeight="1" x14ac:dyDescent="0.25"/>
    <row r="33" spans="1:21" ht="17.25" customHeight="1" x14ac:dyDescent="0.25">
      <c r="A33" s="395" t="s">
        <v>455</v>
      </c>
      <c r="B33" s="395" t="s">
        <v>51</v>
      </c>
      <c r="C33" s="397" t="s">
        <v>454</v>
      </c>
      <c r="D33" s="398"/>
      <c r="E33" s="399"/>
      <c r="F33" s="397" t="s">
        <v>453</v>
      </c>
      <c r="G33" s="399"/>
      <c r="H33" s="402" t="s">
        <v>452</v>
      </c>
      <c r="I33" s="375"/>
      <c r="J33" s="375"/>
      <c r="K33" s="375"/>
      <c r="L33" s="376"/>
      <c r="M33" s="402" t="s">
        <v>451</v>
      </c>
      <c r="N33" s="375"/>
      <c r="O33" s="375"/>
      <c r="P33" s="375"/>
      <c r="Q33" s="375"/>
      <c r="R33" s="375"/>
      <c r="S33" s="375"/>
      <c r="T33" s="375"/>
      <c r="U33" s="376"/>
    </row>
    <row r="34" spans="1:21" ht="40.35" customHeight="1" x14ac:dyDescent="0.25">
      <c r="A34" s="396"/>
      <c r="B34" s="396"/>
      <c r="C34" s="400"/>
      <c r="D34" s="380"/>
      <c r="E34" s="401"/>
      <c r="F34" s="400"/>
      <c r="G34" s="401"/>
      <c r="H34" s="402" t="s">
        <v>450</v>
      </c>
      <c r="I34" s="376"/>
      <c r="J34" s="402" t="s">
        <v>445</v>
      </c>
      <c r="K34" s="376"/>
      <c r="L34" s="204" t="s">
        <v>449</v>
      </c>
      <c r="M34" s="402" t="s">
        <v>448</v>
      </c>
      <c r="N34" s="376"/>
      <c r="O34" s="204" t="s">
        <v>447</v>
      </c>
      <c r="P34" s="402" t="s">
        <v>446</v>
      </c>
      <c r="Q34" s="376"/>
      <c r="R34" s="402" t="s">
        <v>445</v>
      </c>
      <c r="S34" s="375"/>
      <c r="T34" s="376"/>
      <c r="U34" s="204" t="s">
        <v>444</v>
      </c>
    </row>
    <row r="35" spans="1:21" ht="14.25" customHeight="1" x14ac:dyDescent="0.25">
      <c r="A35" s="204">
        <v>1</v>
      </c>
      <c r="B35" s="203">
        <v>2</v>
      </c>
      <c r="C35" s="403">
        <v>3</v>
      </c>
      <c r="D35" s="375"/>
      <c r="E35" s="376"/>
      <c r="F35" s="403">
        <v>4</v>
      </c>
      <c r="G35" s="376"/>
      <c r="H35" s="403">
        <v>5</v>
      </c>
      <c r="I35" s="376"/>
      <c r="J35" s="403">
        <v>6</v>
      </c>
      <c r="K35" s="376"/>
      <c r="L35" s="203">
        <v>7</v>
      </c>
      <c r="M35" s="403">
        <v>8</v>
      </c>
      <c r="N35" s="376"/>
      <c r="O35" s="203">
        <v>9</v>
      </c>
      <c r="P35" s="403">
        <v>10</v>
      </c>
      <c r="Q35" s="376"/>
      <c r="R35" s="403">
        <v>11</v>
      </c>
      <c r="S35" s="375"/>
      <c r="T35" s="376"/>
      <c r="U35" s="203">
        <v>12</v>
      </c>
    </row>
    <row r="36" spans="1:21" ht="14.25" customHeight="1" x14ac:dyDescent="0.25"/>
    <row r="37" spans="1:21" ht="18.2" customHeight="1" x14ac:dyDescent="0.25">
      <c r="A37" s="389" t="s">
        <v>443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</row>
    <row r="38" spans="1:21" ht="158.25" customHeight="1" x14ac:dyDescent="0.25">
      <c r="A38" s="202" t="s">
        <v>150</v>
      </c>
      <c r="B38" s="201" t="s">
        <v>1111</v>
      </c>
      <c r="C38" s="382" t="s">
        <v>1114</v>
      </c>
      <c r="D38" s="375"/>
      <c r="E38" s="376"/>
      <c r="F38" s="393" t="s">
        <v>248</v>
      </c>
      <c r="G38" s="376"/>
      <c r="H38" s="394">
        <v>0.19470000000000001</v>
      </c>
      <c r="I38" s="376"/>
      <c r="J38" s="394">
        <v>1</v>
      </c>
      <c r="K38" s="376"/>
      <c r="L38" s="193">
        <v>0.19470000000000001</v>
      </c>
      <c r="M38" s="385"/>
      <c r="N38" s="376"/>
      <c r="O38" s="199"/>
      <c r="P38" s="385"/>
      <c r="Q38" s="376"/>
      <c r="R38" s="385"/>
      <c r="S38" s="375"/>
      <c r="T38" s="376"/>
      <c r="U38" s="196"/>
    </row>
    <row r="39" spans="1:21" ht="28.35" customHeight="1" x14ac:dyDescent="0.25">
      <c r="A39" s="198" t="s">
        <v>97</v>
      </c>
      <c r="B39" s="197" t="s">
        <v>330</v>
      </c>
      <c r="C39" s="386" t="s">
        <v>329</v>
      </c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6"/>
      <c r="U39" s="200" t="s">
        <v>97</v>
      </c>
    </row>
    <row r="40" spans="1:21" ht="28.35" customHeight="1" x14ac:dyDescent="0.25">
      <c r="A40" s="198" t="s">
        <v>97</v>
      </c>
      <c r="B40" s="197" t="s">
        <v>1113</v>
      </c>
      <c r="C40" s="386" t="s">
        <v>1112</v>
      </c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6"/>
      <c r="U40" s="200" t="s">
        <v>97</v>
      </c>
    </row>
    <row r="41" spans="1:21" ht="14.25" customHeight="1" x14ac:dyDescent="0.25">
      <c r="A41" s="197" t="s">
        <v>97</v>
      </c>
      <c r="B41" s="197" t="s">
        <v>150</v>
      </c>
      <c r="C41" s="386" t="s">
        <v>195</v>
      </c>
      <c r="D41" s="375"/>
      <c r="E41" s="376"/>
      <c r="F41" s="387" t="s">
        <v>162</v>
      </c>
      <c r="G41" s="376"/>
      <c r="H41" s="391"/>
      <c r="I41" s="376"/>
      <c r="J41" s="391"/>
      <c r="K41" s="376"/>
      <c r="L41" s="195">
        <v>67.820824999999999</v>
      </c>
      <c r="M41" s="391"/>
      <c r="N41" s="376"/>
      <c r="O41" s="197" t="s">
        <v>97</v>
      </c>
      <c r="P41" s="391"/>
      <c r="Q41" s="376"/>
      <c r="R41" s="391"/>
      <c r="S41" s="375"/>
      <c r="T41" s="376"/>
      <c r="U41" s="195">
        <v>33351.57</v>
      </c>
    </row>
    <row r="42" spans="1:21" ht="14.25" customHeight="1" x14ac:dyDescent="0.25">
      <c r="A42" s="197" t="s">
        <v>97</v>
      </c>
      <c r="B42" s="197" t="s">
        <v>1109</v>
      </c>
      <c r="C42" s="386" t="s">
        <v>1108</v>
      </c>
      <c r="D42" s="375"/>
      <c r="E42" s="376"/>
      <c r="F42" s="387" t="s">
        <v>162</v>
      </c>
      <c r="G42" s="376"/>
      <c r="H42" s="390">
        <v>233</v>
      </c>
      <c r="I42" s="376"/>
      <c r="J42" s="390">
        <v>1.4950000000000001</v>
      </c>
      <c r="K42" s="376"/>
      <c r="L42" s="195">
        <v>67.820824999999999</v>
      </c>
      <c r="M42" s="391"/>
      <c r="N42" s="376"/>
      <c r="O42" s="197" t="s">
        <v>97</v>
      </c>
      <c r="P42" s="390">
        <v>491.76</v>
      </c>
      <c r="Q42" s="376"/>
      <c r="R42" s="390">
        <v>1</v>
      </c>
      <c r="S42" s="375"/>
      <c r="T42" s="376"/>
      <c r="U42" s="195">
        <v>33351.57</v>
      </c>
    </row>
    <row r="43" spans="1:21" ht="14.25" customHeight="1" x14ac:dyDescent="0.25">
      <c r="A43" s="197" t="s">
        <v>97</v>
      </c>
      <c r="B43" s="197" t="s">
        <v>192</v>
      </c>
      <c r="C43" s="386" t="s">
        <v>191</v>
      </c>
      <c r="D43" s="375"/>
      <c r="E43" s="376"/>
      <c r="F43" s="387" t="s">
        <v>97</v>
      </c>
      <c r="G43" s="376"/>
      <c r="H43" s="391"/>
      <c r="I43" s="376"/>
      <c r="J43" s="391"/>
      <c r="K43" s="376"/>
      <c r="L43" s="196"/>
      <c r="M43" s="391"/>
      <c r="N43" s="376"/>
      <c r="O43" s="197" t="s">
        <v>97</v>
      </c>
      <c r="P43" s="391"/>
      <c r="Q43" s="376"/>
      <c r="R43" s="391"/>
      <c r="S43" s="369"/>
      <c r="T43" s="370"/>
      <c r="U43" s="195">
        <v>0</v>
      </c>
    </row>
    <row r="44" spans="1:21" ht="14.25" customHeight="1" x14ac:dyDescent="0.25">
      <c r="A44" s="197" t="s">
        <v>97</v>
      </c>
      <c r="B44" s="197" t="s">
        <v>190</v>
      </c>
      <c r="C44" s="386" t="s">
        <v>189</v>
      </c>
      <c r="D44" s="369"/>
      <c r="E44" s="370"/>
      <c r="F44" s="387" t="s">
        <v>162</v>
      </c>
      <c r="G44" s="370"/>
      <c r="H44" s="391"/>
      <c r="I44" s="370"/>
      <c r="J44" s="391"/>
      <c r="K44" s="370"/>
      <c r="L44" s="196"/>
      <c r="M44" s="391"/>
      <c r="N44" s="370"/>
      <c r="O44" s="197" t="s">
        <v>97</v>
      </c>
      <c r="P44" s="391"/>
      <c r="Q44" s="370"/>
      <c r="R44" s="391"/>
      <c r="S44" s="369"/>
      <c r="T44" s="370"/>
      <c r="U44" s="195">
        <v>0</v>
      </c>
    </row>
    <row r="45" spans="1:21" ht="14.25" customHeight="1" x14ac:dyDescent="0.25">
      <c r="A45" s="197" t="s">
        <v>97</v>
      </c>
      <c r="B45" s="197" t="s">
        <v>161</v>
      </c>
      <c r="C45" s="386" t="s">
        <v>160</v>
      </c>
      <c r="D45" s="369"/>
      <c r="E45" s="370"/>
      <c r="F45" s="387" t="s">
        <v>97</v>
      </c>
      <c r="G45" s="370"/>
      <c r="H45" s="391"/>
      <c r="I45" s="370"/>
      <c r="J45" s="391"/>
      <c r="K45" s="370"/>
      <c r="L45" s="196"/>
      <c r="M45" s="391"/>
      <c r="N45" s="370"/>
      <c r="O45" s="197" t="s">
        <v>97</v>
      </c>
      <c r="P45" s="391"/>
      <c r="Q45" s="370"/>
      <c r="R45" s="391"/>
      <c r="S45" s="369"/>
      <c r="T45" s="370"/>
      <c r="U45" s="195">
        <v>0</v>
      </c>
    </row>
    <row r="46" spans="1:21" ht="14.25" customHeight="1" x14ac:dyDescent="0.25">
      <c r="A46" s="197" t="s">
        <v>97</v>
      </c>
      <c r="B46" s="197" t="s">
        <v>97</v>
      </c>
      <c r="C46" s="382" t="s">
        <v>152</v>
      </c>
      <c r="D46" s="369"/>
      <c r="E46" s="370"/>
      <c r="F46" s="387" t="s">
        <v>97</v>
      </c>
      <c r="G46" s="370"/>
      <c r="H46" s="391"/>
      <c r="I46" s="370"/>
      <c r="J46" s="391"/>
      <c r="K46" s="370"/>
      <c r="L46" s="196"/>
      <c r="M46" s="391"/>
      <c r="N46" s="370"/>
      <c r="O46" s="197" t="s">
        <v>97</v>
      </c>
      <c r="P46" s="391"/>
      <c r="Q46" s="370"/>
      <c r="R46" s="391"/>
      <c r="S46" s="369"/>
      <c r="T46" s="370"/>
      <c r="U46" s="193">
        <v>33351.57</v>
      </c>
    </row>
    <row r="47" spans="1:21" ht="14.25" customHeight="1" x14ac:dyDescent="0.25">
      <c r="A47" s="200" t="s">
        <v>97</v>
      </c>
      <c r="B47" s="200" t="s">
        <v>97</v>
      </c>
      <c r="C47" s="386" t="s">
        <v>148</v>
      </c>
      <c r="D47" s="369"/>
      <c r="E47" s="370"/>
      <c r="F47" s="387" t="s">
        <v>97</v>
      </c>
      <c r="G47" s="370"/>
      <c r="H47" s="391"/>
      <c r="I47" s="370"/>
      <c r="J47" s="386" t="s">
        <v>97</v>
      </c>
      <c r="K47" s="370"/>
      <c r="L47" s="197" t="s">
        <v>97</v>
      </c>
      <c r="M47" s="386" t="s">
        <v>97</v>
      </c>
      <c r="N47" s="370"/>
      <c r="O47" s="200" t="s">
        <v>97</v>
      </c>
      <c r="P47" s="391"/>
      <c r="Q47" s="370"/>
      <c r="R47" s="386" t="s">
        <v>97</v>
      </c>
      <c r="S47" s="369"/>
      <c r="T47" s="370"/>
      <c r="U47" s="195">
        <v>33352</v>
      </c>
    </row>
    <row r="48" spans="1:21" ht="28.35" customHeight="1" x14ac:dyDescent="0.25">
      <c r="A48" s="200" t="s">
        <v>97</v>
      </c>
      <c r="B48" s="197" t="s">
        <v>363</v>
      </c>
      <c r="C48" s="386" t="s">
        <v>362</v>
      </c>
      <c r="D48" s="369"/>
      <c r="E48" s="370"/>
      <c r="F48" s="387" t="s">
        <v>143</v>
      </c>
      <c r="G48" s="370"/>
      <c r="H48" s="390">
        <v>89</v>
      </c>
      <c r="I48" s="370"/>
      <c r="J48" s="390">
        <v>1</v>
      </c>
      <c r="K48" s="370"/>
      <c r="L48" s="195">
        <v>89</v>
      </c>
      <c r="M48" s="391"/>
      <c r="N48" s="370"/>
      <c r="O48" s="197" t="s">
        <v>97</v>
      </c>
      <c r="P48" s="391"/>
      <c r="Q48" s="370"/>
      <c r="R48" s="392" t="s">
        <v>97</v>
      </c>
      <c r="S48" s="369"/>
      <c r="T48" s="370"/>
      <c r="U48" s="195">
        <v>29683</v>
      </c>
    </row>
    <row r="49" spans="1:21" ht="28.35" customHeight="1" x14ac:dyDescent="0.25">
      <c r="A49" s="200" t="s">
        <v>97</v>
      </c>
      <c r="B49" s="197" t="s">
        <v>361</v>
      </c>
      <c r="C49" s="386" t="s">
        <v>360</v>
      </c>
      <c r="D49" s="369"/>
      <c r="E49" s="370"/>
      <c r="F49" s="387" t="s">
        <v>143</v>
      </c>
      <c r="G49" s="370"/>
      <c r="H49" s="390">
        <v>40</v>
      </c>
      <c r="I49" s="370"/>
      <c r="J49" s="390">
        <v>1</v>
      </c>
      <c r="K49" s="370"/>
      <c r="L49" s="195">
        <v>40</v>
      </c>
      <c r="M49" s="391"/>
      <c r="N49" s="370"/>
      <c r="O49" s="197" t="s">
        <v>97</v>
      </c>
      <c r="P49" s="391"/>
      <c r="Q49" s="370"/>
      <c r="R49" s="392" t="s">
        <v>97</v>
      </c>
      <c r="S49" s="369"/>
      <c r="T49" s="370"/>
      <c r="U49" s="195">
        <v>13341</v>
      </c>
    </row>
    <row r="50" spans="1:21" ht="14.25" customHeight="1" x14ac:dyDescent="0.25">
      <c r="A50" s="194" t="s">
        <v>97</v>
      </c>
      <c r="B50" s="194" t="s">
        <v>97</v>
      </c>
      <c r="C50" s="382" t="s">
        <v>142</v>
      </c>
      <c r="D50" s="369"/>
      <c r="E50" s="369"/>
      <c r="F50" s="369"/>
      <c r="G50" s="369"/>
      <c r="H50" s="369"/>
      <c r="I50" s="369"/>
      <c r="J50" s="369"/>
      <c r="K50" s="369"/>
      <c r="L50" s="370"/>
      <c r="M50" s="383" t="s">
        <v>97</v>
      </c>
      <c r="N50" s="369"/>
      <c r="O50" s="370"/>
      <c r="P50" s="384">
        <v>392275.3</v>
      </c>
      <c r="Q50" s="370"/>
      <c r="R50" s="385"/>
      <c r="S50" s="369"/>
      <c r="T50" s="370"/>
      <c r="U50" s="193">
        <v>76376</v>
      </c>
    </row>
    <row r="51" spans="1:21" ht="114.75" customHeight="1" x14ac:dyDescent="0.25">
      <c r="A51" s="202" t="s">
        <v>192</v>
      </c>
      <c r="B51" s="201" t="s">
        <v>1111</v>
      </c>
      <c r="C51" s="382" t="s">
        <v>1110</v>
      </c>
      <c r="D51" s="369"/>
      <c r="E51" s="370"/>
      <c r="F51" s="393" t="s">
        <v>248</v>
      </c>
      <c r="G51" s="370"/>
      <c r="H51" s="394">
        <v>0.19470000000000001</v>
      </c>
      <c r="I51" s="370"/>
      <c r="J51" s="394">
        <v>1</v>
      </c>
      <c r="K51" s="370"/>
      <c r="L51" s="193">
        <v>0.19470000000000001</v>
      </c>
      <c r="M51" s="385"/>
      <c r="N51" s="370"/>
      <c r="O51" s="199"/>
      <c r="P51" s="385"/>
      <c r="Q51" s="370"/>
      <c r="R51" s="385"/>
      <c r="S51" s="369"/>
      <c r="T51" s="370"/>
      <c r="U51" s="196"/>
    </row>
    <row r="52" spans="1:21" ht="28.35" customHeight="1" x14ac:dyDescent="0.25">
      <c r="A52" s="198" t="s">
        <v>97</v>
      </c>
      <c r="B52" s="197" t="s">
        <v>330</v>
      </c>
      <c r="C52" s="386" t="s">
        <v>329</v>
      </c>
      <c r="D52" s="369"/>
      <c r="E52" s="369"/>
      <c r="F52" s="369"/>
      <c r="G52" s="369"/>
      <c r="H52" s="369"/>
      <c r="I52" s="369"/>
      <c r="J52" s="369"/>
      <c r="K52" s="369"/>
      <c r="L52" s="369"/>
      <c r="M52" s="369"/>
      <c r="N52" s="369"/>
      <c r="O52" s="369"/>
      <c r="P52" s="369"/>
      <c r="Q52" s="369"/>
      <c r="R52" s="369"/>
      <c r="S52" s="369"/>
      <c r="T52" s="370"/>
      <c r="U52" s="200" t="s">
        <v>97</v>
      </c>
    </row>
    <row r="53" spans="1:21" ht="14.25" customHeight="1" x14ac:dyDescent="0.25">
      <c r="A53" s="197" t="s">
        <v>97</v>
      </c>
      <c r="B53" s="197" t="s">
        <v>150</v>
      </c>
      <c r="C53" s="386" t="s">
        <v>195</v>
      </c>
      <c r="D53" s="369"/>
      <c r="E53" s="370"/>
      <c r="F53" s="387" t="s">
        <v>162</v>
      </c>
      <c r="G53" s="370"/>
      <c r="H53" s="391"/>
      <c r="I53" s="370"/>
      <c r="J53" s="391"/>
      <c r="K53" s="370"/>
      <c r="L53" s="195">
        <v>58.974629999999998</v>
      </c>
      <c r="M53" s="391"/>
      <c r="N53" s="370"/>
      <c r="O53" s="197" t="s">
        <v>97</v>
      </c>
      <c r="P53" s="391"/>
      <c r="Q53" s="370"/>
      <c r="R53" s="391"/>
      <c r="S53" s="369"/>
      <c r="T53" s="370"/>
      <c r="U53" s="195">
        <v>29001.360000000001</v>
      </c>
    </row>
    <row r="54" spans="1:21" ht="14.25" customHeight="1" x14ac:dyDescent="0.25">
      <c r="A54" s="197" t="s">
        <v>97</v>
      </c>
      <c r="B54" s="197" t="s">
        <v>1109</v>
      </c>
      <c r="C54" s="386" t="s">
        <v>1108</v>
      </c>
      <c r="D54" s="369"/>
      <c r="E54" s="370"/>
      <c r="F54" s="387" t="s">
        <v>162</v>
      </c>
      <c r="G54" s="370"/>
      <c r="H54" s="390">
        <v>233</v>
      </c>
      <c r="I54" s="370"/>
      <c r="J54" s="390">
        <v>1.3</v>
      </c>
      <c r="K54" s="370"/>
      <c r="L54" s="195">
        <v>58.974629999999998</v>
      </c>
      <c r="M54" s="391"/>
      <c r="N54" s="370"/>
      <c r="O54" s="197" t="s">
        <v>97</v>
      </c>
      <c r="P54" s="390">
        <v>491.76</v>
      </c>
      <c r="Q54" s="370"/>
      <c r="R54" s="390">
        <v>1</v>
      </c>
      <c r="S54" s="369"/>
      <c r="T54" s="370"/>
      <c r="U54" s="195">
        <v>29001.360000000001</v>
      </c>
    </row>
    <row r="55" spans="1:21" ht="14.25" customHeight="1" x14ac:dyDescent="0.25">
      <c r="A55" s="197" t="s">
        <v>97</v>
      </c>
      <c r="B55" s="197" t="s">
        <v>192</v>
      </c>
      <c r="C55" s="386" t="s">
        <v>191</v>
      </c>
      <c r="D55" s="369"/>
      <c r="E55" s="370"/>
      <c r="F55" s="387" t="s">
        <v>97</v>
      </c>
      <c r="G55" s="370"/>
      <c r="H55" s="391"/>
      <c r="I55" s="370"/>
      <c r="J55" s="391"/>
      <c r="K55" s="370"/>
      <c r="L55" s="196"/>
      <c r="M55" s="391"/>
      <c r="N55" s="370"/>
      <c r="O55" s="197" t="s">
        <v>97</v>
      </c>
      <c r="P55" s="391"/>
      <c r="Q55" s="370"/>
      <c r="R55" s="391"/>
      <c r="S55" s="369"/>
      <c r="T55" s="370"/>
      <c r="U55" s="195">
        <v>0</v>
      </c>
    </row>
    <row r="56" spans="1:21" ht="14.25" customHeight="1" x14ac:dyDescent="0.25">
      <c r="A56" s="197" t="s">
        <v>97</v>
      </c>
      <c r="B56" s="197" t="s">
        <v>190</v>
      </c>
      <c r="C56" s="386" t="s">
        <v>189</v>
      </c>
      <c r="D56" s="369"/>
      <c r="E56" s="370"/>
      <c r="F56" s="387" t="s">
        <v>162</v>
      </c>
      <c r="G56" s="370"/>
      <c r="H56" s="391"/>
      <c r="I56" s="370"/>
      <c r="J56" s="391"/>
      <c r="K56" s="370"/>
      <c r="L56" s="196"/>
      <c r="M56" s="391"/>
      <c r="N56" s="370"/>
      <c r="O56" s="197" t="s">
        <v>97</v>
      </c>
      <c r="P56" s="391"/>
      <c r="Q56" s="370"/>
      <c r="R56" s="391"/>
      <c r="S56" s="369"/>
      <c r="T56" s="370"/>
      <c r="U56" s="195">
        <v>0</v>
      </c>
    </row>
    <row r="57" spans="1:21" ht="14.25" customHeight="1" x14ac:dyDescent="0.25">
      <c r="A57" s="197" t="s">
        <v>97</v>
      </c>
      <c r="B57" s="197" t="s">
        <v>161</v>
      </c>
      <c r="C57" s="386" t="s">
        <v>160</v>
      </c>
      <c r="D57" s="369"/>
      <c r="E57" s="370"/>
      <c r="F57" s="387" t="s">
        <v>97</v>
      </c>
      <c r="G57" s="370"/>
      <c r="H57" s="391"/>
      <c r="I57" s="370"/>
      <c r="J57" s="391"/>
      <c r="K57" s="370"/>
      <c r="L57" s="196"/>
      <c r="M57" s="391"/>
      <c r="N57" s="370"/>
      <c r="O57" s="197" t="s">
        <v>97</v>
      </c>
      <c r="P57" s="391"/>
      <c r="Q57" s="370"/>
      <c r="R57" s="391"/>
      <c r="S57" s="369"/>
      <c r="T57" s="370"/>
      <c r="U57" s="195">
        <v>0</v>
      </c>
    </row>
    <row r="58" spans="1:21" ht="14.25" customHeight="1" x14ac:dyDescent="0.25">
      <c r="A58" s="197" t="s">
        <v>97</v>
      </c>
      <c r="B58" s="197" t="s">
        <v>97</v>
      </c>
      <c r="C58" s="382" t="s">
        <v>152</v>
      </c>
      <c r="D58" s="369"/>
      <c r="E58" s="370"/>
      <c r="F58" s="387" t="s">
        <v>97</v>
      </c>
      <c r="G58" s="370"/>
      <c r="H58" s="391"/>
      <c r="I58" s="370"/>
      <c r="J58" s="391"/>
      <c r="K58" s="370"/>
      <c r="L58" s="196"/>
      <c r="M58" s="391"/>
      <c r="N58" s="370"/>
      <c r="O58" s="197" t="s">
        <v>97</v>
      </c>
      <c r="P58" s="391"/>
      <c r="Q58" s="370"/>
      <c r="R58" s="391"/>
      <c r="S58" s="369"/>
      <c r="T58" s="370"/>
      <c r="U58" s="193">
        <v>29001.360000000001</v>
      </c>
    </row>
    <row r="59" spans="1:21" ht="14.25" customHeight="1" x14ac:dyDescent="0.25">
      <c r="A59" s="200" t="s">
        <v>97</v>
      </c>
      <c r="B59" s="200" t="s">
        <v>97</v>
      </c>
      <c r="C59" s="386" t="s">
        <v>148</v>
      </c>
      <c r="D59" s="369"/>
      <c r="E59" s="370"/>
      <c r="F59" s="387" t="s">
        <v>97</v>
      </c>
      <c r="G59" s="370"/>
      <c r="H59" s="391"/>
      <c r="I59" s="370"/>
      <c r="J59" s="386" t="s">
        <v>97</v>
      </c>
      <c r="K59" s="370"/>
      <c r="L59" s="197" t="s">
        <v>97</v>
      </c>
      <c r="M59" s="386" t="s">
        <v>97</v>
      </c>
      <c r="N59" s="370"/>
      <c r="O59" s="200" t="s">
        <v>97</v>
      </c>
      <c r="P59" s="391"/>
      <c r="Q59" s="370"/>
      <c r="R59" s="386" t="s">
        <v>97</v>
      </c>
      <c r="S59" s="369"/>
      <c r="T59" s="370"/>
      <c r="U59" s="195">
        <v>29001</v>
      </c>
    </row>
    <row r="60" spans="1:21" ht="28.35" customHeight="1" x14ac:dyDescent="0.25">
      <c r="A60" s="200" t="s">
        <v>97</v>
      </c>
      <c r="B60" s="197" t="s">
        <v>363</v>
      </c>
      <c r="C60" s="386" t="s">
        <v>362</v>
      </c>
      <c r="D60" s="369"/>
      <c r="E60" s="370"/>
      <c r="F60" s="387" t="s">
        <v>143</v>
      </c>
      <c r="G60" s="370"/>
      <c r="H60" s="390">
        <v>89</v>
      </c>
      <c r="I60" s="370"/>
      <c r="J60" s="390">
        <v>1</v>
      </c>
      <c r="K60" s="370"/>
      <c r="L60" s="195">
        <v>89</v>
      </c>
      <c r="M60" s="391"/>
      <c r="N60" s="370"/>
      <c r="O60" s="197" t="s">
        <v>97</v>
      </c>
      <c r="P60" s="391"/>
      <c r="Q60" s="370"/>
      <c r="R60" s="392" t="s">
        <v>97</v>
      </c>
      <c r="S60" s="369"/>
      <c r="T60" s="370"/>
      <c r="U60" s="195">
        <v>25811</v>
      </c>
    </row>
    <row r="61" spans="1:21" ht="28.35" customHeight="1" x14ac:dyDescent="0.25">
      <c r="A61" s="200" t="s">
        <v>97</v>
      </c>
      <c r="B61" s="197" t="s">
        <v>361</v>
      </c>
      <c r="C61" s="386" t="s">
        <v>360</v>
      </c>
      <c r="D61" s="369"/>
      <c r="E61" s="370"/>
      <c r="F61" s="387" t="s">
        <v>143</v>
      </c>
      <c r="G61" s="370"/>
      <c r="H61" s="390">
        <v>40</v>
      </c>
      <c r="I61" s="370"/>
      <c r="J61" s="390">
        <v>1</v>
      </c>
      <c r="K61" s="370"/>
      <c r="L61" s="195">
        <v>40</v>
      </c>
      <c r="M61" s="391"/>
      <c r="N61" s="370"/>
      <c r="O61" s="197" t="s">
        <v>97</v>
      </c>
      <c r="P61" s="391"/>
      <c r="Q61" s="370"/>
      <c r="R61" s="392" t="s">
        <v>97</v>
      </c>
      <c r="S61" s="369"/>
      <c r="T61" s="370"/>
      <c r="U61" s="195">
        <v>11601</v>
      </c>
    </row>
    <row r="62" spans="1:21" ht="14.25" customHeight="1" x14ac:dyDescent="0.25">
      <c r="A62" s="194" t="s">
        <v>97</v>
      </c>
      <c r="B62" s="194" t="s">
        <v>97</v>
      </c>
      <c r="C62" s="382" t="s">
        <v>142</v>
      </c>
      <c r="D62" s="369"/>
      <c r="E62" s="369"/>
      <c r="F62" s="369"/>
      <c r="G62" s="369"/>
      <c r="H62" s="369"/>
      <c r="I62" s="369"/>
      <c r="J62" s="369"/>
      <c r="K62" s="369"/>
      <c r="L62" s="370"/>
      <c r="M62" s="383" t="s">
        <v>97</v>
      </c>
      <c r="N62" s="369"/>
      <c r="O62" s="370"/>
      <c r="P62" s="384">
        <v>341104.26</v>
      </c>
      <c r="Q62" s="370"/>
      <c r="R62" s="385"/>
      <c r="S62" s="369"/>
      <c r="T62" s="370"/>
      <c r="U62" s="193">
        <v>66413</v>
      </c>
    </row>
    <row r="63" spans="1:21" ht="202.35" customHeight="1" x14ac:dyDescent="0.25">
      <c r="A63" s="202" t="s">
        <v>190</v>
      </c>
      <c r="B63" s="201" t="s">
        <v>1102</v>
      </c>
      <c r="C63" s="382" t="s">
        <v>1107</v>
      </c>
      <c r="D63" s="369"/>
      <c r="E63" s="370"/>
      <c r="F63" s="393" t="s">
        <v>357</v>
      </c>
      <c r="G63" s="370"/>
      <c r="H63" s="394">
        <v>0.11033999999999999</v>
      </c>
      <c r="I63" s="370"/>
      <c r="J63" s="394">
        <v>1</v>
      </c>
      <c r="K63" s="370"/>
      <c r="L63" s="193">
        <v>0.1103</v>
      </c>
      <c r="M63" s="385"/>
      <c r="N63" s="370"/>
      <c r="O63" s="199"/>
      <c r="P63" s="385"/>
      <c r="Q63" s="370"/>
      <c r="R63" s="385"/>
      <c r="S63" s="369"/>
      <c r="T63" s="370"/>
      <c r="U63" s="196"/>
    </row>
    <row r="64" spans="1:21" ht="28.35" customHeight="1" x14ac:dyDescent="0.25">
      <c r="A64" s="198" t="s">
        <v>97</v>
      </c>
      <c r="B64" s="197" t="s">
        <v>330</v>
      </c>
      <c r="C64" s="386" t="s">
        <v>329</v>
      </c>
      <c r="D64" s="369"/>
      <c r="E64" s="369"/>
      <c r="F64" s="369"/>
      <c r="G64" s="369"/>
      <c r="H64" s="369"/>
      <c r="I64" s="369"/>
      <c r="J64" s="369"/>
      <c r="K64" s="369"/>
      <c r="L64" s="369"/>
      <c r="M64" s="369"/>
      <c r="N64" s="369"/>
      <c r="O64" s="369"/>
      <c r="P64" s="369"/>
      <c r="Q64" s="369"/>
      <c r="R64" s="369"/>
      <c r="S64" s="369"/>
      <c r="T64" s="370"/>
      <c r="U64" s="200" t="s">
        <v>97</v>
      </c>
    </row>
    <row r="65" spans="1:21" ht="28.35" customHeight="1" x14ac:dyDescent="0.25">
      <c r="A65" s="198" t="s">
        <v>97</v>
      </c>
      <c r="B65" s="197" t="s">
        <v>1106</v>
      </c>
      <c r="C65" s="386" t="s">
        <v>1105</v>
      </c>
      <c r="D65" s="369"/>
      <c r="E65" s="369"/>
      <c r="F65" s="369"/>
      <c r="G65" s="369"/>
      <c r="H65" s="369"/>
      <c r="I65" s="369"/>
      <c r="J65" s="369"/>
      <c r="K65" s="369"/>
      <c r="L65" s="369"/>
      <c r="M65" s="369"/>
      <c r="N65" s="369"/>
      <c r="O65" s="369"/>
      <c r="P65" s="369"/>
      <c r="Q65" s="369"/>
      <c r="R65" s="369"/>
      <c r="S65" s="369"/>
      <c r="T65" s="370"/>
      <c r="U65" s="200" t="s">
        <v>97</v>
      </c>
    </row>
    <row r="66" spans="1:21" ht="17.45" customHeight="1" x14ac:dyDescent="0.25">
      <c r="A66" s="198" t="s">
        <v>97</v>
      </c>
      <c r="B66" s="197" t="s">
        <v>1104</v>
      </c>
      <c r="C66" s="386" t="s">
        <v>1103</v>
      </c>
      <c r="D66" s="369"/>
      <c r="E66" s="369"/>
      <c r="F66" s="369"/>
      <c r="G66" s="369"/>
      <c r="H66" s="369"/>
      <c r="I66" s="369"/>
      <c r="J66" s="369"/>
      <c r="K66" s="369"/>
      <c r="L66" s="369"/>
      <c r="M66" s="369"/>
      <c r="N66" s="369"/>
      <c r="O66" s="369"/>
      <c r="P66" s="369"/>
      <c r="Q66" s="369"/>
      <c r="R66" s="369"/>
      <c r="S66" s="369"/>
      <c r="T66" s="370"/>
      <c r="U66" s="200" t="s">
        <v>97</v>
      </c>
    </row>
    <row r="67" spans="1:21" ht="14.25" customHeight="1" x14ac:dyDescent="0.25">
      <c r="A67" s="197" t="s">
        <v>97</v>
      </c>
      <c r="B67" s="197" t="s">
        <v>150</v>
      </c>
      <c r="C67" s="386" t="s">
        <v>195</v>
      </c>
      <c r="D67" s="369"/>
      <c r="E67" s="370"/>
      <c r="F67" s="387" t="s">
        <v>162</v>
      </c>
      <c r="G67" s="370"/>
      <c r="H67" s="391"/>
      <c r="I67" s="370"/>
      <c r="J67" s="391"/>
      <c r="K67" s="370"/>
      <c r="L67" s="196"/>
      <c r="M67" s="391"/>
      <c r="N67" s="370"/>
      <c r="O67" s="197" t="s">
        <v>97</v>
      </c>
      <c r="P67" s="391"/>
      <c r="Q67" s="370"/>
      <c r="R67" s="391"/>
      <c r="S67" s="369"/>
      <c r="T67" s="370"/>
      <c r="U67" s="195">
        <v>0</v>
      </c>
    </row>
    <row r="68" spans="1:21" ht="14.25" customHeight="1" x14ac:dyDescent="0.25">
      <c r="A68" s="197" t="s">
        <v>97</v>
      </c>
      <c r="B68" s="197" t="s">
        <v>192</v>
      </c>
      <c r="C68" s="386" t="s">
        <v>191</v>
      </c>
      <c r="D68" s="369"/>
      <c r="E68" s="370"/>
      <c r="F68" s="387" t="s">
        <v>97</v>
      </c>
      <c r="G68" s="370"/>
      <c r="H68" s="391"/>
      <c r="I68" s="370"/>
      <c r="J68" s="391"/>
      <c r="K68" s="370"/>
      <c r="L68" s="196"/>
      <c r="M68" s="391"/>
      <c r="N68" s="370"/>
      <c r="O68" s="197" t="s">
        <v>97</v>
      </c>
      <c r="P68" s="391"/>
      <c r="Q68" s="370"/>
      <c r="R68" s="391"/>
      <c r="S68" s="369"/>
      <c r="T68" s="370"/>
      <c r="U68" s="195">
        <v>10993.67</v>
      </c>
    </row>
    <row r="69" spans="1:21" ht="14.25" customHeight="1" x14ac:dyDescent="0.25">
      <c r="A69" s="197" t="s">
        <v>97</v>
      </c>
      <c r="B69" s="197" t="s">
        <v>190</v>
      </c>
      <c r="C69" s="386" t="s">
        <v>189</v>
      </c>
      <c r="D69" s="369"/>
      <c r="E69" s="370"/>
      <c r="F69" s="387" t="s">
        <v>162</v>
      </c>
      <c r="G69" s="370"/>
      <c r="H69" s="391"/>
      <c r="I69" s="370"/>
      <c r="J69" s="391"/>
      <c r="K69" s="370"/>
      <c r="L69" s="195">
        <v>11.167213</v>
      </c>
      <c r="M69" s="391"/>
      <c r="N69" s="370"/>
      <c r="O69" s="197" t="s">
        <v>97</v>
      </c>
      <c r="P69" s="391"/>
      <c r="Q69" s="370"/>
      <c r="R69" s="391"/>
      <c r="S69" s="369"/>
      <c r="T69" s="370"/>
      <c r="U69" s="195">
        <v>7228.31</v>
      </c>
    </row>
    <row r="70" spans="1:21" ht="18.95" customHeight="1" x14ac:dyDescent="0.25">
      <c r="A70" s="197" t="s">
        <v>97</v>
      </c>
      <c r="B70" s="197" t="s">
        <v>1098</v>
      </c>
      <c r="C70" s="386" t="s">
        <v>1097</v>
      </c>
      <c r="D70" s="369"/>
      <c r="E70" s="370"/>
      <c r="F70" s="387" t="s">
        <v>166</v>
      </c>
      <c r="G70" s="370"/>
      <c r="H70" s="390">
        <v>59</v>
      </c>
      <c r="I70" s="370"/>
      <c r="J70" s="390">
        <v>1.716</v>
      </c>
      <c r="K70" s="370"/>
      <c r="L70" s="195">
        <v>11.167213</v>
      </c>
      <c r="M70" s="390">
        <v>800.37</v>
      </c>
      <c r="N70" s="370"/>
      <c r="O70" s="197" t="s">
        <v>1096</v>
      </c>
      <c r="P70" s="390">
        <v>984.46</v>
      </c>
      <c r="Q70" s="370"/>
      <c r="R70" s="391"/>
      <c r="S70" s="369"/>
      <c r="T70" s="370"/>
      <c r="U70" s="195">
        <v>10993.67</v>
      </c>
    </row>
    <row r="71" spans="1:21" ht="14.25" customHeight="1" x14ac:dyDescent="0.25">
      <c r="A71" s="197" t="s">
        <v>97</v>
      </c>
      <c r="B71" s="197" t="s">
        <v>186</v>
      </c>
      <c r="C71" s="386" t="s">
        <v>185</v>
      </c>
      <c r="D71" s="369"/>
      <c r="E71" s="370"/>
      <c r="F71" s="387" t="s">
        <v>162</v>
      </c>
      <c r="G71" s="370"/>
      <c r="H71" s="390">
        <v>59</v>
      </c>
      <c r="I71" s="370"/>
      <c r="J71" s="390">
        <v>1.716</v>
      </c>
      <c r="K71" s="370"/>
      <c r="L71" s="195">
        <v>11.167213</v>
      </c>
      <c r="M71" s="391"/>
      <c r="N71" s="370"/>
      <c r="O71" s="197" t="s">
        <v>97</v>
      </c>
      <c r="P71" s="390">
        <v>647.28</v>
      </c>
      <c r="Q71" s="370"/>
      <c r="R71" s="390">
        <v>1</v>
      </c>
      <c r="S71" s="369"/>
      <c r="T71" s="370"/>
      <c r="U71" s="195">
        <v>7228.31</v>
      </c>
    </row>
    <row r="72" spans="1:21" ht="14.25" customHeight="1" x14ac:dyDescent="0.25">
      <c r="A72" s="197" t="s">
        <v>97</v>
      </c>
      <c r="B72" s="197" t="s">
        <v>161</v>
      </c>
      <c r="C72" s="386" t="s">
        <v>160</v>
      </c>
      <c r="D72" s="369"/>
      <c r="E72" s="370"/>
      <c r="F72" s="387" t="s">
        <v>97</v>
      </c>
      <c r="G72" s="370"/>
      <c r="H72" s="391"/>
      <c r="I72" s="370"/>
      <c r="J72" s="391"/>
      <c r="K72" s="370"/>
      <c r="L72" s="196"/>
      <c r="M72" s="391"/>
      <c r="N72" s="370"/>
      <c r="O72" s="197" t="s">
        <v>97</v>
      </c>
      <c r="P72" s="391"/>
      <c r="Q72" s="370"/>
      <c r="R72" s="391"/>
      <c r="S72" s="369"/>
      <c r="T72" s="370"/>
      <c r="U72" s="195">
        <v>0</v>
      </c>
    </row>
    <row r="73" spans="1:21" ht="14.25" customHeight="1" x14ac:dyDescent="0.25">
      <c r="A73" s="197" t="s">
        <v>97</v>
      </c>
      <c r="B73" s="197" t="s">
        <v>97</v>
      </c>
      <c r="C73" s="382" t="s">
        <v>152</v>
      </c>
      <c r="D73" s="369"/>
      <c r="E73" s="370"/>
      <c r="F73" s="387" t="s">
        <v>97</v>
      </c>
      <c r="G73" s="370"/>
      <c r="H73" s="391"/>
      <c r="I73" s="370"/>
      <c r="J73" s="391"/>
      <c r="K73" s="370"/>
      <c r="L73" s="196"/>
      <c r="M73" s="391"/>
      <c r="N73" s="370"/>
      <c r="O73" s="197" t="s">
        <v>97</v>
      </c>
      <c r="P73" s="391"/>
      <c r="Q73" s="370"/>
      <c r="R73" s="391"/>
      <c r="S73" s="369"/>
      <c r="T73" s="370"/>
      <c r="U73" s="193">
        <v>18221.98</v>
      </c>
    </row>
    <row r="74" spans="1:21" ht="14.25" customHeight="1" x14ac:dyDescent="0.25">
      <c r="A74" s="200" t="s">
        <v>97</v>
      </c>
      <c r="B74" s="200" t="s">
        <v>97</v>
      </c>
      <c r="C74" s="386" t="s">
        <v>148</v>
      </c>
      <c r="D74" s="369"/>
      <c r="E74" s="370"/>
      <c r="F74" s="387" t="s">
        <v>97</v>
      </c>
      <c r="G74" s="370"/>
      <c r="H74" s="391"/>
      <c r="I74" s="370"/>
      <c r="J74" s="386" t="s">
        <v>97</v>
      </c>
      <c r="K74" s="370"/>
      <c r="L74" s="197" t="s">
        <v>97</v>
      </c>
      <c r="M74" s="386" t="s">
        <v>97</v>
      </c>
      <c r="N74" s="370"/>
      <c r="O74" s="200" t="s">
        <v>97</v>
      </c>
      <c r="P74" s="391"/>
      <c r="Q74" s="370"/>
      <c r="R74" s="386" t="s">
        <v>97</v>
      </c>
      <c r="S74" s="369"/>
      <c r="T74" s="370"/>
      <c r="U74" s="195">
        <v>7228</v>
      </c>
    </row>
    <row r="75" spans="1:21" ht="38.85" customHeight="1" x14ac:dyDescent="0.25">
      <c r="A75" s="200" t="s">
        <v>97</v>
      </c>
      <c r="B75" s="197" t="s">
        <v>347</v>
      </c>
      <c r="C75" s="386" t="s">
        <v>346</v>
      </c>
      <c r="D75" s="369"/>
      <c r="E75" s="370"/>
      <c r="F75" s="387" t="s">
        <v>143</v>
      </c>
      <c r="G75" s="370"/>
      <c r="H75" s="390">
        <v>92</v>
      </c>
      <c r="I75" s="370"/>
      <c r="J75" s="390">
        <v>1</v>
      </c>
      <c r="K75" s="370"/>
      <c r="L75" s="195">
        <v>92</v>
      </c>
      <c r="M75" s="391"/>
      <c r="N75" s="370"/>
      <c r="O75" s="197" t="s">
        <v>97</v>
      </c>
      <c r="P75" s="391"/>
      <c r="Q75" s="370"/>
      <c r="R75" s="392" t="s">
        <v>97</v>
      </c>
      <c r="S75" s="369"/>
      <c r="T75" s="370"/>
      <c r="U75" s="195">
        <v>6650</v>
      </c>
    </row>
    <row r="76" spans="1:21" ht="38.85" customHeight="1" x14ac:dyDescent="0.25">
      <c r="A76" s="200" t="s">
        <v>97</v>
      </c>
      <c r="B76" s="197" t="s">
        <v>345</v>
      </c>
      <c r="C76" s="386" t="s">
        <v>344</v>
      </c>
      <c r="D76" s="369"/>
      <c r="E76" s="370"/>
      <c r="F76" s="387" t="s">
        <v>143</v>
      </c>
      <c r="G76" s="370"/>
      <c r="H76" s="390">
        <v>46</v>
      </c>
      <c r="I76" s="370"/>
      <c r="J76" s="390">
        <v>1</v>
      </c>
      <c r="K76" s="370"/>
      <c r="L76" s="195">
        <v>46</v>
      </c>
      <c r="M76" s="391"/>
      <c r="N76" s="370"/>
      <c r="O76" s="197" t="s">
        <v>97</v>
      </c>
      <c r="P76" s="391"/>
      <c r="Q76" s="370"/>
      <c r="R76" s="392" t="s">
        <v>97</v>
      </c>
      <c r="S76" s="369"/>
      <c r="T76" s="370"/>
      <c r="U76" s="195">
        <v>3325</v>
      </c>
    </row>
    <row r="77" spans="1:21" ht="14.25" customHeight="1" x14ac:dyDescent="0.25">
      <c r="A77" s="194" t="s">
        <v>97</v>
      </c>
      <c r="B77" s="194" t="s">
        <v>97</v>
      </c>
      <c r="C77" s="382" t="s">
        <v>142</v>
      </c>
      <c r="D77" s="369"/>
      <c r="E77" s="369"/>
      <c r="F77" s="369"/>
      <c r="G77" s="369"/>
      <c r="H77" s="369"/>
      <c r="I77" s="369"/>
      <c r="J77" s="369"/>
      <c r="K77" s="369"/>
      <c r="L77" s="370"/>
      <c r="M77" s="383" t="s">
        <v>97</v>
      </c>
      <c r="N77" s="369"/>
      <c r="O77" s="370"/>
      <c r="P77" s="384">
        <v>255639.17</v>
      </c>
      <c r="Q77" s="370"/>
      <c r="R77" s="385"/>
      <c r="S77" s="369"/>
      <c r="T77" s="370"/>
      <c r="U77" s="193">
        <v>28197</v>
      </c>
    </row>
    <row r="78" spans="1:21" ht="256.35000000000002" customHeight="1" x14ac:dyDescent="0.25">
      <c r="A78" s="202" t="s">
        <v>161</v>
      </c>
      <c r="B78" s="201" t="s">
        <v>1102</v>
      </c>
      <c r="C78" s="382" t="s">
        <v>1101</v>
      </c>
      <c r="D78" s="369"/>
      <c r="E78" s="370"/>
      <c r="F78" s="393" t="s">
        <v>357</v>
      </c>
      <c r="G78" s="370"/>
      <c r="H78" s="394">
        <v>0.11033999999999999</v>
      </c>
      <c r="I78" s="370"/>
      <c r="J78" s="394">
        <v>1</v>
      </c>
      <c r="K78" s="370"/>
      <c r="L78" s="193">
        <v>0.1103</v>
      </c>
      <c r="M78" s="385"/>
      <c r="N78" s="370"/>
      <c r="O78" s="199"/>
      <c r="P78" s="385"/>
      <c r="Q78" s="370"/>
      <c r="R78" s="385"/>
      <c r="S78" s="369"/>
      <c r="T78" s="370"/>
      <c r="U78" s="196"/>
    </row>
    <row r="79" spans="1:21" ht="28.35" customHeight="1" x14ac:dyDescent="0.25">
      <c r="A79" s="198" t="s">
        <v>97</v>
      </c>
      <c r="B79" s="197" t="s">
        <v>330</v>
      </c>
      <c r="C79" s="386" t="s">
        <v>329</v>
      </c>
      <c r="D79" s="369"/>
      <c r="E79" s="369"/>
      <c r="F79" s="369"/>
      <c r="G79" s="369"/>
      <c r="H79" s="369"/>
      <c r="I79" s="369"/>
      <c r="J79" s="369"/>
      <c r="K79" s="369"/>
      <c r="L79" s="369"/>
      <c r="M79" s="369"/>
      <c r="N79" s="369"/>
      <c r="O79" s="369"/>
      <c r="P79" s="369"/>
      <c r="Q79" s="369"/>
      <c r="R79" s="369"/>
      <c r="S79" s="369"/>
      <c r="T79" s="370"/>
      <c r="U79" s="200" t="s">
        <v>97</v>
      </c>
    </row>
    <row r="80" spans="1:21" ht="38.85" customHeight="1" x14ac:dyDescent="0.25">
      <c r="A80" s="198" t="s">
        <v>97</v>
      </c>
      <c r="B80" s="197" t="s">
        <v>1100</v>
      </c>
      <c r="C80" s="386" t="s">
        <v>1099</v>
      </c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70"/>
      <c r="U80" s="200" t="s">
        <v>97</v>
      </c>
    </row>
    <row r="81" spans="1:21" ht="14.25" customHeight="1" x14ac:dyDescent="0.25">
      <c r="A81" s="197" t="s">
        <v>97</v>
      </c>
      <c r="B81" s="197" t="s">
        <v>150</v>
      </c>
      <c r="C81" s="386" t="s">
        <v>195</v>
      </c>
      <c r="D81" s="369"/>
      <c r="E81" s="370"/>
      <c r="F81" s="387" t="s">
        <v>162</v>
      </c>
      <c r="G81" s="370"/>
      <c r="H81" s="391"/>
      <c r="I81" s="370"/>
      <c r="J81" s="391"/>
      <c r="K81" s="370"/>
      <c r="L81" s="196"/>
      <c r="M81" s="391"/>
      <c r="N81" s="370"/>
      <c r="O81" s="197" t="s">
        <v>97</v>
      </c>
      <c r="P81" s="391"/>
      <c r="Q81" s="370"/>
      <c r="R81" s="391"/>
      <c r="S81" s="369"/>
      <c r="T81" s="370"/>
      <c r="U81" s="195">
        <v>0</v>
      </c>
    </row>
    <row r="82" spans="1:21" ht="14.25" customHeight="1" x14ac:dyDescent="0.25">
      <c r="A82" s="197" t="s">
        <v>97</v>
      </c>
      <c r="B82" s="197" t="s">
        <v>192</v>
      </c>
      <c r="C82" s="386" t="s">
        <v>191</v>
      </c>
      <c r="D82" s="369"/>
      <c r="E82" s="370"/>
      <c r="F82" s="387" t="s">
        <v>97</v>
      </c>
      <c r="G82" s="370"/>
      <c r="H82" s="391"/>
      <c r="I82" s="370"/>
      <c r="J82" s="391"/>
      <c r="K82" s="370"/>
      <c r="L82" s="196"/>
      <c r="M82" s="391"/>
      <c r="N82" s="370"/>
      <c r="O82" s="197" t="s">
        <v>97</v>
      </c>
      <c r="P82" s="391"/>
      <c r="Q82" s="370"/>
      <c r="R82" s="391"/>
      <c r="S82" s="369"/>
      <c r="T82" s="370"/>
      <c r="U82" s="195">
        <v>9994.25</v>
      </c>
    </row>
    <row r="83" spans="1:21" ht="14.25" customHeight="1" x14ac:dyDescent="0.25">
      <c r="A83" s="197" t="s">
        <v>97</v>
      </c>
      <c r="B83" s="197" t="s">
        <v>190</v>
      </c>
      <c r="C83" s="386" t="s">
        <v>189</v>
      </c>
      <c r="D83" s="369"/>
      <c r="E83" s="370"/>
      <c r="F83" s="387" t="s">
        <v>162</v>
      </c>
      <c r="G83" s="370"/>
      <c r="H83" s="391"/>
      <c r="I83" s="370"/>
      <c r="J83" s="391"/>
      <c r="K83" s="370"/>
      <c r="L83" s="195">
        <v>10.152011999999999</v>
      </c>
      <c r="M83" s="391"/>
      <c r="N83" s="370"/>
      <c r="O83" s="197" t="s">
        <v>97</v>
      </c>
      <c r="P83" s="391"/>
      <c r="Q83" s="370"/>
      <c r="R83" s="391"/>
      <c r="S83" s="369"/>
      <c r="T83" s="370"/>
      <c r="U83" s="195">
        <v>6571.19</v>
      </c>
    </row>
    <row r="84" spans="1:21" ht="18.95" customHeight="1" x14ac:dyDescent="0.25">
      <c r="A84" s="197" t="s">
        <v>97</v>
      </c>
      <c r="B84" s="197" t="s">
        <v>1098</v>
      </c>
      <c r="C84" s="386" t="s">
        <v>1097</v>
      </c>
      <c r="D84" s="369"/>
      <c r="E84" s="370"/>
      <c r="F84" s="387" t="s">
        <v>166</v>
      </c>
      <c r="G84" s="370"/>
      <c r="H84" s="390">
        <v>59</v>
      </c>
      <c r="I84" s="370"/>
      <c r="J84" s="390">
        <v>1.56</v>
      </c>
      <c r="K84" s="370"/>
      <c r="L84" s="195">
        <v>10.152011999999999</v>
      </c>
      <c r="M84" s="390">
        <v>800.37</v>
      </c>
      <c r="N84" s="370"/>
      <c r="O84" s="197" t="s">
        <v>1096</v>
      </c>
      <c r="P84" s="390">
        <v>984.46</v>
      </c>
      <c r="Q84" s="370"/>
      <c r="R84" s="391"/>
      <c r="S84" s="369"/>
      <c r="T84" s="370"/>
      <c r="U84" s="195">
        <v>9994.25</v>
      </c>
    </row>
    <row r="85" spans="1:21" ht="14.25" customHeight="1" x14ac:dyDescent="0.25">
      <c r="A85" s="197" t="s">
        <v>97</v>
      </c>
      <c r="B85" s="197" t="s">
        <v>186</v>
      </c>
      <c r="C85" s="386" t="s">
        <v>185</v>
      </c>
      <c r="D85" s="369"/>
      <c r="E85" s="370"/>
      <c r="F85" s="387" t="s">
        <v>162</v>
      </c>
      <c r="G85" s="370"/>
      <c r="H85" s="390">
        <v>59</v>
      </c>
      <c r="I85" s="370"/>
      <c r="J85" s="390">
        <v>1.56</v>
      </c>
      <c r="K85" s="370"/>
      <c r="L85" s="195">
        <v>10.152011999999999</v>
      </c>
      <c r="M85" s="391"/>
      <c r="N85" s="370"/>
      <c r="O85" s="197" t="s">
        <v>97</v>
      </c>
      <c r="P85" s="390">
        <v>647.28</v>
      </c>
      <c r="Q85" s="370"/>
      <c r="R85" s="390">
        <v>1</v>
      </c>
      <c r="S85" s="369"/>
      <c r="T85" s="370"/>
      <c r="U85" s="195">
        <v>6571.19</v>
      </c>
    </row>
    <row r="86" spans="1:21" ht="14.25" customHeight="1" x14ac:dyDescent="0.25">
      <c r="A86" s="197" t="s">
        <v>97</v>
      </c>
      <c r="B86" s="197" t="s">
        <v>161</v>
      </c>
      <c r="C86" s="386" t="s">
        <v>160</v>
      </c>
      <c r="D86" s="369"/>
      <c r="E86" s="370"/>
      <c r="F86" s="387" t="s">
        <v>97</v>
      </c>
      <c r="G86" s="370"/>
      <c r="H86" s="391"/>
      <c r="I86" s="370"/>
      <c r="J86" s="391"/>
      <c r="K86" s="370"/>
      <c r="L86" s="196"/>
      <c r="M86" s="391"/>
      <c r="N86" s="370"/>
      <c r="O86" s="197" t="s">
        <v>97</v>
      </c>
      <c r="P86" s="391"/>
      <c r="Q86" s="370"/>
      <c r="R86" s="391"/>
      <c r="S86" s="369"/>
      <c r="T86" s="370"/>
      <c r="U86" s="195">
        <v>0</v>
      </c>
    </row>
    <row r="87" spans="1:21" ht="14.25" customHeight="1" x14ac:dyDescent="0.25">
      <c r="A87" s="197" t="s">
        <v>97</v>
      </c>
      <c r="B87" s="197" t="s">
        <v>97</v>
      </c>
      <c r="C87" s="382" t="s">
        <v>152</v>
      </c>
      <c r="D87" s="369"/>
      <c r="E87" s="370"/>
      <c r="F87" s="387" t="s">
        <v>97</v>
      </c>
      <c r="G87" s="370"/>
      <c r="H87" s="391"/>
      <c r="I87" s="370"/>
      <c r="J87" s="391"/>
      <c r="K87" s="370"/>
      <c r="L87" s="196"/>
      <c r="M87" s="391"/>
      <c r="N87" s="370"/>
      <c r="O87" s="197" t="s">
        <v>97</v>
      </c>
      <c r="P87" s="391"/>
      <c r="Q87" s="370"/>
      <c r="R87" s="391"/>
      <c r="S87" s="369"/>
      <c r="T87" s="370"/>
      <c r="U87" s="193">
        <v>16565.439999999999</v>
      </c>
    </row>
    <row r="88" spans="1:21" ht="14.25" customHeight="1" x14ac:dyDescent="0.25">
      <c r="A88" s="200" t="s">
        <v>97</v>
      </c>
      <c r="B88" s="200" t="s">
        <v>97</v>
      </c>
      <c r="C88" s="386" t="s">
        <v>148</v>
      </c>
      <c r="D88" s="369"/>
      <c r="E88" s="370"/>
      <c r="F88" s="387" t="s">
        <v>97</v>
      </c>
      <c r="G88" s="370"/>
      <c r="H88" s="391"/>
      <c r="I88" s="370"/>
      <c r="J88" s="386" t="s">
        <v>97</v>
      </c>
      <c r="K88" s="370"/>
      <c r="L88" s="197" t="s">
        <v>97</v>
      </c>
      <c r="M88" s="386" t="s">
        <v>97</v>
      </c>
      <c r="N88" s="370"/>
      <c r="O88" s="200" t="s">
        <v>97</v>
      </c>
      <c r="P88" s="391"/>
      <c r="Q88" s="370"/>
      <c r="R88" s="386" t="s">
        <v>97</v>
      </c>
      <c r="S88" s="369"/>
      <c r="T88" s="370"/>
      <c r="U88" s="195">
        <v>6571</v>
      </c>
    </row>
    <row r="89" spans="1:21" ht="38.85" customHeight="1" x14ac:dyDescent="0.25">
      <c r="A89" s="200" t="s">
        <v>97</v>
      </c>
      <c r="B89" s="197" t="s">
        <v>347</v>
      </c>
      <c r="C89" s="386" t="s">
        <v>346</v>
      </c>
      <c r="D89" s="369"/>
      <c r="E89" s="370"/>
      <c r="F89" s="387" t="s">
        <v>143</v>
      </c>
      <c r="G89" s="370"/>
      <c r="H89" s="390">
        <v>92</v>
      </c>
      <c r="I89" s="370"/>
      <c r="J89" s="390">
        <v>1</v>
      </c>
      <c r="K89" s="370"/>
      <c r="L89" s="195">
        <v>92</v>
      </c>
      <c r="M89" s="391"/>
      <c r="N89" s="370"/>
      <c r="O89" s="197" t="s">
        <v>97</v>
      </c>
      <c r="P89" s="391"/>
      <c r="Q89" s="370"/>
      <c r="R89" s="392" t="s">
        <v>97</v>
      </c>
      <c r="S89" s="369"/>
      <c r="T89" s="370"/>
      <c r="U89" s="195">
        <v>6045</v>
      </c>
    </row>
    <row r="90" spans="1:21" ht="38.85" customHeight="1" x14ac:dyDescent="0.25">
      <c r="A90" s="200" t="s">
        <v>97</v>
      </c>
      <c r="B90" s="197" t="s">
        <v>345</v>
      </c>
      <c r="C90" s="386" t="s">
        <v>344</v>
      </c>
      <c r="D90" s="369"/>
      <c r="E90" s="370"/>
      <c r="F90" s="387" t="s">
        <v>143</v>
      </c>
      <c r="G90" s="370"/>
      <c r="H90" s="390">
        <v>46</v>
      </c>
      <c r="I90" s="370"/>
      <c r="J90" s="390">
        <v>1</v>
      </c>
      <c r="K90" s="370"/>
      <c r="L90" s="195">
        <v>46</v>
      </c>
      <c r="M90" s="391"/>
      <c r="N90" s="370"/>
      <c r="O90" s="197" t="s">
        <v>97</v>
      </c>
      <c r="P90" s="391"/>
      <c r="Q90" s="370"/>
      <c r="R90" s="392" t="s">
        <v>97</v>
      </c>
      <c r="S90" s="369"/>
      <c r="T90" s="370"/>
      <c r="U90" s="195">
        <v>3023</v>
      </c>
    </row>
    <row r="91" spans="1:21" ht="14.25" customHeight="1" x14ac:dyDescent="0.25">
      <c r="A91" s="194" t="s">
        <v>97</v>
      </c>
      <c r="B91" s="194" t="s">
        <v>97</v>
      </c>
      <c r="C91" s="382" t="s">
        <v>142</v>
      </c>
      <c r="D91" s="369"/>
      <c r="E91" s="369"/>
      <c r="F91" s="369"/>
      <c r="G91" s="369"/>
      <c r="H91" s="369"/>
      <c r="I91" s="369"/>
      <c r="J91" s="369"/>
      <c r="K91" s="369"/>
      <c r="L91" s="370"/>
      <c r="M91" s="383" t="s">
        <v>97</v>
      </c>
      <c r="N91" s="369"/>
      <c r="O91" s="370"/>
      <c r="P91" s="384">
        <v>232393.47</v>
      </c>
      <c r="Q91" s="370"/>
      <c r="R91" s="385"/>
      <c r="S91" s="369"/>
      <c r="T91" s="370"/>
      <c r="U91" s="193">
        <v>25633</v>
      </c>
    </row>
    <row r="92" spans="1:21" ht="71.45" customHeight="1" x14ac:dyDescent="0.25">
      <c r="A92" s="202" t="s">
        <v>442</v>
      </c>
      <c r="B92" s="201" t="s">
        <v>432</v>
      </c>
      <c r="C92" s="382" t="s">
        <v>1095</v>
      </c>
      <c r="D92" s="369"/>
      <c r="E92" s="370"/>
      <c r="F92" s="393" t="s">
        <v>248</v>
      </c>
      <c r="G92" s="370"/>
      <c r="H92" s="394">
        <v>0.2576</v>
      </c>
      <c r="I92" s="370"/>
      <c r="J92" s="394">
        <v>1</v>
      </c>
      <c r="K92" s="370"/>
      <c r="L92" s="193">
        <v>0.2576</v>
      </c>
      <c r="M92" s="385"/>
      <c r="N92" s="370"/>
      <c r="O92" s="199"/>
      <c r="P92" s="385"/>
      <c r="Q92" s="370"/>
      <c r="R92" s="385"/>
      <c r="S92" s="369"/>
      <c r="T92" s="370"/>
      <c r="U92" s="196"/>
    </row>
    <row r="93" spans="1:21" ht="28.35" customHeight="1" x14ac:dyDescent="0.25">
      <c r="A93" s="198" t="s">
        <v>97</v>
      </c>
      <c r="B93" s="197" t="s">
        <v>330</v>
      </c>
      <c r="C93" s="386" t="s">
        <v>329</v>
      </c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9"/>
      <c r="Q93" s="369"/>
      <c r="R93" s="369"/>
      <c r="S93" s="369"/>
      <c r="T93" s="370"/>
      <c r="U93" s="200" t="s">
        <v>97</v>
      </c>
    </row>
    <row r="94" spans="1:21" ht="14.25" customHeight="1" x14ac:dyDescent="0.25">
      <c r="A94" s="197" t="s">
        <v>97</v>
      </c>
      <c r="B94" s="197" t="s">
        <v>150</v>
      </c>
      <c r="C94" s="386" t="s">
        <v>195</v>
      </c>
      <c r="D94" s="369"/>
      <c r="E94" s="370"/>
      <c r="F94" s="387" t="s">
        <v>162</v>
      </c>
      <c r="G94" s="370"/>
      <c r="H94" s="391"/>
      <c r="I94" s="370"/>
      <c r="J94" s="391"/>
      <c r="K94" s="370"/>
      <c r="L94" s="195">
        <v>29.636880000000001</v>
      </c>
      <c r="M94" s="391"/>
      <c r="N94" s="370"/>
      <c r="O94" s="197" t="s">
        <v>97</v>
      </c>
      <c r="P94" s="391"/>
      <c r="Q94" s="370"/>
      <c r="R94" s="391"/>
      <c r="S94" s="369"/>
      <c r="T94" s="370"/>
      <c r="U94" s="195">
        <v>13017.11</v>
      </c>
    </row>
    <row r="95" spans="1:21" ht="14.25" customHeight="1" x14ac:dyDescent="0.25">
      <c r="A95" s="197" t="s">
        <v>97</v>
      </c>
      <c r="B95" s="197" t="s">
        <v>431</v>
      </c>
      <c r="C95" s="386" t="s">
        <v>430</v>
      </c>
      <c r="D95" s="369"/>
      <c r="E95" s="370"/>
      <c r="F95" s="387" t="s">
        <v>162</v>
      </c>
      <c r="G95" s="370"/>
      <c r="H95" s="390">
        <v>88.5</v>
      </c>
      <c r="I95" s="370"/>
      <c r="J95" s="390">
        <v>1.3</v>
      </c>
      <c r="K95" s="370"/>
      <c r="L95" s="195">
        <v>29.636880000000001</v>
      </c>
      <c r="M95" s="391"/>
      <c r="N95" s="370"/>
      <c r="O95" s="197" t="s">
        <v>97</v>
      </c>
      <c r="P95" s="390">
        <v>439.22</v>
      </c>
      <c r="Q95" s="370"/>
      <c r="R95" s="390">
        <v>1</v>
      </c>
      <c r="S95" s="369"/>
      <c r="T95" s="370"/>
      <c r="U95" s="195">
        <v>13017.11</v>
      </c>
    </row>
    <row r="96" spans="1:21" ht="14.25" customHeight="1" x14ac:dyDescent="0.25">
      <c r="A96" s="197" t="s">
        <v>97</v>
      </c>
      <c r="B96" s="197" t="s">
        <v>192</v>
      </c>
      <c r="C96" s="386" t="s">
        <v>191</v>
      </c>
      <c r="D96" s="369"/>
      <c r="E96" s="370"/>
      <c r="F96" s="387" t="s">
        <v>97</v>
      </c>
      <c r="G96" s="370"/>
      <c r="H96" s="391"/>
      <c r="I96" s="370"/>
      <c r="J96" s="391"/>
      <c r="K96" s="370"/>
      <c r="L96" s="196"/>
      <c r="M96" s="391"/>
      <c r="N96" s="370"/>
      <c r="O96" s="197" t="s">
        <v>97</v>
      </c>
      <c r="P96" s="391"/>
      <c r="Q96" s="370"/>
      <c r="R96" s="391"/>
      <c r="S96" s="369"/>
      <c r="T96" s="370"/>
      <c r="U96" s="195">
        <v>0</v>
      </c>
    </row>
    <row r="97" spans="1:21" ht="14.25" customHeight="1" x14ac:dyDescent="0.25">
      <c r="A97" s="197" t="s">
        <v>97</v>
      </c>
      <c r="B97" s="197" t="s">
        <v>190</v>
      </c>
      <c r="C97" s="386" t="s">
        <v>189</v>
      </c>
      <c r="D97" s="369"/>
      <c r="E97" s="370"/>
      <c r="F97" s="387" t="s">
        <v>162</v>
      </c>
      <c r="G97" s="370"/>
      <c r="H97" s="391"/>
      <c r="I97" s="370"/>
      <c r="J97" s="391"/>
      <c r="K97" s="370"/>
      <c r="L97" s="196"/>
      <c r="M97" s="391"/>
      <c r="N97" s="370"/>
      <c r="O97" s="197" t="s">
        <v>97</v>
      </c>
      <c r="P97" s="391"/>
      <c r="Q97" s="370"/>
      <c r="R97" s="391"/>
      <c r="S97" s="369"/>
      <c r="T97" s="370"/>
      <c r="U97" s="195">
        <v>0</v>
      </c>
    </row>
    <row r="98" spans="1:21" ht="14.25" customHeight="1" x14ac:dyDescent="0.25">
      <c r="A98" s="197" t="s">
        <v>97</v>
      </c>
      <c r="B98" s="197" t="s">
        <v>161</v>
      </c>
      <c r="C98" s="386" t="s">
        <v>160</v>
      </c>
      <c r="D98" s="369"/>
      <c r="E98" s="370"/>
      <c r="F98" s="387" t="s">
        <v>97</v>
      </c>
      <c r="G98" s="370"/>
      <c r="H98" s="391"/>
      <c r="I98" s="370"/>
      <c r="J98" s="391"/>
      <c r="K98" s="370"/>
      <c r="L98" s="196"/>
      <c r="M98" s="391"/>
      <c r="N98" s="370"/>
      <c r="O98" s="197" t="s">
        <v>97</v>
      </c>
      <c r="P98" s="391"/>
      <c r="Q98" s="370"/>
      <c r="R98" s="391"/>
      <c r="S98" s="369"/>
      <c r="T98" s="370"/>
      <c r="U98" s="195">
        <v>0</v>
      </c>
    </row>
    <row r="99" spans="1:21" ht="14.25" customHeight="1" x14ac:dyDescent="0.25">
      <c r="A99" s="197" t="s">
        <v>97</v>
      </c>
      <c r="B99" s="197" t="s">
        <v>97</v>
      </c>
      <c r="C99" s="382" t="s">
        <v>152</v>
      </c>
      <c r="D99" s="369"/>
      <c r="E99" s="370"/>
      <c r="F99" s="387" t="s">
        <v>97</v>
      </c>
      <c r="G99" s="370"/>
      <c r="H99" s="391"/>
      <c r="I99" s="370"/>
      <c r="J99" s="391"/>
      <c r="K99" s="370"/>
      <c r="L99" s="196"/>
      <c r="M99" s="391"/>
      <c r="N99" s="370"/>
      <c r="O99" s="197" t="s">
        <v>97</v>
      </c>
      <c r="P99" s="391"/>
      <c r="Q99" s="370"/>
      <c r="R99" s="391"/>
      <c r="S99" s="369"/>
      <c r="T99" s="370"/>
      <c r="U99" s="193">
        <v>13017.11</v>
      </c>
    </row>
    <row r="100" spans="1:21" ht="14.25" customHeight="1" x14ac:dyDescent="0.25">
      <c r="A100" s="200" t="s">
        <v>97</v>
      </c>
      <c r="B100" s="200" t="s">
        <v>97</v>
      </c>
      <c r="C100" s="386" t="s">
        <v>148</v>
      </c>
      <c r="D100" s="369"/>
      <c r="E100" s="370"/>
      <c r="F100" s="387" t="s">
        <v>97</v>
      </c>
      <c r="G100" s="370"/>
      <c r="H100" s="391"/>
      <c r="I100" s="370"/>
      <c r="J100" s="386" t="s">
        <v>97</v>
      </c>
      <c r="K100" s="370"/>
      <c r="L100" s="197" t="s">
        <v>97</v>
      </c>
      <c r="M100" s="386" t="s">
        <v>97</v>
      </c>
      <c r="N100" s="370"/>
      <c r="O100" s="200" t="s">
        <v>97</v>
      </c>
      <c r="P100" s="391"/>
      <c r="Q100" s="370"/>
      <c r="R100" s="386" t="s">
        <v>97</v>
      </c>
      <c r="S100" s="369"/>
      <c r="T100" s="370"/>
      <c r="U100" s="195">
        <v>13017</v>
      </c>
    </row>
    <row r="101" spans="1:21" ht="28.35" customHeight="1" x14ac:dyDescent="0.25">
      <c r="A101" s="200" t="s">
        <v>97</v>
      </c>
      <c r="B101" s="197" t="s">
        <v>363</v>
      </c>
      <c r="C101" s="386" t="s">
        <v>362</v>
      </c>
      <c r="D101" s="369"/>
      <c r="E101" s="370"/>
      <c r="F101" s="387" t="s">
        <v>143</v>
      </c>
      <c r="G101" s="370"/>
      <c r="H101" s="390">
        <v>89</v>
      </c>
      <c r="I101" s="370"/>
      <c r="J101" s="390">
        <v>1</v>
      </c>
      <c r="K101" s="370"/>
      <c r="L101" s="195">
        <v>89</v>
      </c>
      <c r="M101" s="391"/>
      <c r="N101" s="370"/>
      <c r="O101" s="197" t="s">
        <v>97</v>
      </c>
      <c r="P101" s="391"/>
      <c r="Q101" s="370"/>
      <c r="R101" s="392" t="s">
        <v>97</v>
      </c>
      <c r="S101" s="369"/>
      <c r="T101" s="370"/>
      <c r="U101" s="195">
        <v>11585</v>
      </c>
    </row>
    <row r="102" spans="1:21" ht="28.35" customHeight="1" x14ac:dyDescent="0.25">
      <c r="A102" s="200" t="s">
        <v>97</v>
      </c>
      <c r="B102" s="197" t="s">
        <v>361</v>
      </c>
      <c r="C102" s="386" t="s">
        <v>360</v>
      </c>
      <c r="D102" s="369"/>
      <c r="E102" s="370"/>
      <c r="F102" s="387" t="s">
        <v>143</v>
      </c>
      <c r="G102" s="370"/>
      <c r="H102" s="390">
        <v>40</v>
      </c>
      <c r="I102" s="370"/>
      <c r="J102" s="390">
        <v>1</v>
      </c>
      <c r="K102" s="370"/>
      <c r="L102" s="195">
        <v>40</v>
      </c>
      <c r="M102" s="391"/>
      <c r="N102" s="370"/>
      <c r="O102" s="197" t="s">
        <v>97</v>
      </c>
      <c r="P102" s="391"/>
      <c r="Q102" s="370"/>
      <c r="R102" s="392" t="s">
        <v>97</v>
      </c>
      <c r="S102" s="369"/>
      <c r="T102" s="370"/>
      <c r="U102" s="195">
        <v>5207</v>
      </c>
    </row>
    <row r="103" spans="1:21" ht="14.25" customHeight="1" x14ac:dyDescent="0.25">
      <c r="A103" s="194" t="s">
        <v>97</v>
      </c>
      <c r="B103" s="194" t="s">
        <v>97</v>
      </c>
      <c r="C103" s="382" t="s">
        <v>142</v>
      </c>
      <c r="D103" s="369"/>
      <c r="E103" s="369"/>
      <c r="F103" s="369"/>
      <c r="G103" s="369"/>
      <c r="H103" s="369"/>
      <c r="I103" s="369"/>
      <c r="J103" s="369"/>
      <c r="K103" s="369"/>
      <c r="L103" s="370"/>
      <c r="M103" s="383" t="s">
        <v>97</v>
      </c>
      <c r="N103" s="369"/>
      <c r="O103" s="370"/>
      <c r="P103" s="384">
        <v>115718.17</v>
      </c>
      <c r="Q103" s="370"/>
      <c r="R103" s="385"/>
      <c r="S103" s="369"/>
      <c r="T103" s="370"/>
      <c r="U103" s="193">
        <v>29809</v>
      </c>
    </row>
    <row r="104" spans="1:21" ht="82.35" customHeight="1" x14ac:dyDescent="0.25">
      <c r="A104" s="202" t="s">
        <v>441</v>
      </c>
      <c r="B104" s="201" t="s">
        <v>1094</v>
      </c>
      <c r="C104" s="382" t="s">
        <v>1093</v>
      </c>
      <c r="D104" s="369"/>
      <c r="E104" s="370"/>
      <c r="F104" s="393" t="s">
        <v>357</v>
      </c>
      <c r="G104" s="370"/>
      <c r="H104" s="394">
        <v>0.14595</v>
      </c>
      <c r="I104" s="370"/>
      <c r="J104" s="394">
        <v>1</v>
      </c>
      <c r="K104" s="370"/>
      <c r="L104" s="193">
        <v>0.14599999999999999</v>
      </c>
      <c r="M104" s="385"/>
      <c r="N104" s="370"/>
      <c r="O104" s="199"/>
      <c r="P104" s="385"/>
      <c r="Q104" s="370"/>
      <c r="R104" s="385"/>
      <c r="S104" s="369"/>
      <c r="T104" s="370"/>
      <c r="U104" s="196"/>
    </row>
    <row r="105" spans="1:21" ht="28.35" customHeight="1" x14ac:dyDescent="0.25">
      <c r="A105" s="198" t="s">
        <v>97</v>
      </c>
      <c r="B105" s="197" t="s">
        <v>330</v>
      </c>
      <c r="C105" s="386" t="s">
        <v>329</v>
      </c>
      <c r="D105" s="369"/>
      <c r="E105" s="369"/>
      <c r="F105" s="369"/>
      <c r="G105" s="369"/>
      <c r="H105" s="369"/>
      <c r="I105" s="369"/>
      <c r="J105" s="369"/>
      <c r="K105" s="369"/>
      <c r="L105" s="369"/>
      <c r="M105" s="369"/>
      <c r="N105" s="369"/>
      <c r="O105" s="369"/>
      <c r="P105" s="369"/>
      <c r="Q105" s="369"/>
      <c r="R105" s="369"/>
      <c r="S105" s="369"/>
      <c r="T105" s="370"/>
      <c r="U105" s="200" t="s">
        <v>97</v>
      </c>
    </row>
    <row r="106" spans="1:21" ht="14.25" customHeight="1" x14ac:dyDescent="0.25">
      <c r="A106" s="197" t="s">
        <v>97</v>
      </c>
      <c r="B106" s="197" t="s">
        <v>150</v>
      </c>
      <c r="C106" s="386" t="s">
        <v>195</v>
      </c>
      <c r="D106" s="369"/>
      <c r="E106" s="370"/>
      <c r="F106" s="387" t="s">
        <v>162</v>
      </c>
      <c r="G106" s="370"/>
      <c r="H106" s="391"/>
      <c r="I106" s="370"/>
      <c r="J106" s="391"/>
      <c r="K106" s="370"/>
      <c r="L106" s="196"/>
      <c r="M106" s="391"/>
      <c r="N106" s="370"/>
      <c r="O106" s="197" t="s">
        <v>97</v>
      </c>
      <c r="P106" s="391"/>
      <c r="Q106" s="370"/>
      <c r="R106" s="391"/>
      <c r="S106" s="369"/>
      <c r="T106" s="370"/>
      <c r="U106" s="195">
        <v>0</v>
      </c>
    </row>
    <row r="107" spans="1:21" ht="14.25" customHeight="1" x14ac:dyDescent="0.25">
      <c r="A107" s="197" t="s">
        <v>97</v>
      </c>
      <c r="B107" s="197" t="s">
        <v>192</v>
      </c>
      <c r="C107" s="386" t="s">
        <v>191</v>
      </c>
      <c r="D107" s="369"/>
      <c r="E107" s="370"/>
      <c r="F107" s="387" t="s">
        <v>97</v>
      </c>
      <c r="G107" s="370"/>
      <c r="H107" s="391"/>
      <c r="I107" s="370"/>
      <c r="J107" s="391"/>
      <c r="K107" s="370"/>
      <c r="L107" s="196"/>
      <c r="M107" s="391"/>
      <c r="N107" s="370"/>
      <c r="O107" s="197" t="s">
        <v>97</v>
      </c>
      <c r="P107" s="391"/>
      <c r="Q107" s="370"/>
      <c r="R107" s="391"/>
      <c r="S107" s="369"/>
      <c r="T107" s="370"/>
      <c r="U107" s="195">
        <v>1748.33</v>
      </c>
    </row>
    <row r="108" spans="1:21" ht="14.25" customHeight="1" x14ac:dyDescent="0.25">
      <c r="A108" s="197" t="s">
        <v>97</v>
      </c>
      <c r="B108" s="197" t="s">
        <v>190</v>
      </c>
      <c r="C108" s="386" t="s">
        <v>189</v>
      </c>
      <c r="D108" s="369"/>
      <c r="E108" s="370"/>
      <c r="F108" s="387" t="s">
        <v>162</v>
      </c>
      <c r="G108" s="370"/>
      <c r="H108" s="391"/>
      <c r="I108" s="370"/>
      <c r="J108" s="391"/>
      <c r="K108" s="370"/>
      <c r="L108" s="195">
        <v>1.5297879999999999</v>
      </c>
      <c r="M108" s="391"/>
      <c r="N108" s="370"/>
      <c r="O108" s="197" t="s">
        <v>97</v>
      </c>
      <c r="P108" s="391"/>
      <c r="Q108" s="370"/>
      <c r="R108" s="391"/>
      <c r="S108" s="369"/>
      <c r="T108" s="370"/>
      <c r="U108" s="195">
        <v>990.2</v>
      </c>
    </row>
    <row r="109" spans="1:21" ht="14.25" customHeight="1" x14ac:dyDescent="0.25">
      <c r="A109" s="197" t="s">
        <v>97</v>
      </c>
      <c r="B109" s="197" t="s">
        <v>1092</v>
      </c>
      <c r="C109" s="386" t="s">
        <v>1091</v>
      </c>
      <c r="D109" s="369"/>
      <c r="E109" s="370"/>
      <c r="F109" s="387" t="s">
        <v>166</v>
      </c>
      <c r="G109" s="370"/>
      <c r="H109" s="390">
        <v>8.06</v>
      </c>
      <c r="I109" s="370"/>
      <c r="J109" s="390">
        <v>1.3</v>
      </c>
      <c r="K109" s="370"/>
      <c r="L109" s="195">
        <v>1.5297879999999999</v>
      </c>
      <c r="M109" s="390">
        <v>828.16</v>
      </c>
      <c r="N109" s="370"/>
      <c r="O109" s="197" t="s">
        <v>216</v>
      </c>
      <c r="P109" s="390">
        <v>1142.8599999999999</v>
      </c>
      <c r="Q109" s="370"/>
      <c r="R109" s="391"/>
      <c r="S109" s="369"/>
      <c r="T109" s="370"/>
      <c r="U109" s="195">
        <v>1748.33</v>
      </c>
    </row>
    <row r="110" spans="1:21" ht="14.25" customHeight="1" x14ac:dyDescent="0.25">
      <c r="A110" s="197" t="s">
        <v>97</v>
      </c>
      <c r="B110" s="197" t="s">
        <v>186</v>
      </c>
      <c r="C110" s="386" t="s">
        <v>185</v>
      </c>
      <c r="D110" s="369"/>
      <c r="E110" s="370"/>
      <c r="F110" s="387" t="s">
        <v>162</v>
      </c>
      <c r="G110" s="370"/>
      <c r="H110" s="390">
        <v>8.06</v>
      </c>
      <c r="I110" s="370"/>
      <c r="J110" s="390">
        <v>1.3</v>
      </c>
      <c r="K110" s="370"/>
      <c r="L110" s="195">
        <v>1.5297879999999999</v>
      </c>
      <c r="M110" s="391"/>
      <c r="N110" s="370"/>
      <c r="O110" s="197" t="s">
        <v>97</v>
      </c>
      <c r="P110" s="390">
        <v>647.28</v>
      </c>
      <c r="Q110" s="370"/>
      <c r="R110" s="390">
        <v>1</v>
      </c>
      <c r="S110" s="369"/>
      <c r="T110" s="370"/>
      <c r="U110" s="195">
        <v>990.2</v>
      </c>
    </row>
    <row r="111" spans="1:21" ht="14.25" customHeight="1" x14ac:dyDescent="0.25">
      <c r="A111" s="197" t="s">
        <v>97</v>
      </c>
      <c r="B111" s="197" t="s">
        <v>161</v>
      </c>
      <c r="C111" s="386" t="s">
        <v>160</v>
      </c>
      <c r="D111" s="369"/>
      <c r="E111" s="370"/>
      <c r="F111" s="387" t="s">
        <v>97</v>
      </c>
      <c r="G111" s="370"/>
      <c r="H111" s="391"/>
      <c r="I111" s="370"/>
      <c r="J111" s="391"/>
      <c r="K111" s="370"/>
      <c r="L111" s="196"/>
      <c r="M111" s="391"/>
      <c r="N111" s="370"/>
      <c r="O111" s="197" t="s">
        <v>97</v>
      </c>
      <c r="P111" s="391"/>
      <c r="Q111" s="370"/>
      <c r="R111" s="391"/>
      <c r="S111" s="369"/>
      <c r="T111" s="370"/>
      <c r="U111" s="195">
        <v>0</v>
      </c>
    </row>
    <row r="112" spans="1:21" ht="14.25" customHeight="1" x14ac:dyDescent="0.25">
      <c r="A112" s="197" t="s">
        <v>97</v>
      </c>
      <c r="B112" s="197" t="s">
        <v>97</v>
      </c>
      <c r="C112" s="382" t="s">
        <v>152</v>
      </c>
      <c r="D112" s="369"/>
      <c r="E112" s="370"/>
      <c r="F112" s="387" t="s">
        <v>97</v>
      </c>
      <c r="G112" s="370"/>
      <c r="H112" s="391"/>
      <c r="I112" s="370"/>
      <c r="J112" s="391"/>
      <c r="K112" s="370"/>
      <c r="L112" s="196"/>
      <c r="M112" s="391"/>
      <c r="N112" s="370"/>
      <c r="O112" s="197" t="s">
        <v>97</v>
      </c>
      <c r="P112" s="391"/>
      <c r="Q112" s="370"/>
      <c r="R112" s="391"/>
      <c r="S112" s="369"/>
      <c r="T112" s="370"/>
      <c r="U112" s="193">
        <v>2738.53</v>
      </c>
    </row>
    <row r="113" spans="1:21" ht="14.25" customHeight="1" x14ac:dyDescent="0.25">
      <c r="A113" s="200" t="s">
        <v>97</v>
      </c>
      <c r="B113" s="200" t="s">
        <v>97</v>
      </c>
      <c r="C113" s="386" t="s">
        <v>148</v>
      </c>
      <c r="D113" s="369"/>
      <c r="E113" s="370"/>
      <c r="F113" s="387" t="s">
        <v>97</v>
      </c>
      <c r="G113" s="370"/>
      <c r="H113" s="391"/>
      <c r="I113" s="370"/>
      <c r="J113" s="386" t="s">
        <v>97</v>
      </c>
      <c r="K113" s="370"/>
      <c r="L113" s="197" t="s">
        <v>97</v>
      </c>
      <c r="M113" s="386" t="s">
        <v>97</v>
      </c>
      <c r="N113" s="370"/>
      <c r="O113" s="200" t="s">
        <v>97</v>
      </c>
      <c r="P113" s="391"/>
      <c r="Q113" s="370"/>
      <c r="R113" s="386" t="s">
        <v>97</v>
      </c>
      <c r="S113" s="369"/>
      <c r="T113" s="370"/>
      <c r="U113" s="195">
        <v>990</v>
      </c>
    </row>
    <row r="114" spans="1:21" ht="38.85" customHeight="1" x14ac:dyDescent="0.25">
      <c r="A114" s="200" t="s">
        <v>97</v>
      </c>
      <c r="B114" s="197" t="s">
        <v>347</v>
      </c>
      <c r="C114" s="386" t="s">
        <v>346</v>
      </c>
      <c r="D114" s="369"/>
      <c r="E114" s="370"/>
      <c r="F114" s="387" t="s">
        <v>143</v>
      </c>
      <c r="G114" s="370"/>
      <c r="H114" s="390">
        <v>92</v>
      </c>
      <c r="I114" s="370"/>
      <c r="J114" s="390">
        <v>1</v>
      </c>
      <c r="K114" s="370"/>
      <c r="L114" s="195">
        <v>92</v>
      </c>
      <c r="M114" s="391"/>
      <c r="N114" s="370"/>
      <c r="O114" s="197" t="s">
        <v>97</v>
      </c>
      <c r="P114" s="391"/>
      <c r="Q114" s="370"/>
      <c r="R114" s="392" t="s">
        <v>97</v>
      </c>
      <c r="S114" s="369"/>
      <c r="T114" s="370"/>
      <c r="U114" s="195">
        <v>911</v>
      </c>
    </row>
    <row r="115" spans="1:21" ht="38.85" customHeight="1" x14ac:dyDescent="0.25">
      <c r="A115" s="200" t="s">
        <v>97</v>
      </c>
      <c r="B115" s="197" t="s">
        <v>345</v>
      </c>
      <c r="C115" s="386" t="s">
        <v>344</v>
      </c>
      <c r="D115" s="369"/>
      <c r="E115" s="370"/>
      <c r="F115" s="387" t="s">
        <v>143</v>
      </c>
      <c r="G115" s="370"/>
      <c r="H115" s="390">
        <v>46</v>
      </c>
      <c r="I115" s="370"/>
      <c r="J115" s="390">
        <v>1</v>
      </c>
      <c r="K115" s="370"/>
      <c r="L115" s="195">
        <v>46</v>
      </c>
      <c r="M115" s="391"/>
      <c r="N115" s="370"/>
      <c r="O115" s="197" t="s">
        <v>97</v>
      </c>
      <c r="P115" s="391"/>
      <c r="Q115" s="370"/>
      <c r="R115" s="392" t="s">
        <v>97</v>
      </c>
      <c r="S115" s="369"/>
      <c r="T115" s="370"/>
      <c r="U115" s="195">
        <v>455</v>
      </c>
    </row>
    <row r="116" spans="1:21" ht="14.25" customHeight="1" x14ac:dyDescent="0.25">
      <c r="A116" s="194" t="s">
        <v>97</v>
      </c>
      <c r="B116" s="194" t="s">
        <v>97</v>
      </c>
      <c r="C116" s="382" t="s">
        <v>142</v>
      </c>
      <c r="D116" s="369"/>
      <c r="E116" s="369"/>
      <c r="F116" s="369"/>
      <c r="G116" s="369"/>
      <c r="H116" s="369"/>
      <c r="I116" s="369"/>
      <c r="J116" s="369"/>
      <c r="K116" s="369"/>
      <c r="L116" s="370"/>
      <c r="M116" s="383" t="s">
        <v>97</v>
      </c>
      <c r="N116" s="369"/>
      <c r="O116" s="370"/>
      <c r="P116" s="384">
        <v>28116.44</v>
      </c>
      <c r="Q116" s="370"/>
      <c r="R116" s="385"/>
      <c r="S116" s="369"/>
      <c r="T116" s="370"/>
      <c r="U116" s="193">
        <v>4105</v>
      </c>
    </row>
    <row r="117" spans="1:21" ht="71.45" customHeight="1" x14ac:dyDescent="0.25">
      <c r="A117" s="202" t="s">
        <v>440</v>
      </c>
      <c r="B117" s="201" t="s">
        <v>355</v>
      </c>
      <c r="C117" s="382" t="s">
        <v>1090</v>
      </c>
      <c r="D117" s="369"/>
      <c r="E117" s="370"/>
      <c r="F117" s="393" t="s">
        <v>248</v>
      </c>
      <c r="G117" s="370"/>
      <c r="H117" s="394">
        <v>1.4595</v>
      </c>
      <c r="I117" s="370"/>
      <c r="J117" s="394">
        <v>1</v>
      </c>
      <c r="K117" s="370"/>
      <c r="L117" s="193">
        <v>1.4595</v>
      </c>
      <c r="M117" s="385"/>
      <c r="N117" s="370"/>
      <c r="O117" s="199"/>
      <c r="P117" s="385"/>
      <c r="Q117" s="370"/>
      <c r="R117" s="385"/>
      <c r="S117" s="369"/>
      <c r="T117" s="370"/>
      <c r="U117" s="196"/>
    </row>
    <row r="118" spans="1:21" ht="28.35" customHeight="1" x14ac:dyDescent="0.25">
      <c r="A118" s="198" t="s">
        <v>97</v>
      </c>
      <c r="B118" s="197" t="s">
        <v>330</v>
      </c>
      <c r="C118" s="386" t="s">
        <v>329</v>
      </c>
      <c r="D118" s="369"/>
      <c r="E118" s="369"/>
      <c r="F118" s="369"/>
      <c r="G118" s="369"/>
      <c r="H118" s="369"/>
      <c r="I118" s="369"/>
      <c r="J118" s="369"/>
      <c r="K118" s="369"/>
      <c r="L118" s="369"/>
      <c r="M118" s="369"/>
      <c r="N118" s="369"/>
      <c r="O118" s="369"/>
      <c r="P118" s="369"/>
      <c r="Q118" s="369"/>
      <c r="R118" s="369"/>
      <c r="S118" s="369"/>
      <c r="T118" s="370"/>
      <c r="U118" s="200" t="s">
        <v>97</v>
      </c>
    </row>
    <row r="119" spans="1:21" ht="14.25" customHeight="1" x14ac:dyDescent="0.25">
      <c r="A119" s="197" t="s">
        <v>97</v>
      </c>
      <c r="B119" s="197" t="s">
        <v>150</v>
      </c>
      <c r="C119" s="386" t="s">
        <v>195</v>
      </c>
      <c r="D119" s="369"/>
      <c r="E119" s="370"/>
      <c r="F119" s="387" t="s">
        <v>162</v>
      </c>
      <c r="G119" s="370"/>
      <c r="H119" s="391"/>
      <c r="I119" s="370"/>
      <c r="J119" s="391"/>
      <c r="K119" s="370"/>
      <c r="L119" s="195">
        <v>23.773796000000001</v>
      </c>
      <c r="M119" s="391"/>
      <c r="N119" s="370"/>
      <c r="O119" s="197" t="s">
        <v>97</v>
      </c>
      <c r="P119" s="391"/>
      <c r="Q119" s="370"/>
      <c r="R119" s="391"/>
      <c r="S119" s="369"/>
      <c r="T119" s="370"/>
      <c r="U119" s="195">
        <v>11890.94</v>
      </c>
    </row>
    <row r="120" spans="1:21" ht="14.25" customHeight="1" x14ac:dyDescent="0.25">
      <c r="A120" s="197" t="s">
        <v>97</v>
      </c>
      <c r="B120" s="197" t="s">
        <v>354</v>
      </c>
      <c r="C120" s="386" t="s">
        <v>353</v>
      </c>
      <c r="D120" s="369"/>
      <c r="E120" s="370"/>
      <c r="F120" s="387" t="s">
        <v>162</v>
      </c>
      <c r="G120" s="370"/>
      <c r="H120" s="390">
        <v>12.53</v>
      </c>
      <c r="I120" s="370"/>
      <c r="J120" s="390">
        <v>1.3</v>
      </c>
      <c r="K120" s="370"/>
      <c r="L120" s="195">
        <v>23.773796000000001</v>
      </c>
      <c r="M120" s="391"/>
      <c r="N120" s="370"/>
      <c r="O120" s="197" t="s">
        <v>97</v>
      </c>
      <c r="P120" s="390">
        <v>500.17</v>
      </c>
      <c r="Q120" s="370"/>
      <c r="R120" s="390">
        <v>1</v>
      </c>
      <c r="S120" s="369"/>
      <c r="T120" s="370"/>
      <c r="U120" s="195">
        <v>11890.94</v>
      </c>
    </row>
    <row r="121" spans="1:21" ht="14.25" customHeight="1" x14ac:dyDescent="0.25">
      <c r="A121" s="197" t="s">
        <v>97</v>
      </c>
      <c r="B121" s="197" t="s">
        <v>192</v>
      </c>
      <c r="C121" s="386" t="s">
        <v>191</v>
      </c>
      <c r="D121" s="369"/>
      <c r="E121" s="370"/>
      <c r="F121" s="387" t="s">
        <v>97</v>
      </c>
      <c r="G121" s="370"/>
      <c r="H121" s="391"/>
      <c r="I121" s="370"/>
      <c r="J121" s="391"/>
      <c r="K121" s="370"/>
      <c r="L121" s="196"/>
      <c r="M121" s="391"/>
      <c r="N121" s="370"/>
      <c r="O121" s="197" t="s">
        <v>97</v>
      </c>
      <c r="P121" s="391"/>
      <c r="Q121" s="370"/>
      <c r="R121" s="391"/>
      <c r="S121" s="369"/>
      <c r="T121" s="370"/>
      <c r="U121" s="195">
        <v>2035.45</v>
      </c>
    </row>
    <row r="122" spans="1:21" ht="14.25" customHeight="1" x14ac:dyDescent="0.25">
      <c r="A122" s="197" t="s">
        <v>97</v>
      </c>
      <c r="B122" s="197" t="s">
        <v>190</v>
      </c>
      <c r="C122" s="386" t="s">
        <v>189</v>
      </c>
      <c r="D122" s="369"/>
      <c r="E122" s="370"/>
      <c r="F122" s="387" t="s">
        <v>162</v>
      </c>
      <c r="G122" s="370"/>
      <c r="H122" s="391"/>
      <c r="I122" s="370"/>
      <c r="J122" s="391"/>
      <c r="K122" s="370"/>
      <c r="L122" s="195">
        <v>4.9710570000000001</v>
      </c>
      <c r="M122" s="391"/>
      <c r="N122" s="370"/>
      <c r="O122" s="197" t="s">
        <v>97</v>
      </c>
      <c r="P122" s="391"/>
      <c r="Q122" s="370"/>
      <c r="R122" s="391"/>
      <c r="S122" s="369"/>
      <c r="T122" s="370"/>
      <c r="U122" s="195">
        <v>2799.8</v>
      </c>
    </row>
    <row r="123" spans="1:21" ht="18.95" customHeight="1" x14ac:dyDescent="0.25">
      <c r="A123" s="197" t="s">
        <v>97</v>
      </c>
      <c r="B123" s="197" t="s">
        <v>352</v>
      </c>
      <c r="C123" s="386" t="s">
        <v>351</v>
      </c>
      <c r="D123" s="369"/>
      <c r="E123" s="370"/>
      <c r="F123" s="387" t="s">
        <v>166</v>
      </c>
      <c r="G123" s="370"/>
      <c r="H123" s="390">
        <v>10.5</v>
      </c>
      <c r="I123" s="370"/>
      <c r="J123" s="390">
        <v>1.3</v>
      </c>
      <c r="K123" s="370"/>
      <c r="L123" s="195">
        <v>19.922174999999999</v>
      </c>
      <c r="M123" s="390">
        <v>2.41</v>
      </c>
      <c r="N123" s="370"/>
      <c r="O123" s="197" t="s">
        <v>350</v>
      </c>
      <c r="P123" s="390">
        <v>2.68</v>
      </c>
      <c r="Q123" s="370"/>
      <c r="R123" s="391"/>
      <c r="S123" s="369"/>
      <c r="T123" s="370"/>
      <c r="U123" s="195">
        <v>53.39</v>
      </c>
    </row>
    <row r="124" spans="1:21" ht="36.6" customHeight="1" x14ac:dyDescent="0.25">
      <c r="A124" s="197" t="s">
        <v>97</v>
      </c>
      <c r="B124" s="197" t="s">
        <v>349</v>
      </c>
      <c r="C124" s="386" t="s">
        <v>348</v>
      </c>
      <c r="D124" s="369"/>
      <c r="E124" s="370"/>
      <c r="F124" s="387" t="s">
        <v>166</v>
      </c>
      <c r="G124" s="370"/>
      <c r="H124" s="390">
        <v>2.62</v>
      </c>
      <c r="I124" s="370"/>
      <c r="J124" s="390">
        <v>1.3</v>
      </c>
      <c r="K124" s="370"/>
      <c r="L124" s="195">
        <v>4.9710570000000001</v>
      </c>
      <c r="M124" s="391"/>
      <c r="N124" s="370"/>
      <c r="O124" s="197" t="s">
        <v>97</v>
      </c>
      <c r="P124" s="390">
        <v>398.72</v>
      </c>
      <c r="Q124" s="370"/>
      <c r="R124" s="391"/>
      <c r="S124" s="369"/>
      <c r="T124" s="370"/>
      <c r="U124" s="195">
        <v>1982.06</v>
      </c>
    </row>
    <row r="125" spans="1:21" ht="14.25" customHeight="1" x14ac:dyDescent="0.25">
      <c r="A125" s="197" t="s">
        <v>97</v>
      </c>
      <c r="B125" s="197" t="s">
        <v>170</v>
      </c>
      <c r="C125" s="386" t="s">
        <v>169</v>
      </c>
      <c r="D125" s="369"/>
      <c r="E125" s="370"/>
      <c r="F125" s="387" t="s">
        <v>162</v>
      </c>
      <c r="G125" s="370"/>
      <c r="H125" s="390">
        <v>2.62</v>
      </c>
      <c r="I125" s="370"/>
      <c r="J125" s="390">
        <v>1.3</v>
      </c>
      <c r="K125" s="370"/>
      <c r="L125" s="195">
        <v>4.9710570000000001</v>
      </c>
      <c r="M125" s="391"/>
      <c r="N125" s="370"/>
      <c r="O125" s="197" t="s">
        <v>97</v>
      </c>
      <c r="P125" s="390">
        <v>563.22</v>
      </c>
      <c r="Q125" s="370"/>
      <c r="R125" s="390">
        <v>1</v>
      </c>
      <c r="S125" s="369"/>
      <c r="T125" s="370"/>
      <c r="U125" s="195">
        <v>2799.8</v>
      </c>
    </row>
    <row r="126" spans="1:21" ht="14.25" customHeight="1" x14ac:dyDescent="0.25">
      <c r="A126" s="197" t="s">
        <v>97</v>
      </c>
      <c r="B126" s="197" t="s">
        <v>161</v>
      </c>
      <c r="C126" s="386" t="s">
        <v>160</v>
      </c>
      <c r="D126" s="369"/>
      <c r="E126" s="370"/>
      <c r="F126" s="387" t="s">
        <v>97</v>
      </c>
      <c r="G126" s="370"/>
      <c r="H126" s="391"/>
      <c r="I126" s="370"/>
      <c r="J126" s="391"/>
      <c r="K126" s="370"/>
      <c r="L126" s="196"/>
      <c r="M126" s="391"/>
      <c r="N126" s="370"/>
      <c r="O126" s="197" t="s">
        <v>97</v>
      </c>
      <c r="P126" s="391"/>
      <c r="Q126" s="370"/>
      <c r="R126" s="391"/>
      <c r="S126" s="369"/>
      <c r="T126" s="370"/>
      <c r="U126" s="195">
        <v>0</v>
      </c>
    </row>
    <row r="127" spans="1:21" ht="14.25" customHeight="1" x14ac:dyDescent="0.25">
      <c r="A127" s="197" t="s">
        <v>97</v>
      </c>
      <c r="B127" s="197" t="s">
        <v>97</v>
      </c>
      <c r="C127" s="382" t="s">
        <v>152</v>
      </c>
      <c r="D127" s="369"/>
      <c r="E127" s="370"/>
      <c r="F127" s="387" t="s">
        <v>97</v>
      </c>
      <c r="G127" s="370"/>
      <c r="H127" s="391"/>
      <c r="I127" s="370"/>
      <c r="J127" s="391"/>
      <c r="K127" s="370"/>
      <c r="L127" s="196"/>
      <c r="M127" s="391"/>
      <c r="N127" s="370"/>
      <c r="O127" s="197" t="s">
        <v>97</v>
      </c>
      <c r="P127" s="391"/>
      <c r="Q127" s="370"/>
      <c r="R127" s="391"/>
      <c r="S127" s="369"/>
      <c r="T127" s="370"/>
      <c r="U127" s="193">
        <v>16726.189999999999</v>
      </c>
    </row>
    <row r="128" spans="1:21" ht="14.25" customHeight="1" x14ac:dyDescent="0.25">
      <c r="A128" s="200" t="s">
        <v>97</v>
      </c>
      <c r="B128" s="200" t="s">
        <v>97</v>
      </c>
      <c r="C128" s="386" t="s">
        <v>148</v>
      </c>
      <c r="D128" s="369"/>
      <c r="E128" s="370"/>
      <c r="F128" s="387" t="s">
        <v>97</v>
      </c>
      <c r="G128" s="370"/>
      <c r="H128" s="391"/>
      <c r="I128" s="370"/>
      <c r="J128" s="386" t="s">
        <v>97</v>
      </c>
      <c r="K128" s="370"/>
      <c r="L128" s="197" t="s">
        <v>97</v>
      </c>
      <c r="M128" s="386" t="s">
        <v>97</v>
      </c>
      <c r="N128" s="370"/>
      <c r="O128" s="200" t="s">
        <v>97</v>
      </c>
      <c r="P128" s="391"/>
      <c r="Q128" s="370"/>
      <c r="R128" s="386" t="s">
        <v>97</v>
      </c>
      <c r="S128" s="369"/>
      <c r="T128" s="370"/>
      <c r="U128" s="195">
        <v>14691</v>
      </c>
    </row>
    <row r="129" spans="1:21" ht="38.85" customHeight="1" x14ac:dyDescent="0.25">
      <c r="A129" s="200" t="s">
        <v>97</v>
      </c>
      <c r="B129" s="197" t="s">
        <v>347</v>
      </c>
      <c r="C129" s="386" t="s">
        <v>346</v>
      </c>
      <c r="D129" s="369"/>
      <c r="E129" s="370"/>
      <c r="F129" s="387" t="s">
        <v>143</v>
      </c>
      <c r="G129" s="370"/>
      <c r="H129" s="390">
        <v>92</v>
      </c>
      <c r="I129" s="370"/>
      <c r="J129" s="390">
        <v>1</v>
      </c>
      <c r="K129" s="370"/>
      <c r="L129" s="195">
        <v>92</v>
      </c>
      <c r="M129" s="391"/>
      <c r="N129" s="370"/>
      <c r="O129" s="197" t="s">
        <v>97</v>
      </c>
      <c r="P129" s="391"/>
      <c r="Q129" s="370"/>
      <c r="R129" s="392" t="s">
        <v>97</v>
      </c>
      <c r="S129" s="369"/>
      <c r="T129" s="370"/>
      <c r="U129" s="195">
        <v>13515</v>
      </c>
    </row>
    <row r="130" spans="1:21" ht="38.85" customHeight="1" x14ac:dyDescent="0.25">
      <c r="A130" s="200" t="s">
        <v>97</v>
      </c>
      <c r="B130" s="197" t="s">
        <v>345</v>
      </c>
      <c r="C130" s="386" t="s">
        <v>344</v>
      </c>
      <c r="D130" s="369"/>
      <c r="E130" s="370"/>
      <c r="F130" s="387" t="s">
        <v>143</v>
      </c>
      <c r="G130" s="370"/>
      <c r="H130" s="390">
        <v>46</v>
      </c>
      <c r="I130" s="370"/>
      <c r="J130" s="390">
        <v>1</v>
      </c>
      <c r="K130" s="370"/>
      <c r="L130" s="195">
        <v>46</v>
      </c>
      <c r="M130" s="391"/>
      <c r="N130" s="370"/>
      <c r="O130" s="197" t="s">
        <v>97</v>
      </c>
      <c r="P130" s="391"/>
      <c r="Q130" s="370"/>
      <c r="R130" s="392" t="s">
        <v>97</v>
      </c>
      <c r="S130" s="369"/>
      <c r="T130" s="370"/>
      <c r="U130" s="195">
        <v>6758</v>
      </c>
    </row>
    <row r="131" spans="1:21" ht="14.25" customHeight="1" x14ac:dyDescent="0.25">
      <c r="A131" s="194" t="s">
        <v>97</v>
      </c>
      <c r="B131" s="194" t="s">
        <v>97</v>
      </c>
      <c r="C131" s="382" t="s">
        <v>142</v>
      </c>
      <c r="D131" s="369"/>
      <c r="E131" s="369"/>
      <c r="F131" s="369"/>
      <c r="G131" s="369"/>
      <c r="H131" s="369"/>
      <c r="I131" s="369"/>
      <c r="J131" s="369"/>
      <c r="K131" s="369"/>
      <c r="L131" s="370"/>
      <c r="M131" s="383" t="s">
        <v>97</v>
      </c>
      <c r="N131" s="369"/>
      <c r="O131" s="370"/>
      <c r="P131" s="384">
        <v>25350.46</v>
      </c>
      <c r="Q131" s="370"/>
      <c r="R131" s="385"/>
      <c r="S131" s="369"/>
      <c r="T131" s="370"/>
      <c r="U131" s="193">
        <v>36999</v>
      </c>
    </row>
    <row r="132" spans="1:21" ht="14.25" customHeight="1" x14ac:dyDescent="0.25"/>
    <row r="133" spans="1:21" ht="14.25" customHeight="1" x14ac:dyDescent="0.25">
      <c r="A133" s="192" t="s">
        <v>97</v>
      </c>
      <c r="B133" s="192" t="s">
        <v>97</v>
      </c>
      <c r="C133" s="368" t="s">
        <v>133</v>
      </c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70"/>
      <c r="P133" s="371" t="s">
        <v>97</v>
      </c>
      <c r="Q133" s="370"/>
      <c r="R133" s="371" t="s">
        <v>97</v>
      </c>
      <c r="S133" s="369"/>
      <c r="T133" s="370"/>
      <c r="U133" s="191" t="s">
        <v>97</v>
      </c>
    </row>
    <row r="134" spans="1:21" ht="14.25" customHeight="1" x14ac:dyDescent="0.25">
      <c r="A134" s="192" t="s">
        <v>97</v>
      </c>
      <c r="B134" s="192" t="s">
        <v>97</v>
      </c>
      <c r="C134" s="368" t="s">
        <v>141</v>
      </c>
      <c r="D134" s="369"/>
      <c r="E134" s="369"/>
      <c r="F134" s="369"/>
      <c r="G134" s="369"/>
      <c r="H134" s="369"/>
      <c r="I134" s="369"/>
      <c r="J134" s="369"/>
      <c r="K134" s="369"/>
      <c r="L134" s="369"/>
      <c r="M134" s="369"/>
      <c r="N134" s="369"/>
      <c r="O134" s="370"/>
      <c r="P134" s="371" t="s">
        <v>97</v>
      </c>
      <c r="Q134" s="370"/>
      <c r="R134" s="371" t="s">
        <v>97</v>
      </c>
      <c r="S134" s="369"/>
      <c r="T134" s="370"/>
      <c r="U134" s="191" t="s">
        <v>1089</v>
      </c>
    </row>
    <row r="135" spans="1:21" ht="14.25" customHeight="1" x14ac:dyDescent="0.25">
      <c r="A135" s="192" t="s">
        <v>97</v>
      </c>
      <c r="B135" s="192" t="s">
        <v>97</v>
      </c>
      <c r="C135" s="368" t="s">
        <v>140</v>
      </c>
      <c r="D135" s="369"/>
      <c r="E135" s="369"/>
      <c r="F135" s="369"/>
      <c r="G135" s="369"/>
      <c r="H135" s="369"/>
      <c r="I135" s="369"/>
      <c r="J135" s="369"/>
      <c r="K135" s="369"/>
      <c r="L135" s="369"/>
      <c r="M135" s="369"/>
      <c r="N135" s="369"/>
      <c r="O135" s="370"/>
      <c r="P135" s="371" t="s">
        <v>97</v>
      </c>
      <c r="Q135" s="370"/>
      <c r="R135" s="371" t="s">
        <v>97</v>
      </c>
      <c r="S135" s="369"/>
      <c r="T135" s="370"/>
      <c r="U135" s="191" t="s">
        <v>1088</v>
      </c>
    </row>
    <row r="136" spans="1:21" ht="14.25" customHeight="1" x14ac:dyDescent="0.25">
      <c r="A136" s="192" t="s">
        <v>97</v>
      </c>
      <c r="B136" s="192" t="s">
        <v>97</v>
      </c>
      <c r="C136" s="368" t="s">
        <v>139</v>
      </c>
      <c r="D136" s="369"/>
      <c r="E136" s="369"/>
      <c r="F136" s="369"/>
      <c r="G136" s="369"/>
      <c r="H136" s="369"/>
      <c r="I136" s="369"/>
      <c r="J136" s="369"/>
      <c r="K136" s="369"/>
      <c r="L136" s="369"/>
      <c r="M136" s="369"/>
      <c r="N136" s="369"/>
      <c r="O136" s="370"/>
      <c r="P136" s="371" t="s">
        <v>97</v>
      </c>
      <c r="Q136" s="370"/>
      <c r="R136" s="371" t="s">
        <v>97</v>
      </c>
      <c r="S136" s="369"/>
      <c r="T136" s="370"/>
      <c r="U136" s="191" t="s">
        <v>1087</v>
      </c>
    </row>
    <row r="137" spans="1:21" ht="14.25" customHeight="1" x14ac:dyDescent="0.25">
      <c r="A137" s="192" t="s">
        <v>97</v>
      </c>
      <c r="B137" s="192" t="s">
        <v>97</v>
      </c>
      <c r="C137" s="368" t="s">
        <v>138</v>
      </c>
      <c r="D137" s="369"/>
      <c r="E137" s="369"/>
      <c r="F137" s="369"/>
      <c r="G137" s="369"/>
      <c r="H137" s="369"/>
      <c r="I137" s="369"/>
      <c r="J137" s="369"/>
      <c r="K137" s="369"/>
      <c r="L137" s="369"/>
      <c r="M137" s="369"/>
      <c r="N137" s="369"/>
      <c r="O137" s="370"/>
      <c r="P137" s="371" t="s">
        <v>97</v>
      </c>
      <c r="Q137" s="370"/>
      <c r="R137" s="371" t="s">
        <v>97</v>
      </c>
      <c r="S137" s="369"/>
      <c r="T137" s="370"/>
      <c r="U137" s="191" t="s">
        <v>1086</v>
      </c>
    </row>
    <row r="138" spans="1:21" ht="14.25" customHeight="1" x14ac:dyDescent="0.25">
      <c r="A138" s="192" t="s">
        <v>97</v>
      </c>
      <c r="B138" s="192" t="s">
        <v>97</v>
      </c>
      <c r="C138" s="368" t="s">
        <v>136</v>
      </c>
      <c r="D138" s="369"/>
      <c r="E138" s="369"/>
      <c r="F138" s="369"/>
      <c r="G138" s="369"/>
      <c r="H138" s="369"/>
      <c r="I138" s="369"/>
      <c r="J138" s="369"/>
      <c r="K138" s="369"/>
      <c r="L138" s="369"/>
      <c r="M138" s="369"/>
      <c r="N138" s="369"/>
      <c r="O138" s="370"/>
      <c r="P138" s="371" t="s">
        <v>97</v>
      </c>
      <c r="Q138" s="370"/>
      <c r="R138" s="371" t="s">
        <v>97</v>
      </c>
      <c r="S138" s="369"/>
      <c r="T138" s="370"/>
      <c r="U138" s="191" t="s">
        <v>1085</v>
      </c>
    </row>
    <row r="139" spans="1:21" ht="14.25" customHeight="1" x14ac:dyDescent="0.25">
      <c r="A139" s="192" t="s">
        <v>97</v>
      </c>
      <c r="B139" s="192" t="s">
        <v>97</v>
      </c>
      <c r="C139" s="368" t="s">
        <v>135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70"/>
      <c r="P139" s="371" t="s">
        <v>97</v>
      </c>
      <c r="Q139" s="370"/>
      <c r="R139" s="371" t="s">
        <v>97</v>
      </c>
      <c r="S139" s="369"/>
      <c r="T139" s="370"/>
      <c r="U139" s="191" t="s">
        <v>1084</v>
      </c>
    </row>
    <row r="140" spans="1:21" ht="14.25" customHeight="1" x14ac:dyDescent="0.25">
      <c r="A140" s="192" t="s">
        <v>97</v>
      </c>
      <c r="B140" s="192" t="s">
        <v>97</v>
      </c>
      <c r="C140" s="368" t="s">
        <v>134</v>
      </c>
      <c r="D140" s="369"/>
      <c r="E140" s="369"/>
      <c r="F140" s="369"/>
      <c r="G140" s="369"/>
      <c r="H140" s="369"/>
      <c r="I140" s="369"/>
      <c r="J140" s="369"/>
      <c r="K140" s="369"/>
      <c r="L140" s="369"/>
      <c r="M140" s="369"/>
      <c r="N140" s="369"/>
      <c r="O140" s="370"/>
      <c r="P140" s="371" t="s">
        <v>97</v>
      </c>
      <c r="Q140" s="370"/>
      <c r="R140" s="371" t="s">
        <v>97</v>
      </c>
      <c r="S140" s="369"/>
      <c r="T140" s="370"/>
      <c r="U140" s="191" t="s">
        <v>1083</v>
      </c>
    </row>
    <row r="141" spans="1:21" ht="14.25" customHeight="1" x14ac:dyDescent="0.25">
      <c r="A141" s="192" t="s">
        <v>97</v>
      </c>
      <c r="B141" s="192" t="s">
        <v>97</v>
      </c>
      <c r="C141" s="368" t="s">
        <v>133</v>
      </c>
      <c r="D141" s="369"/>
      <c r="E141" s="369"/>
      <c r="F141" s="369"/>
      <c r="G141" s="369"/>
      <c r="H141" s="369"/>
      <c r="I141" s="369"/>
      <c r="J141" s="369"/>
      <c r="K141" s="369"/>
      <c r="L141" s="369"/>
      <c r="M141" s="369"/>
      <c r="N141" s="369"/>
      <c r="O141" s="370"/>
      <c r="P141" s="371" t="s">
        <v>97</v>
      </c>
      <c r="Q141" s="370"/>
      <c r="R141" s="371" t="s">
        <v>97</v>
      </c>
      <c r="S141" s="369"/>
      <c r="T141" s="370"/>
      <c r="U141" s="191" t="s">
        <v>1082</v>
      </c>
    </row>
    <row r="142" spans="1:21" ht="14.25" customHeight="1" x14ac:dyDescent="0.25">
      <c r="A142" s="192" t="s">
        <v>97</v>
      </c>
      <c r="B142" s="192" t="s">
        <v>97</v>
      </c>
      <c r="C142" s="368" t="s">
        <v>116</v>
      </c>
      <c r="D142" s="369"/>
      <c r="E142" s="369"/>
      <c r="F142" s="369"/>
      <c r="G142" s="369"/>
      <c r="H142" s="369"/>
      <c r="I142" s="369"/>
      <c r="J142" s="369"/>
      <c r="K142" s="369"/>
      <c r="L142" s="369"/>
      <c r="M142" s="369"/>
      <c r="N142" s="369"/>
      <c r="O142" s="370"/>
      <c r="P142" s="371" t="s">
        <v>97</v>
      </c>
      <c r="Q142" s="370"/>
      <c r="R142" s="371" t="s">
        <v>97</v>
      </c>
      <c r="S142" s="369"/>
      <c r="T142" s="370"/>
      <c r="U142" s="191" t="s">
        <v>97</v>
      </c>
    </row>
    <row r="143" spans="1:21" ht="14.25" customHeight="1" x14ac:dyDescent="0.25">
      <c r="A143" s="192" t="s">
        <v>97</v>
      </c>
      <c r="B143" s="192" t="s">
        <v>97</v>
      </c>
      <c r="C143" s="368" t="s">
        <v>132</v>
      </c>
      <c r="D143" s="369"/>
      <c r="E143" s="369"/>
      <c r="F143" s="369"/>
      <c r="G143" s="369"/>
      <c r="H143" s="369"/>
      <c r="I143" s="369"/>
      <c r="J143" s="369"/>
      <c r="K143" s="369"/>
      <c r="L143" s="369"/>
      <c r="M143" s="369"/>
      <c r="N143" s="369"/>
      <c r="O143" s="370"/>
      <c r="P143" s="371" t="s">
        <v>97</v>
      </c>
      <c r="Q143" s="370"/>
      <c r="R143" s="371" t="s">
        <v>97</v>
      </c>
      <c r="S143" s="375"/>
      <c r="T143" s="376"/>
      <c r="U143" s="191" t="s">
        <v>1081</v>
      </c>
    </row>
    <row r="144" spans="1:21" ht="14.25" customHeight="1" x14ac:dyDescent="0.25">
      <c r="A144" s="192" t="s">
        <v>97</v>
      </c>
      <c r="B144" s="192" t="s">
        <v>97</v>
      </c>
      <c r="C144" s="368" t="s">
        <v>131</v>
      </c>
      <c r="D144" s="375"/>
      <c r="E144" s="375"/>
      <c r="F144" s="375"/>
      <c r="G144" s="375"/>
      <c r="H144" s="375"/>
      <c r="I144" s="375"/>
      <c r="J144" s="375"/>
      <c r="K144" s="375"/>
      <c r="L144" s="375"/>
      <c r="M144" s="375"/>
      <c r="N144" s="375"/>
      <c r="O144" s="376"/>
      <c r="P144" s="371" t="s">
        <v>97</v>
      </c>
      <c r="Q144" s="376"/>
      <c r="R144" s="371" t="s">
        <v>97</v>
      </c>
      <c r="S144" s="375"/>
      <c r="T144" s="376"/>
      <c r="U144" s="191" t="s">
        <v>1080</v>
      </c>
    </row>
    <row r="145" spans="1:21" ht="18.2" customHeight="1" x14ac:dyDescent="0.25">
      <c r="A145" s="388" t="s">
        <v>695</v>
      </c>
      <c r="B145" s="375"/>
      <c r="C145" s="375"/>
      <c r="D145" s="375"/>
      <c r="E145" s="375"/>
      <c r="F145" s="375"/>
      <c r="G145" s="375"/>
      <c r="H145" s="375"/>
      <c r="I145" s="375"/>
      <c r="J145" s="375"/>
      <c r="K145" s="375"/>
      <c r="L145" s="375"/>
      <c r="M145" s="375"/>
      <c r="N145" s="375"/>
      <c r="O145" s="375"/>
      <c r="P145" s="375"/>
      <c r="Q145" s="375"/>
      <c r="R145" s="375"/>
      <c r="S145" s="375"/>
      <c r="T145" s="375"/>
      <c r="U145" s="375"/>
    </row>
    <row r="146" spans="1:21" ht="82.35" customHeight="1" x14ac:dyDescent="0.25">
      <c r="A146" s="202" t="s">
        <v>439</v>
      </c>
      <c r="B146" s="201" t="s">
        <v>355</v>
      </c>
      <c r="C146" s="382" t="s">
        <v>1079</v>
      </c>
      <c r="D146" s="375"/>
      <c r="E146" s="376"/>
      <c r="F146" s="393" t="s">
        <v>248</v>
      </c>
      <c r="G146" s="376"/>
      <c r="H146" s="394">
        <v>0.25800000000000001</v>
      </c>
      <c r="I146" s="376"/>
      <c r="J146" s="394">
        <v>1</v>
      </c>
      <c r="K146" s="376"/>
      <c r="L146" s="193">
        <v>0.25800000000000001</v>
      </c>
      <c r="M146" s="385"/>
      <c r="N146" s="376"/>
      <c r="O146" s="199"/>
      <c r="P146" s="385"/>
      <c r="Q146" s="376"/>
      <c r="R146" s="385"/>
      <c r="S146" s="375"/>
      <c r="T146" s="376"/>
      <c r="U146" s="196"/>
    </row>
    <row r="147" spans="1:21" ht="28.35" customHeight="1" x14ac:dyDescent="0.25">
      <c r="A147" s="198" t="s">
        <v>97</v>
      </c>
      <c r="B147" s="197" t="s">
        <v>330</v>
      </c>
      <c r="C147" s="386" t="s">
        <v>329</v>
      </c>
      <c r="D147" s="375"/>
      <c r="E147" s="375"/>
      <c r="F147" s="375"/>
      <c r="G147" s="375"/>
      <c r="H147" s="375"/>
      <c r="I147" s="375"/>
      <c r="J147" s="375"/>
      <c r="K147" s="375"/>
      <c r="L147" s="375"/>
      <c r="M147" s="375"/>
      <c r="N147" s="375"/>
      <c r="O147" s="375"/>
      <c r="P147" s="375"/>
      <c r="Q147" s="375"/>
      <c r="R147" s="375"/>
      <c r="S147" s="375"/>
      <c r="T147" s="376"/>
      <c r="U147" s="200" t="s">
        <v>97</v>
      </c>
    </row>
    <row r="148" spans="1:21" ht="14.25" customHeight="1" x14ac:dyDescent="0.25">
      <c r="A148" s="197" t="s">
        <v>97</v>
      </c>
      <c r="B148" s="197" t="s">
        <v>150</v>
      </c>
      <c r="C148" s="386" t="s">
        <v>195</v>
      </c>
      <c r="D148" s="375"/>
      <c r="E148" s="376"/>
      <c r="F148" s="387" t="s">
        <v>162</v>
      </c>
      <c r="G148" s="376"/>
      <c r="H148" s="391"/>
      <c r="I148" s="376"/>
      <c r="J148" s="391"/>
      <c r="K148" s="376"/>
      <c r="L148" s="195">
        <v>4.2025620000000004</v>
      </c>
      <c r="M148" s="391"/>
      <c r="N148" s="376"/>
      <c r="O148" s="197" t="s">
        <v>97</v>
      </c>
      <c r="P148" s="391"/>
      <c r="Q148" s="376"/>
      <c r="R148" s="391"/>
      <c r="S148" s="375"/>
      <c r="T148" s="376"/>
      <c r="U148" s="195">
        <v>2102</v>
      </c>
    </row>
    <row r="149" spans="1:21" ht="14.25" customHeight="1" x14ac:dyDescent="0.25">
      <c r="A149" s="197" t="s">
        <v>97</v>
      </c>
      <c r="B149" s="197" t="s">
        <v>354</v>
      </c>
      <c r="C149" s="386" t="s">
        <v>353</v>
      </c>
      <c r="D149" s="375"/>
      <c r="E149" s="376"/>
      <c r="F149" s="387" t="s">
        <v>162</v>
      </c>
      <c r="G149" s="376"/>
      <c r="H149" s="390">
        <v>12.53</v>
      </c>
      <c r="I149" s="376"/>
      <c r="J149" s="390">
        <v>1.3</v>
      </c>
      <c r="K149" s="376"/>
      <c r="L149" s="195">
        <v>4.2025620000000004</v>
      </c>
      <c r="M149" s="391"/>
      <c r="N149" s="376"/>
      <c r="O149" s="197" t="s">
        <v>97</v>
      </c>
      <c r="P149" s="390">
        <v>500.17</v>
      </c>
      <c r="Q149" s="370"/>
      <c r="R149" s="390">
        <v>1</v>
      </c>
      <c r="S149" s="369"/>
      <c r="T149" s="370"/>
      <c r="U149" s="195">
        <v>2102</v>
      </c>
    </row>
    <row r="150" spans="1:21" ht="14.25" customHeight="1" x14ac:dyDescent="0.25">
      <c r="A150" s="197" t="s">
        <v>97</v>
      </c>
      <c r="B150" s="197" t="s">
        <v>192</v>
      </c>
      <c r="C150" s="386" t="s">
        <v>191</v>
      </c>
      <c r="D150" s="369"/>
      <c r="E150" s="370"/>
      <c r="F150" s="387" t="s">
        <v>97</v>
      </c>
      <c r="G150" s="370"/>
      <c r="H150" s="391"/>
      <c r="I150" s="370"/>
      <c r="J150" s="391"/>
      <c r="K150" s="370"/>
      <c r="L150" s="196"/>
      <c r="M150" s="391"/>
      <c r="N150" s="370"/>
      <c r="O150" s="197" t="s">
        <v>97</v>
      </c>
      <c r="P150" s="391"/>
      <c r="Q150" s="370"/>
      <c r="R150" s="391"/>
      <c r="S150" s="369"/>
      <c r="T150" s="370"/>
      <c r="U150" s="195">
        <v>359.81</v>
      </c>
    </row>
    <row r="151" spans="1:21" ht="14.25" customHeight="1" x14ac:dyDescent="0.25">
      <c r="A151" s="197" t="s">
        <v>97</v>
      </c>
      <c r="B151" s="197" t="s">
        <v>190</v>
      </c>
      <c r="C151" s="386" t="s">
        <v>189</v>
      </c>
      <c r="D151" s="369"/>
      <c r="E151" s="370"/>
      <c r="F151" s="387" t="s">
        <v>162</v>
      </c>
      <c r="G151" s="370"/>
      <c r="H151" s="391"/>
      <c r="I151" s="370"/>
      <c r="J151" s="391"/>
      <c r="K151" s="370"/>
      <c r="L151" s="195">
        <v>0.87874799999999997</v>
      </c>
      <c r="M151" s="391"/>
      <c r="N151" s="370"/>
      <c r="O151" s="197" t="s">
        <v>97</v>
      </c>
      <c r="P151" s="391"/>
      <c r="Q151" s="370"/>
      <c r="R151" s="391"/>
      <c r="S151" s="369"/>
      <c r="T151" s="370"/>
      <c r="U151" s="195">
        <v>494.93</v>
      </c>
    </row>
    <row r="152" spans="1:21" ht="18.95" customHeight="1" x14ac:dyDescent="0.25">
      <c r="A152" s="197" t="s">
        <v>97</v>
      </c>
      <c r="B152" s="197" t="s">
        <v>352</v>
      </c>
      <c r="C152" s="386" t="s">
        <v>351</v>
      </c>
      <c r="D152" s="369"/>
      <c r="E152" s="370"/>
      <c r="F152" s="387" t="s">
        <v>166</v>
      </c>
      <c r="G152" s="370"/>
      <c r="H152" s="390">
        <v>10.5</v>
      </c>
      <c r="I152" s="370"/>
      <c r="J152" s="390">
        <v>1.3</v>
      </c>
      <c r="K152" s="370"/>
      <c r="L152" s="195">
        <v>3.5217000000000001</v>
      </c>
      <c r="M152" s="390">
        <v>2.41</v>
      </c>
      <c r="N152" s="370"/>
      <c r="O152" s="197" t="s">
        <v>350</v>
      </c>
      <c r="P152" s="390">
        <v>2.68</v>
      </c>
      <c r="Q152" s="370"/>
      <c r="R152" s="391"/>
      <c r="S152" s="369"/>
      <c r="T152" s="370"/>
      <c r="U152" s="195">
        <v>9.44</v>
      </c>
    </row>
    <row r="153" spans="1:21" ht="36.6" customHeight="1" x14ac:dyDescent="0.25">
      <c r="A153" s="197" t="s">
        <v>97</v>
      </c>
      <c r="B153" s="197" t="s">
        <v>349</v>
      </c>
      <c r="C153" s="386" t="s">
        <v>348</v>
      </c>
      <c r="D153" s="369"/>
      <c r="E153" s="370"/>
      <c r="F153" s="387" t="s">
        <v>166</v>
      </c>
      <c r="G153" s="370"/>
      <c r="H153" s="390">
        <v>2.62</v>
      </c>
      <c r="I153" s="370"/>
      <c r="J153" s="390">
        <v>1.3</v>
      </c>
      <c r="K153" s="370"/>
      <c r="L153" s="195">
        <v>0.87874799999999997</v>
      </c>
      <c r="M153" s="391"/>
      <c r="N153" s="370"/>
      <c r="O153" s="197" t="s">
        <v>97</v>
      </c>
      <c r="P153" s="390">
        <v>398.72</v>
      </c>
      <c r="Q153" s="370"/>
      <c r="R153" s="391"/>
      <c r="S153" s="369"/>
      <c r="T153" s="370"/>
      <c r="U153" s="195">
        <v>350.37</v>
      </c>
    </row>
    <row r="154" spans="1:21" ht="14.25" customHeight="1" x14ac:dyDescent="0.25">
      <c r="A154" s="197" t="s">
        <v>97</v>
      </c>
      <c r="B154" s="197" t="s">
        <v>170</v>
      </c>
      <c r="C154" s="386" t="s">
        <v>169</v>
      </c>
      <c r="D154" s="369"/>
      <c r="E154" s="370"/>
      <c r="F154" s="387" t="s">
        <v>162</v>
      </c>
      <c r="G154" s="370"/>
      <c r="H154" s="390">
        <v>2.62</v>
      </c>
      <c r="I154" s="370"/>
      <c r="J154" s="390">
        <v>1.3</v>
      </c>
      <c r="K154" s="370"/>
      <c r="L154" s="195">
        <v>0.87874799999999997</v>
      </c>
      <c r="M154" s="391"/>
      <c r="N154" s="370"/>
      <c r="O154" s="197" t="s">
        <v>97</v>
      </c>
      <c r="P154" s="390">
        <v>563.22</v>
      </c>
      <c r="Q154" s="370"/>
      <c r="R154" s="390">
        <v>1</v>
      </c>
      <c r="S154" s="369"/>
      <c r="T154" s="370"/>
      <c r="U154" s="195">
        <v>494.93</v>
      </c>
    </row>
    <row r="155" spans="1:21" ht="14.25" customHeight="1" x14ac:dyDescent="0.25">
      <c r="A155" s="197" t="s">
        <v>97</v>
      </c>
      <c r="B155" s="197" t="s">
        <v>161</v>
      </c>
      <c r="C155" s="386" t="s">
        <v>160</v>
      </c>
      <c r="D155" s="369"/>
      <c r="E155" s="370"/>
      <c r="F155" s="387" t="s">
        <v>97</v>
      </c>
      <c r="G155" s="370"/>
      <c r="H155" s="391"/>
      <c r="I155" s="370"/>
      <c r="J155" s="391"/>
      <c r="K155" s="370"/>
      <c r="L155" s="196"/>
      <c r="M155" s="391"/>
      <c r="N155" s="370"/>
      <c r="O155" s="197" t="s">
        <v>97</v>
      </c>
      <c r="P155" s="391"/>
      <c r="Q155" s="370"/>
      <c r="R155" s="391"/>
      <c r="S155" s="369"/>
      <c r="T155" s="370"/>
      <c r="U155" s="195">
        <v>0</v>
      </c>
    </row>
    <row r="156" spans="1:21" ht="14.25" customHeight="1" x14ac:dyDescent="0.25">
      <c r="A156" s="197" t="s">
        <v>97</v>
      </c>
      <c r="B156" s="197" t="s">
        <v>97</v>
      </c>
      <c r="C156" s="382" t="s">
        <v>152</v>
      </c>
      <c r="D156" s="369"/>
      <c r="E156" s="370"/>
      <c r="F156" s="387" t="s">
        <v>97</v>
      </c>
      <c r="G156" s="370"/>
      <c r="H156" s="391"/>
      <c r="I156" s="370"/>
      <c r="J156" s="391"/>
      <c r="K156" s="370"/>
      <c r="L156" s="196"/>
      <c r="M156" s="391"/>
      <c r="N156" s="370"/>
      <c r="O156" s="197" t="s">
        <v>97</v>
      </c>
      <c r="P156" s="391"/>
      <c r="Q156" s="370"/>
      <c r="R156" s="391"/>
      <c r="S156" s="369"/>
      <c r="T156" s="370"/>
      <c r="U156" s="193">
        <v>2956.74</v>
      </c>
    </row>
    <row r="157" spans="1:21" ht="14.25" customHeight="1" x14ac:dyDescent="0.25">
      <c r="A157" s="200" t="s">
        <v>97</v>
      </c>
      <c r="B157" s="200" t="s">
        <v>97</v>
      </c>
      <c r="C157" s="386" t="s">
        <v>148</v>
      </c>
      <c r="D157" s="369"/>
      <c r="E157" s="370"/>
      <c r="F157" s="387" t="s">
        <v>97</v>
      </c>
      <c r="G157" s="370"/>
      <c r="H157" s="391"/>
      <c r="I157" s="370"/>
      <c r="J157" s="386" t="s">
        <v>97</v>
      </c>
      <c r="K157" s="370"/>
      <c r="L157" s="197" t="s">
        <v>97</v>
      </c>
      <c r="M157" s="386" t="s">
        <v>97</v>
      </c>
      <c r="N157" s="370"/>
      <c r="O157" s="200" t="s">
        <v>97</v>
      </c>
      <c r="P157" s="391"/>
      <c r="Q157" s="370"/>
      <c r="R157" s="386" t="s">
        <v>97</v>
      </c>
      <c r="S157" s="369"/>
      <c r="T157" s="370"/>
      <c r="U157" s="195">
        <v>2597</v>
      </c>
    </row>
    <row r="158" spans="1:21" ht="38.85" customHeight="1" x14ac:dyDescent="0.25">
      <c r="A158" s="200" t="s">
        <v>97</v>
      </c>
      <c r="B158" s="197" t="s">
        <v>347</v>
      </c>
      <c r="C158" s="386" t="s">
        <v>346</v>
      </c>
      <c r="D158" s="369"/>
      <c r="E158" s="370"/>
      <c r="F158" s="387" t="s">
        <v>143</v>
      </c>
      <c r="G158" s="370"/>
      <c r="H158" s="390">
        <v>92</v>
      </c>
      <c r="I158" s="370"/>
      <c r="J158" s="390">
        <v>1</v>
      </c>
      <c r="K158" s="370"/>
      <c r="L158" s="195">
        <v>92</v>
      </c>
      <c r="M158" s="391"/>
      <c r="N158" s="370"/>
      <c r="O158" s="197" t="s">
        <v>97</v>
      </c>
      <c r="P158" s="391"/>
      <c r="Q158" s="370"/>
      <c r="R158" s="392" t="s">
        <v>97</v>
      </c>
      <c r="S158" s="369"/>
      <c r="T158" s="370"/>
      <c r="U158" s="195">
        <v>2389</v>
      </c>
    </row>
    <row r="159" spans="1:21" ht="38.85" customHeight="1" x14ac:dyDescent="0.25">
      <c r="A159" s="200" t="s">
        <v>97</v>
      </c>
      <c r="B159" s="197" t="s">
        <v>345</v>
      </c>
      <c r="C159" s="386" t="s">
        <v>344</v>
      </c>
      <c r="D159" s="369"/>
      <c r="E159" s="370"/>
      <c r="F159" s="387" t="s">
        <v>143</v>
      </c>
      <c r="G159" s="370"/>
      <c r="H159" s="390">
        <v>46</v>
      </c>
      <c r="I159" s="370"/>
      <c r="J159" s="390">
        <v>1</v>
      </c>
      <c r="K159" s="370"/>
      <c r="L159" s="195">
        <v>46</v>
      </c>
      <c r="M159" s="391"/>
      <c r="N159" s="370"/>
      <c r="O159" s="197" t="s">
        <v>97</v>
      </c>
      <c r="P159" s="391"/>
      <c r="Q159" s="370"/>
      <c r="R159" s="392" t="s">
        <v>97</v>
      </c>
      <c r="S159" s="369"/>
      <c r="T159" s="370"/>
      <c r="U159" s="195">
        <v>1195</v>
      </c>
    </row>
    <row r="160" spans="1:21" ht="14.25" customHeight="1" x14ac:dyDescent="0.25">
      <c r="A160" s="194" t="s">
        <v>97</v>
      </c>
      <c r="B160" s="194" t="s">
        <v>97</v>
      </c>
      <c r="C160" s="382" t="s">
        <v>142</v>
      </c>
      <c r="D160" s="369"/>
      <c r="E160" s="369"/>
      <c r="F160" s="369"/>
      <c r="G160" s="369"/>
      <c r="H160" s="369"/>
      <c r="I160" s="369"/>
      <c r="J160" s="369"/>
      <c r="K160" s="369"/>
      <c r="L160" s="370"/>
      <c r="M160" s="383" t="s">
        <v>97</v>
      </c>
      <c r="N160" s="369"/>
      <c r="O160" s="370"/>
      <c r="P160" s="384">
        <v>25352.71</v>
      </c>
      <c r="Q160" s="370"/>
      <c r="R160" s="385"/>
      <c r="S160" s="369"/>
      <c r="T160" s="370"/>
      <c r="U160" s="193">
        <v>6541</v>
      </c>
    </row>
    <row r="161" spans="1:21" ht="82.35" customHeight="1" x14ac:dyDescent="0.25">
      <c r="A161" s="202" t="s">
        <v>433</v>
      </c>
      <c r="B161" s="201" t="s">
        <v>1078</v>
      </c>
      <c r="C161" s="382" t="s">
        <v>1077</v>
      </c>
      <c r="D161" s="369"/>
      <c r="E161" s="370"/>
      <c r="F161" s="393" t="s">
        <v>196</v>
      </c>
      <c r="G161" s="370"/>
      <c r="H161" s="394">
        <v>0.13333</v>
      </c>
      <c r="I161" s="370"/>
      <c r="J161" s="394">
        <v>1</v>
      </c>
      <c r="K161" s="370"/>
      <c r="L161" s="193">
        <v>0.1333</v>
      </c>
      <c r="M161" s="385"/>
      <c r="N161" s="370"/>
      <c r="O161" s="199"/>
      <c r="P161" s="385"/>
      <c r="Q161" s="370"/>
      <c r="R161" s="385"/>
      <c r="S161" s="369"/>
      <c r="T161" s="370"/>
      <c r="U161" s="196"/>
    </row>
    <row r="162" spans="1:21" ht="28.35" customHeight="1" x14ac:dyDescent="0.25">
      <c r="A162" s="198" t="s">
        <v>97</v>
      </c>
      <c r="B162" s="197" t="s">
        <v>330</v>
      </c>
      <c r="C162" s="386" t="s">
        <v>329</v>
      </c>
      <c r="D162" s="369"/>
      <c r="E162" s="369"/>
      <c r="F162" s="369"/>
      <c r="G162" s="369"/>
      <c r="H162" s="369"/>
      <c r="I162" s="369"/>
      <c r="J162" s="369"/>
      <c r="K162" s="369"/>
      <c r="L162" s="369"/>
      <c r="M162" s="369"/>
      <c r="N162" s="369"/>
      <c r="O162" s="369"/>
      <c r="P162" s="369"/>
      <c r="Q162" s="369"/>
      <c r="R162" s="369"/>
      <c r="S162" s="369"/>
      <c r="T162" s="370"/>
      <c r="U162" s="200" t="s">
        <v>97</v>
      </c>
    </row>
    <row r="163" spans="1:21" ht="14.25" customHeight="1" x14ac:dyDescent="0.25">
      <c r="A163" s="197" t="s">
        <v>97</v>
      </c>
      <c r="B163" s="197" t="s">
        <v>150</v>
      </c>
      <c r="C163" s="386" t="s">
        <v>195</v>
      </c>
      <c r="D163" s="369"/>
      <c r="E163" s="370"/>
      <c r="F163" s="387" t="s">
        <v>162</v>
      </c>
      <c r="G163" s="370"/>
      <c r="H163" s="391"/>
      <c r="I163" s="370"/>
      <c r="J163" s="391"/>
      <c r="K163" s="370"/>
      <c r="L163" s="195">
        <v>4.8001329999999998</v>
      </c>
      <c r="M163" s="391"/>
      <c r="N163" s="370"/>
      <c r="O163" s="197" t="s">
        <v>97</v>
      </c>
      <c r="P163" s="391"/>
      <c r="Q163" s="370"/>
      <c r="R163" s="391"/>
      <c r="S163" s="369"/>
      <c r="T163" s="370"/>
      <c r="U163" s="195">
        <v>2239.4499999999998</v>
      </c>
    </row>
    <row r="164" spans="1:21" ht="14.25" customHeight="1" x14ac:dyDescent="0.25">
      <c r="A164" s="197" t="s">
        <v>97</v>
      </c>
      <c r="B164" s="197" t="s">
        <v>1034</v>
      </c>
      <c r="C164" s="386" t="s">
        <v>1033</v>
      </c>
      <c r="D164" s="369"/>
      <c r="E164" s="370"/>
      <c r="F164" s="387" t="s">
        <v>162</v>
      </c>
      <c r="G164" s="370"/>
      <c r="H164" s="390">
        <v>27.7</v>
      </c>
      <c r="I164" s="370"/>
      <c r="J164" s="390">
        <v>1.3</v>
      </c>
      <c r="K164" s="370"/>
      <c r="L164" s="195">
        <v>4.8001329999999998</v>
      </c>
      <c r="M164" s="391"/>
      <c r="N164" s="370"/>
      <c r="O164" s="197" t="s">
        <v>97</v>
      </c>
      <c r="P164" s="390">
        <v>466.54</v>
      </c>
      <c r="Q164" s="370"/>
      <c r="R164" s="390">
        <v>1</v>
      </c>
      <c r="S164" s="369"/>
      <c r="T164" s="370"/>
      <c r="U164" s="195">
        <v>2239.4499999999998</v>
      </c>
    </row>
    <row r="165" spans="1:21" ht="14.25" customHeight="1" x14ac:dyDescent="0.25">
      <c r="A165" s="197" t="s">
        <v>97</v>
      </c>
      <c r="B165" s="197" t="s">
        <v>192</v>
      </c>
      <c r="C165" s="386" t="s">
        <v>191</v>
      </c>
      <c r="D165" s="369"/>
      <c r="E165" s="370"/>
      <c r="F165" s="387" t="s">
        <v>97</v>
      </c>
      <c r="G165" s="370"/>
      <c r="H165" s="391"/>
      <c r="I165" s="370"/>
      <c r="J165" s="391"/>
      <c r="K165" s="370"/>
      <c r="L165" s="196"/>
      <c r="M165" s="391"/>
      <c r="N165" s="370"/>
      <c r="O165" s="197" t="s">
        <v>97</v>
      </c>
      <c r="P165" s="391"/>
      <c r="Q165" s="370"/>
      <c r="R165" s="391"/>
      <c r="S165" s="369"/>
      <c r="T165" s="370"/>
      <c r="U165" s="195">
        <v>1122.6099999999999</v>
      </c>
    </row>
    <row r="166" spans="1:21" ht="14.25" customHeight="1" x14ac:dyDescent="0.25">
      <c r="A166" s="197" t="s">
        <v>97</v>
      </c>
      <c r="B166" s="197" t="s">
        <v>190</v>
      </c>
      <c r="C166" s="386" t="s">
        <v>189</v>
      </c>
      <c r="D166" s="369"/>
      <c r="E166" s="370"/>
      <c r="F166" s="387" t="s">
        <v>162</v>
      </c>
      <c r="G166" s="370"/>
      <c r="H166" s="391"/>
      <c r="I166" s="370"/>
      <c r="J166" s="391"/>
      <c r="K166" s="370"/>
      <c r="L166" s="195">
        <v>0.66543399999999997</v>
      </c>
      <c r="M166" s="391"/>
      <c r="N166" s="370"/>
      <c r="O166" s="197" t="s">
        <v>97</v>
      </c>
      <c r="P166" s="391"/>
      <c r="Q166" s="370"/>
      <c r="R166" s="391"/>
      <c r="S166" s="369"/>
      <c r="T166" s="370"/>
      <c r="U166" s="195">
        <v>493.39</v>
      </c>
    </row>
    <row r="167" spans="1:21" ht="14.25" customHeight="1" x14ac:dyDescent="0.25">
      <c r="A167" s="197" t="s">
        <v>97</v>
      </c>
      <c r="B167" s="197" t="s">
        <v>245</v>
      </c>
      <c r="C167" s="386" t="s">
        <v>244</v>
      </c>
      <c r="D167" s="369"/>
      <c r="E167" s="370"/>
      <c r="F167" s="387" t="s">
        <v>166</v>
      </c>
      <c r="G167" s="370"/>
      <c r="H167" s="390">
        <v>2.52</v>
      </c>
      <c r="I167" s="370"/>
      <c r="J167" s="390">
        <v>1.3</v>
      </c>
      <c r="K167" s="370"/>
      <c r="L167" s="195">
        <v>0.436691</v>
      </c>
      <c r="M167" s="390">
        <v>887.54</v>
      </c>
      <c r="N167" s="370"/>
      <c r="O167" s="197" t="s">
        <v>216</v>
      </c>
      <c r="P167" s="390">
        <v>1224.81</v>
      </c>
      <c r="Q167" s="370"/>
      <c r="R167" s="391"/>
      <c r="S167" s="369"/>
      <c r="T167" s="370"/>
      <c r="U167" s="195">
        <v>534.86</v>
      </c>
    </row>
    <row r="168" spans="1:21" ht="14.25" customHeight="1" x14ac:dyDescent="0.25">
      <c r="A168" s="197" t="s">
        <v>97</v>
      </c>
      <c r="B168" s="197" t="s">
        <v>164</v>
      </c>
      <c r="C168" s="386" t="s">
        <v>163</v>
      </c>
      <c r="D168" s="369"/>
      <c r="E168" s="370"/>
      <c r="F168" s="387" t="s">
        <v>162</v>
      </c>
      <c r="G168" s="370"/>
      <c r="H168" s="390">
        <v>2.52</v>
      </c>
      <c r="I168" s="370"/>
      <c r="J168" s="390">
        <v>1.3</v>
      </c>
      <c r="K168" s="370"/>
      <c r="L168" s="195">
        <v>0.436691</v>
      </c>
      <c r="M168" s="391"/>
      <c r="N168" s="370"/>
      <c r="O168" s="197" t="s">
        <v>97</v>
      </c>
      <c r="P168" s="390">
        <v>756.56</v>
      </c>
      <c r="Q168" s="370"/>
      <c r="R168" s="390">
        <v>1</v>
      </c>
      <c r="S168" s="369"/>
      <c r="T168" s="370"/>
      <c r="U168" s="195">
        <v>330.38</v>
      </c>
    </row>
    <row r="169" spans="1:21" ht="18.95" customHeight="1" x14ac:dyDescent="0.25">
      <c r="A169" s="197" t="s">
        <v>97</v>
      </c>
      <c r="B169" s="197" t="s">
        <v>1076</v>
      </c>
      <c r="C169" s="386" t="s">
        <v>1075</v>
      </c>
      <c r="D169" s="369"/>
      <c r="E169" s="370"/>
      <c r="F169" s="387" t="s">
        <v>166</v>
      </c>
      <c r="G169" s="370"/>
      <c r="H169" s="390">
        <v>1.02</v>
      </c>
      <c r="I169" s="370"/>
      <c r="J169" s="390">
        <v>1.3</v>
      </c>
      <c r="K169" s="370"/>
      <c r="L169" s="195">
        <v>0.176756</v>
      </c>
      <c r="M169" s="390">
        <v>2190.2600000000002</v>
      </c>
      <c r="N169" s="370"/>
      <c r="O169" s="197" t="s">
        <v>223</v>
      </c>
      <c r="P169" s="390">
        <v>3132.07</v>
      </c>
      <c r="Q169" s="370"/>
      <c r="R169" s="391"/>
      <c r="S169" s="369"/>
      <c r="T169" s="370"/>
      <c r="U169" s="195">
        <v>553.61</v>
      </c>
    </row>
    <row r="170" spans="1:21" ht="14.25" customHeight="1" x14ac:dyDescent="0.25">
      <c r="A170" s="197" t="s">
        <v>97</v>
      </c>
      <c r="B170" s="197" t="s">
        <v>164</v>
      </c>
      <c r="C170" s="386" t="s">
        <v>163</v>
      </c>
      <c r="D170" s="369"/>
      <c r="E170" s="370"/>
      <c r="F170" s="387" t="s">
        <v>162</v>
      </c>
      <c r="G170" s="370"/>
      <c r="H170" s="390">
        <v>1.02</v>
      </c>
      <c r="I170" s="370"/>
      <c r="J170" s="390">
        <v>1.3</v>
      </c>
      <c r="K170" s="370"/>
      <c r="L170" s="195">
        <v>0.176756</v>
      </c>
      <c r="M170" s="391"/>
      <c r="N170" s="370"/>
      <c r="O170" s="197" t="s">
        <v>97</v>
      </c>
      <c r="P170" s="390">
        <v>756.56</v>
      </c>
      <c r="Q170" s="370"/>
      <c r="R170" s="390">
        <v>1</v>
      </c>
      <c r="S170" s="369"/>
      <c r="T170" s="370"/>
      <c r="U170" s="195">
        <v>133.72999999999999</v>
      </c>
    </row>
    <row r="171" spans="1:21" ht="18.95" customHeight="1" x14ac:dyDescent="0.25">
      <c r="A171" s="197" t="s">
        <v>97</v>
      </c>
      <c r="B171" s="197" t="s">
        <v>290</v>
      </c>
      <c r="C171" s="386" t="s">
        <v>289</v>
      </c>
      <c r="D171" s="369"/>
      <c r="E171" s="370"/>
      <c r="F171" s="387" t="s">
        <v>166</v>
      </c>
      <c r="G171" s="370"/>
      <c r="H171" s="390">
        <v>0.3</v>
      </c>
      <c r="I171" s="370"/>
      <c r="J171" s="390">
        <v>1.3</v>
      </c>
      <c r="K171" s="370"/>
      <c r="L171" s="195">
        <v>5.1986999999999998E-2</v>
      </c>
      <c r="M171" s="391"/>
      <c r="N171" s="370"/>
      <c r="O171" s="197" t="s">
        <v>97</v>
      </c>
      <c r="P171" s="390">
        <v>656.62</v>
      </c>
      <c r="Q171" s="370"/>
      <c r="R171" s="391"/>
      <c r="S171" s="369"/>
      <c r="T171" s="370"/>
      <c r="U171" s="195">
        <v>34.14</v>
      </c>
    </row>
    <row r="172" spans="1:21" ht="14.25" customHeight="1" x14ac:dyDescent="0.25">
      <c r="A172" s="197" t="s">
        <v>97</v>
      </c>
      <c r="B172" s="197" t="s">
        <v>170</v>
      </c>
      <c r="C172" s="386" t="s">
        <v>169</v>
      </c>
      <c r="D172" s="369"/>
      <c r="E172" s="370"/>
      <c r="F172" s="387" t="s">
        <v>162</v>
      </c>
      <c r="G172" s="370"/>
      <c r="H172" s="390">
        <v>0.3</v>
      </c>
      <c r="I172" s="370"/>
      <c r="J172" s="390">
        <v>1.3</v>
      </c>
      <c r="K172" s="370"/>
      <c r="L172" s="195">
        <v>5.1986999999999998E-2</v>
      </c>
      <c r="M172" s="391"/>
      <c r="N172" s="370"/>
      <c r="O172" s="197" t="s">
        <v>97</v>
      </c>
      <c r="P172" s="390">
        <v>563.22</v>
      </c>
      <c r="Q172" s="370"/>
      <c r="R172" s="390">
        <v>1</v>
      </c>
      <c r="S172" s="369"/>
      <c r="T172" s="370"/>
      <c r="U172" s="195">
        <v>29.28</v>
      </c>
    </row>
    <row r="173" spans="1:21" ht="14.25" customHeight="1" x14ac:dyDescent="0.25">
      <c r="A173" s="197" t="s">
        <v>97</v>
      </c>
      <c r="B173" s="197" t="s">
        <v>161</v>
      </c>
      <c r="C173" s="386" t="s">
        <v>160</v>
      </c>
      <c r="D173" s="369"/>
      <c r="E173" s="370"/>
      <c r="F173" s="387" t="s">
        <v>97</v>
      </c>
      <c r="G173" s="370"/>
      <c r="H173" s="391"/>
      <c r="I173" s="370"/>
      <c r="J173" s="391"/>
      <c r="K173" s="370"/>
      <c r="L173" s="196"/>
      <c r="M173" s="391"/>
      <c r="N173" s="370"/>
      <c r="O173" s="197" t="s">
        <v>97</v>
      </c>
      <c r="P173" s="391"/>
      <c r="Q173" s="370"/>
      <c r="R173" s="391"/>
      <c r="S173" s="369"/>
      <c r="T173" s="370"/>
      <c r="U173" s="195">
        <v>1.37</v>
      </c>
    </row>
    <row r="174" spans="1:21" ht="18.95" customHeight="1" x14ac:dyDescent="0.25">
      <c r="A174" s="197" t="s">
        <v>97</v>
      </c>
      <c r="B174" s="197" t="s">
        <v>213</v>
      </c>
      <c r="C174" s="386" t="s">
        <v>212</v>
      </c>
      <c r="D174" s="369"/>
      <c r="E174" s="370"/>
      <c r="F174" s="387" t="s">
        <v>151</v>
      </c>
      <c r="G174" s="370"/>
      <c r="H174" s="390">
        <v>1.2999999999999999E-4</v>
      </c>
      <c r="I174" s="370"/>
      <c r="J174" s="390">
        <v>1</v>
      </c>
      <c r="K174" s="370"/>
      <c r="L174" s="195">
        <v>1.7E-5</v>
      </c>
      <c r="M174" s="390">
        <v>55898.18</v>
      </c>
      <c r="N174" s="370"/>
      <c r="O174" s="197" t="s">
        <v>182</v>
      </c>
      <c r="P174" s="390">
        <v>80493.38</v>
      </c>
      <c r="Q174" s="370"/>
      <c r="R174" s="391"/>
      <c r="S174" s="369"/>
      <c r="T174" s="370"/>
      <c r="U174" s="195">
        <v>1.37</v>
      </c>
    </row>
    <row r="175" spans="1:21" ht="14.25" customHeight="1" x14ac:dyDescent="0.25">
      <c r="A175" s="197" t="s">
        <v>97</v>
      </c>
      <c r="B175" s="197" t="s">
        <v>97</v>
      </c>
      <c r="C175" s="382" t="s">
        <v>152</v>
      </c>
      <c r="D175" s="369"/>
      <c r="E175" s="370"/>
      <c r="F175" s="387" t="s">
        <v>97</v>
      </c>
      <c r="G175" s="370"/>
      <c r="H175" s="391"/>
      <c r="I175" s="370"/>
      <c r="J175" s="391"/>
      <c r="K175" s="370"/>
      <c r="L175" s="196"/>
      <c r="M175" s="391"/>
      <c r="N175" s="370"/>
      <c r="O175" s="197" t="s">
        <v>97</v>
      </c>
      <c r="P175" s="391"/>
      <c r="Q175" s="370"/>
      <c r="R175" s="391"/>
      <c r="S175" s="369"/>
      <c r="T175" s="370"/>
      <c r="U175" s="193">
        <v>3856.82</v>
      </c>
    </row>
    <row r="176" spans="1:21" ht="14.25" customHeight="1" x14ac:dyDescent="0.25">
      <c r="A176" s="200" t="s">
        <v>97</v>
      </c>
      <c r="B176" s="200" t="s">
        <v>97</v>
      </c>
      <c r="C176" s="386" t="s">
        <v>148</v>
      </c>
      <c r="D176" s="369"/>
      <c r="E176" s="370"/>
      <c r="F176" s="387" t="s">
        <v>97</v>
      </c>
      <c r="G176" s="370"/>
      <c r="H176" s="391"/>
      <c r="I176" s="370"/>
      <c r="J176" s="386" t="s">
        <v>97</v>
      </c>
      <c r="K176" s="370"/>
      <c r="L176" s="197" t="s">
        <v>97</v>
      </c>
      <c r="M176" s="386" t="s">
        <v>97</v>
      </c>
      <c r="N176" s="370"/>
      <c r="O176" s="200" t="s">
        <v>97</v>
      </c>
      <c r="P176" s="391"/>
      <c r="Q176" s="370"/>
      <c r="R176" s="386" t="s">
        <v>97</v>
      </c>
      <c r="S176" s="369"/>
      <c r="T176" s="370"/>
      <c r="U176" s="195">
        <v>2732</v>
      </c>
    </row>
    <row r="177" spans="1:21" ht="28.35" customHeight="1" x14ac:dyDescent="0.25">
      <c r="A177" s="200" t="s">
        <v>97</v>
      </c>
      <c r="B177" s="197" t="s">
        <v>147</v>
      </c>
      <c r="C177" s="386" t="s">
        <v>146</v>
      </c>
      <c r="D177" s="369"/>
      <c r="E177" s="370"/>
      <c r="F177" s="387" t="s">
        <v>143</v>
      </c>
      <c r="G177" s="370"/>
      <c r="H177" s="390">
        <v>147</v>
      </c>
      <c r="I177" s="370"/>
      <c r="J177" s="390">
        <v>1</v>
      </c>
      <c r="K177" s="370"/>
      <c r="L177" s="195">
        <v>147</v>
      </c>
      <c r="M177" s="391"/>
      <c r="N177" s="370"/>
      <c r="O177" s="197" t="s">
        <v>97</v>
      </c>
      <c r="P177" s="391"/>
      <c r="Q177" s="370"/>
      <c r="R177" s="392" t="s">
        <v>97</v>
      </c>
      <c r="S177" s="369"/>
      <c r="T177" s="370"/>
      <c r="U177" s="195">
        <v>4017</v>
      </c>
    </row>
    <row r="178" spans="1:21" ht="28.35" customHeight="1" x14ac:dyDescent="0.25">
      <c r="A178" s="200" t="s">
        <v>97</v>
      </c>
      <c r="B178" s="197" t="s">
        <v>145</v>
      </c>
      <c r="C178" s="386" t="s">
        <v>144</v>
      </c>
      <c r="D178" s="369"/>
      <c r="E178" s="370"/>
      <c r="F178" s="387" t="s">
        <v>143</v>
      </c>
      <c r="G178" s="370"/>
      <c r="H178" s="390">
        <v>134</v>
      </c>
      <c r="I178" s="370"/>
      <c r="J178" s="390">
        <v>1</v>
      </c>
      <c r="K178" s="370"/>
      <c r="L178" s="195">
        <v>134</v>
      </c>
      <c r="M178" s="391"/>
      <c r="N178" s="370"/>
      <c r="O178" s="197" t="s">
        <v>97</v>
      </c>
      <c r="P178" s="391"/>
      <c r="Q178" s="370"/>
      <c r="R178" s="392" t="s">
        <v>97</v>
      </c>
      <c r="S178" s="369"/>
      <c r="T178" s="370"/>
      <c r="U178" s="195">
        <v>3662</v>
      </c>
    </row>
    <row r="179" spans="1:21" ht="14.25" customHeight="1" x14ac:dyDescent="0.25">
      <c r="A179" s="194" t="s">
        <v>97</v>
      </c>
      <c r="B179" s="194" t="s">
        <v>97</v>
      </c>
      <c r="C179" s="382" t="s">
        <v>142</v>
      </c>
      <c r="D179" s="369"/>
      <c r="E179" s="369"/>
      <c r="F179" s="369"/>
      <c r="G179" s="369"/>
      <c r="H179" s="369"/>
      <c r="I179" s="369"/>
      <c r="J179" s="369"/>
      <c r="K179" s="369"/>
      <c r="L179" s="370"/>
      <c r="M179" s="383" t="s">
        <v>97</v>
      </c>
      <c r="N179" s="369"/>
      <c r="O179" s="370"/>
      <c r="P179" s="384">
        <v>86541.64</v>
      </c>
      <c r="Q179" s="370"/>
      <c r="R179" s="385"/>
      <c r="S179" s="369"/>
      <c r="T179" s="370"/>
      <c r="U179" s="193">
        <v>11536</v>
      </c>
    </row>
    <row r="180" spans="1:21" ht="60.75" customHeight="1" x14ac:dyDescent="0.25">
      <c r="A180" s="202" t="s">
        <v>429</v>
      </c>
      <c r="B180" s="201" t="s">
        <v>1074</v>
      </c>
      <c r="C180" s="382" t="s">
        <v>1073</v>
      </c>
      <c r="D180" s="369"/>
      <c r="E180" s="370"/>
      <c r="F180" s="393" t="s">
        <v>154</v>
      </c>
      <c r="G180" s="370"/>
      <c r="H180" s="394">
        <v>14.26</v>
      </c>
      <c r="I180" s="370"/>
      <c r="J180" s="394">
        <v>1</v>
      </c>
      <c r="K180" s="370"/>
      <c r="L180" s="193">
        <v>14.26</v>
      </c>
      <c r="M180" s="385"/>
      <c r="N180" s="370"/>
      <c r="O180" s="199"/>
      <c r="P180" s="385"/>
      <c r="Q180" s="370"/>
      <c r="R180" s="385"/>
      <c r="S180" s="369"/>
      <c r="T180" s="370"/>
      <c r="U180" s="196"/>
    </row>
    <row r="181" spans="1:21" ht="28.35" customHeight="1" x14ac:dyDescent="0.25">
      <c r="A181" s="198" t="s">
        <v>97</v>
      </c>
      <c r="B181" s="197" t="s">
        <v>330</v>
      </c>
      <c r="C181" s="386" t="s">
        <v>329</v>
      </c>
      <c r="D181" s="369"/>
      <c r="E181" s="369"/>
      <c r="F181" s="369"/>
      <c r="G181" s="369"/>
      <c r="H181" s="369"/>
      <c r="I181" s="369"/>
      <c r="J181" s="369"/>
      <c r="K181" s="369"/>
      <c r="L181" s="369"/>
      <c r="M181" s="369"/>
      <c r="N181" s="369"/>
      <c r="O181" s="369"/>
      <c r="P181" s="369"/>
      <c r="Q181" s="369"/>
      <c r="R181" s="369"/>
      <c r="S181" s="369"/>
      <c r="T181" s="370"/>
      <c r="U181" s="200" t="s">
        <v>97</v>
      </c>
    </row>
    <row r="182" spans="1:21" ht="14.25" customHeight="1" x14ac:dyDescent="0.25">
      <c r="A182" s="197" t="s">
        <v>97</v>
      </c>
      <c r="B182" s="197" t="s">
        <v>150</v>
      </c>
      <c r="C182" s="386" t="s">
        <v>195</v>
      </c>
      <c r="D182" s="369"/>
      <c r="E182" s="370"/>
      <c r="F182" s="387" t="s">
        <v>162</v>
      </c>
      <c r="G182" s="370"/>
      <c r="H182" s="391"/>
      <c r="I182" s="370"/>
      <c r="J182" s="391"/>
      <c r="K182" s="370"/>
      <c r="L182" s="195">
        <v>14.45964</v>
      </c>
      <c r="M182" s="391"/>
      <c r="N182" s="370"/>
      <c r="O182" s="197" t="s">
        <v>97</v>
      </c>
      <c r="P182" s="391"/>
      <c r="Q182" s="370"/>
      <c r="R182" s="391"/>
      <c r="S182" s="369"/>
      <c r="T182" s="370"/>
      <c r="U182" s="195">
        <v>6746</v>
      </c>
    </row>
    <row r="183" spans="1:21" ht="14.25" customHeight="1" x14ac:dyDescent="0.25">
      <c r="A183" s="197" t="s">
        <v>97</v>
      </c>
      <c r="B183" s="197" t="s">
        <v>1034</v>
      </c>
      <c r="C183" s="386" t="s">
        <v>1033</v>
      </c>
      <c r="D183" s="369"/>
      <c r="E183" s="370"/>
      <c r="F183" s="387" t="s">
        <v>162</v>
      </c>
      <c r="G183" s="370"/>
      <c r="H183" s="390">
        <v>0.78</v>
      </c>
      <c r="I183" s="370"/>
      <c r="J183" s="390">
        <v>1.3</v>
      </c>
      <c r="K183" s="370"/>
      <c r="L183" s="195">
        <v>14.45964</v>
      </c>
      <c r="M183" s="391"/>
      <c r="N183" s="370"/>
      <c r="O183" s="197" t="s">
        <v>97</v>
      </c>
      <c r="P183" s="390">
        <v>466.54</v>
      </c>
      <c r="Q183" s="370"/>
      <c r="R183" s="390">
        <v>1</v>
      </c>
      <c r="S183" s="369"/>
      <c r="T183" s="370"/>
      <c r="U183" s="195">
        <v>6746</v>
      </c>
    </row>
    <row r="184" spans="1:21" ht="14.25" customHeight="1" x14ac:dyDescent="0.25">
      <c r="A184" s="197" t="s">
        <v>97</v>
      </c>
      <c r="B184" s="197" t="s">
        <v>192</v>
      </c>
      <c r="C184" s="386" t="s">
        <v>191</v>
      </c>
      <c r="D184" s="369"/>
      <c r="E184" s="370"/>
      <c r="F184" s="387" t="s">
        <v>97</v>
      </c>
      <c r="G184" s="370"/>
      <c r="H184" s="391"/>
      <c r="I184" s="370"/>
      <c r="J184" s="391"/>
      <c r="K184" s="370"/>
      <c r="L184" s="196"/>
      <c r="M184" s="391"/>
      <c r="N184" s="370"/>
      <c r="O184" s="197" t="s">
        <v>97</v>
      </c>
      <c r="P184" s="391"/>
      <c r="Q184" s="370"/>
      <c r="R184" s="391"/>
      <c r="S184" s="369"/>
      <c r="T184" s="370"/>
      <c r="U184" s="195">
        <v>1791.63</v>
      </c>
    </row>
    <row r="185" spans="1:21" ht="14.25" customHeight="1" x14ac:dyDescent="0.25">
      <c r="A185" s="197" t="s">
        <v>97</v>
      </c>
      <c r="B185" s="197" t="s">
        <v>190</v>
      </c>
      <c r="C185" s="386" t="s">
        <v>189</v>
      </c>
      <c r="D185" s="369"/>
      <c r="E185" s="370"/>
      <c r="F185" s="387" t="s">
        <v>162</v>
      </c>
      <c r="G185" s="370"/>
      <c r="H185" s="391"/>
      <c r="I185" s="370"/>
      <c r="J185" s="391"/>
      <c r="K185" s="370"/>
      <c r="L185" s="195">
        <v>1.29766</v>
      </c>
      <c r="M185" s="391"/>
      <c r="N185" s="370"/>
      <c r="O185" s="197" t="s">
        <v>97</v>
      </c>
      <c r="P185" s="391"/>
      <c r="Q185" s="370"/>
      <c r="R185" s="391"/>
      <c r="S185" s="369"/>
      <c r="T185" s="370"/>
      <c r="U185" s="195">
        <v>839.95</v>
      </c>
    </row>
    <row r="186" spans="1:21" ht="36.6" customHeight="1" x14ac:dyDescent="0.25">
      <c r="A186" s="197" t="s">
        <v>97</v>
      </c>
      <c r="B186" s="197" t="s">
        <v>1070</v>
      </c>
      <c r="C186" s="386" t="s">
        <v>1069</v>
      </c>
      <c r="D186" s="369"/>
      <c r="E186" s="370"/>
      <c r="F186" s="387" t="s">
        <v>166</v>
      </c>
      <c r="G186" s="370"/>
      <c r="H186" s="390">
        <v>7.0000000000000007E-2</v>
      </c>
      <c r="I186" s="370"/>
      <c r="J186" s="390">
        <v>1.3</v>
      </c>
      <c r="K186" s="370"/>
      <c r="L186" s="195">
        <v>1.29766</v>
      </c>
      <c r="M186" s="391"/>
      <c r="N186" s="370"/>
      <c r="O186" s="197" t="s">
        <v>97</v>
      </c>
      <c r="P186" s="390">
        <v>1271.17</v>
      </c>
      <c r="Q186" s="370"/>
      <c r="R186" s="391"/>
      <c r="S186" s="369"/>
      <c r="T186" s="370"/>
      <c r="U186" s="195">
        <v>1649.55</v>
      </c>
    </row>
    <row r="187" spans="1:21" ht="14.25" customHeight="1" x14ac:dyDescent="0.25">
      <c r="A187" s="197" t="s">
        <v>97</v>
      </c>
      <c r="B187" s="197" t="s">
        <v>186</v>
      </c>
      <c r="C187" s="386" t="s">
        <v>185</v>
      </c>
      <c r="D187" s="369"/>
      <c r="E187" s="370"/>
      <c r="F187" s="387" t="s">
        <v>162</v>
      </c>
      <c r="G187" s="370"/>
      <c r="H187" s="390">
        <v>7.0000000000000007E-2</v>
      </c>
      <c r="I187" s="370"/>
      <c r="J187" s="390">
        <v>1.3</v>
      </c>
      <c r="K187" s="370"/>
      <c r="L187" s="195">
        <v>1.29766</v>
      </c>
      <c r="M187" s="391"/>
      <c r="N187" s="370"/>
      <c r="O187" s="197" t="s">
        <v>97</v>
      </c>
      <c r="P187" s="390">
        <v>647.28</v>
      </c>
      <c r="Q187" s="370"/>
      <c r="R187" s="390">
        <v>1</v>
      </c>
      <c r="S187" s="369"/>
      <c r="T187" s="370"/>
      <c r="U187" s="195">
        <v>839.95</v>
      </c>
    </row>
    <row r="188" spans="1:21" ht="18.95" customHeight="1" x14ac:dyDescent="0.25">
      <c r="A188" s="197" t="s">
        <v>97</v>
      </c>
      <c r="B188" s="197" t="s">
        <v>1068</v>
      </c>
      <c r="C188" s="386" t="s">
        <v>1067</v>
      </c>
      <c r="D188" s="369"/>
      <c r="E188" s="370"/>
      <c r="F188" s="387" t="s">
        <v>166</v>
      </c>
      <c r="G188" s="370"/>
      <c r="H188" s="390">
        <v>0.36</v>
      </c>
      <c r="I188" s="370"/>
      <c r="J188" s="390">
        <v>1.3</v>
      </c>
      <c r="K188" s="370"/>
      <c r="L188" s="195">
        <v>6.6736800000000001</v>
      </c>
      <c r="M188" s="391"/>
      <c r="N188" s="370"/>
      <c r="O188" s="197" t="s">
        <v>97</v>
      </c>
      <c r="P188" s="390">
        <v>21.29</v>
      </c>
      <c r="Q188" s="370"/>
      <c r="R188" s="391"/>
      <c r="S188" s="369"/>
      <c r="T188" s="370"/>
      <c r="U188" s="195">
        <v>142.08000000000001</v>
      </c>
    </row>
    <row r="189" spans="1:21" ht="14.25" customHeight="1" x14ac:dyDescent="0.25">
      <c r="A189" s="197" t="s">
        <v>97</v>
      </c>
      <c r="B189" s="197" t="s">
        <v>161</v>
      </c>
      <c r="C189" s="386" t="s">
        <v>160</v>
      </c>
      <c r="D189" s="369"/>
      <c r="E189" s="370"/>
      <c r="F189" s="387" t="s">
        <v>97</v>
      </c>
      <c r="G189" s="370"/>
      <c r="H189" s="391"/>
      <c r="I189" s="370"/>
      <c r="J189" s="391"/>
      <c r="K189" s="370"/>
      <c r="L189" s="196"/>
      <c r="M189" s="391"/>
      <c r="N189" s="370"/>
      <c r="O189" s="197" t="s">
        <v>97</v>
      </c>
      <c r="P189" s="391"/>
      <c r="Q189" s="370"/>
      <c r="R189" s="391"/>
      <c r="S189" s="369"/>
      <c r="T189" s="370"/>
      <c r="U189" s="195">
        <v>62.63</v>
      </c>
    </row>
    <row r="190" spans="1:21" ht="14.25" customHeight="1" x14ac:dyDescent="0.25">
      <c r="A190" s="197" t="s">
        <v>97</v>
      </c>
      <c r="B190" s="197" t="s">
        <v>238</v>
      </c>
      <c r="C190" s="386" t="s">
        <v>237</v>
      </c>
      <c r="D190" s="369"/>
      <c r="E190" s="370"/>
      <c r="F190" s="387" t="s">
        <v>154</v>
      </c>
      <c r="G190" s="370"/>
      <c r="H190" s="390">
        <v>0.15</v>
      </c>
      <c r="I190" s="370"/>
      <c r="J190" s="390">
        <v>1</v>
      </c>
      <c r="K190" s="370"/>
      <c r="L190" s="195">
        <v>2.1389999999999998</v>
      </c>
      <c r="M190" s="390">
        <v>35.71</v>
      </c>
      <c r="N190" s="370"/>
      <c r="O190" s="197" t="s">
        <v>153</v>
      </c>
      <c r="P190" s="390">
        <v>29.28</v>
      </c>
      <c r="Q190" s="370"/>
      <c r="R190" s="391"/>
      <c r="S190" s="369"/>
      <c r="T190" s="370"/>
      <c r="U190" s="195">
        <v>62.63</v>
      </c>
    </row>
    <row r="191" spans="1:21" ht="14.25" customHeight="1" x14ac:dyDescent="0.25">
      <c r="A191" s="197" t="s">
        <v>97</v>
      </c>
      <c r="B191" s="197" t="s">
        <v>97</v>
      </c>
      <c r="C191" s="382" t="s">
        <v>152</v>
      </c>
      <c r="D191" s="369"/>
      <c r="E191" s="370"/>
      <c r="F191" s="387" t="s">
        <v>97</v>
      </c>
      <c r="G191" s="370"/>
      <c r="H191" s="391"/>
      <c r="I191" s="370"/>
      <c r="J191" s="391"/>
      <c r="K191" s="370"/>
      <c r="L191" s="196"/>
      <c r="M191" s="391"/>
      <c r="N191" s="370"/>
      <c r="O191" s="197" t="s">
        <v>97</v>
      </c>
      <c r="P191" s="391"/>
      <c r="Q191" s="370"/>
      <c r="R191" s="391"/>
      <c r="S191" s="369"/>
      <c r="T191" s="370"/>
      <c r="U191" s="193">
        <v>9440.2099999999991</v>
      </c>
    </row>
    <row r="192" spans="1:21" ht="14.25" customHeight="1" x14ac:dyDescent="0.25">
      <c r="A192" s="200" t="s">
        <v>97</v>
      </c>
      <c r="B192" s="200" t="s">
        <v>97</v>
      </c>
      <c r="C192" s="386" t="s">
        <v>148</v>
      </c>
      <c r="D192" s="369"/>
      <c r="E192" s="370"/>
      <c r="F192" s="387" t="s">
        <v>97</v>
      </c>
      <c r="G192" s="370"/>
      <c r="H192" s="391"/>
      <c r="I192" s="370"/>
      <c r="J192" s="386" t="s">
        <v>97</v>
      </c>
      <c r="K192" s="370"/>
      <c r="L192" s="197" t="s">
        <v>97</v>
      </c>
      <c r="M192" s="386" t="s">
        <v>97</v>
      </c>
      <c r="N192" s="370"/>
      <c r="O192" s="200" t="s">
        <v>97</v>
      </c>
      <c r="P192" s="391"/>
      <c r="Q192" s="370"/>
      <c r="R192" s="386" t="s">
        <v>97</v>
      </c>
      <c r="S192" s="369"/>
      <c r="T192" s="370"/>
      <c r="U192" s="195">
        <v>7586</v>
      </c>
    </row>
    <row r="193" spans="1:21" ht="28.35" customHeight="1" x14ac:dyDescent="0.25">
      <c r="A193" s="200" t="s">
        <v>97</v>
      </c>
      <c r="B193" s="197" t="s">
        <v>1040</v>
      </c>
      <c r="C193" s="386" t="s">
        <v>1039</v>
      </c>
      <c r="D193" s="369"/>
      <c r="E193" s="370"/>
      <c r="F193" s="387" t="s">
        <v>143</v>
      </c>
      <c r="G193" s="370"/>
      <c r="H193" s="390">
        <v>110</v>
      </c>
      <c r="I193" s="370"/>
      <c r="J193" s="390">
        <v>1</v>
      </c>
      <c r="K193" s="370"/>
      <c r="L193" s="195">
        <v>110</v>
      </c>
      <c r="M193" s="391"/>
      <c r="N193" s="370"/>
      <c r="O193" s="197" t="s">
        <v>97</v>
      </c>
      <c r="P193" s="391"/>
      <c r="Q193" s="370"/>
      <c r="R193" s="392" t="s">
        <v>97</v>
      </c>
      <c r="S193" s="369"/>
      <c r="T193" s="370"/>
      <c r="U193" s="195">
        <v>8345</v>
      </c>
    </row>
    <row r="194" spans="1:21" ht="28.35" customHeight="1" x14ac:dyDescent="0.25">
      <c r="A194" s="200" t="s">
        <v>97</v>
      </c>
      <c r="B194" s="197" t="s">
        <v>1038</v>
      </c>
      <c r="C194" s="386" t="s">
        <v>1037</v>
      </c>
      <c r="D194" s="369"/>
      <c r="E194" s="370"/>
      <c r="F194" s="387" t="s">
        <v>143</v>
      </c>
      <c r="G194" s="370"/>
      <c r="H194" s="390">
        <v>69</v>
      </c>
      <c r="I194" s="370"/>
      <c r="J194" s="390">
        <v>1</v>
      </c>
      <c r="K194" s="370"/>
      <c r="L194" s="195">
        <v>69</v>
      </c>
      <c r="M194" s="391"/>
      <c r="N194" s="370"/>
      <c r="O194" s="197" t="s">
        <v>97</v>
      </c>
      <c r="P194" s="391"/>
      <c r="Q194" s="370"/>
      <c r="R194" s="392" t="s">
        <v>97</v>
      </c>
      <c r="S194" s="369"/>
      <c r="T194" s="370"/>
      <c r="U194" s="195">
        <v>5234</v>
      </c>
    </row>
    <row r="195" spans="1:21" ht="14.25" customHeight="1" x14ac:dyDescent="0.25">
      <c r="A195" s="194" t="s">
        <v>97</v>
      </c>
      <c r="B195" s="194" t="s">
        <v>97</v>
      </c>
      <c r="C195" s="382" t="s">
        <v>142</v>
      </c>
      <c r="D195" s="369"/>
      <c r="E195" s="369"/>
      <c r="F195" s="369"/>
      <c r="G195" s="369"/>
      <c r="H195" s="369"/>
      <c r="I195" s="369"/>
      <c r="J195" s="369"/>
      <c r="K195" s="369"/>
      <c r="L195" s="370"/>
      <c r="M195" s="383" t="s">
        <v>97</v>
      </c>
      <c r="N195" s="369"/>
      <c r="O195" s="370"/>
      <c r="P195" s="384">
        <v>1614.24</v>
      </c>
      <c r="Q195" s="370"/>
      <c r="R195" s="385"/>
      <c r="S195" s="369"/>
      <c r="T195" s="370"/>
      <c r="U195" s="193">
        <v>23019</v>
      </c>
    </row>
    <row r="196" spans="1:21" ht="60.75" customHeight="1" x14ac:dyDescent="0.25">
      <c r="A196" s="202" t="s">
        <v>428</v>
      </c>
      <c r="B196" s="201" t="s">
        <v>1072</v>
      </c>
      <c r="C196" s="382" t="s">
        <v>1071</v>
      </c>
      <c r="D196" s="369"/>
      <c r="E196" s="370"/>
      <c r="F196" s="393" t="s">
        <v>154</v>
      </c>
      <c r="G196" s="370"/>
      <c r="H196" s="394">
        <v>31.75</v>
      </c>
      <c r="I196" s="370"/>
      <c r="J196" s="394">
        <v>1</v>
      </c>
      <c r="K196" s="370"/>
      <c r="L196" s="193">
        <v>31.75</v>
      </c>
      <c r="M196" s="385"/>
      <c r="N196" s="370"/>
      <c r="O196" s="199"/>
      <c r="P196" s="385"/>
      <c r="Q196" s="370"/>
      <c r="R196" s="385"/>
      <c r="S196" s="369"/>
      <c r="T196" s="370"/>
      <c r="U196" s="196"/>
    </row>
    <row r="197" spans="1:21" ht="28.35" customHeight="1" x14ac:dyDescent="0.25">
      <c r="A197" s="198" t="s">
        <v>97</v>
      </c>
      <c r="B197" s="197" t="s">
        <v>330</v>
      </c>
      <c r="C197" s="386" t="s">
        <v>329</v>
      </c>
      <c r="D197" s="369"/>
      <c r="E197" s="369"/>
      <c r="F197" s="369"/>
      <c r="G197" s="369"/>
      <c r="H197" s="369"/>
      <c r="I197" s="369"/>
      <c r="J197" s="369"/>
      <c r="K197" s="369"/>
      <c r="L197" s="369"/>
      <c r="M197" s="369"/>
      <c r="N197" s="369"/>
      <c r="O197" s="369"/>
      <c r="P197" s="369"/>
      <c r="Q197" s="369"/>
      <c r="R197" s="369"/>
      <c r="S197" s="369"/>
      <c r="T197" s="370"/>
      <c r="U197" s="200" t="s">
        <v>97</v>
      </c>
    </row>
    <row r="198" spans="1:21" ht="14.25" customHeight="1" x14ac:dyDescent="0.25">
      <c r="A198" s="197" t="s">
        <v>97</v>
      </c>
      <c r="B198" s="197" t="s">
        <v>150</v>
      </c>
      <c r="C198" s="386" t="s">
        <v>195</v>
      </c>
      <c r="D198" s="369"/>
      <c r="E198" s="370"/>
      <c r="F198" s="387" t="s">
        <v>162</v>
      </c>
      <c r="G198" s="370"/>
      <c r="H198" s="391"/>
      <c r="I198" s="370"/>
      <c r="J198" s="391"/>
      <c r="K198" s="370"/>
      <c r="L198" s="195">
        <v>35.083750000000002</v>
      </c>
      <c r="M198" s="391"/>
      <c r="N198" s="370"/>
      <c r="O198" s="197" t="s">
        <v>97</v>
      </c>
      <c r="P198" s="391"/>
      <c r="Q198" s="370"/>
      <c r="R198" s="391"/>
      <c r="S198" s="369"/>
      <c r="T198" s="370"/>
      <c r="U198" s="195">
        <v>16367.97</v>
      </c>
    </row>
    <row r="199" spans="1:21" ht="14.25" customHeight="1" x14ac:dyDescent="0.25">
      <c r="A199" s="197" t="s">
        <v>97</v>
      </c>
      <c r="B199" s="197" t="s">
        <v>1034</v>
      </c>
      <c r="C199" s="386" t="s">
        <v>1033</v>
      </c>
      <c r="D199" s="369"/>
      <c r="E199" s="370"/>
      <c r="F199" s="387" t="s">
        <v>162</v>
      </c>
      <c r="G199" s="370"/>
      <c r="H199" s="390">
        <v>0.85</v>
      </c>
      <c r="I199" s="370"/>
      <c r="J199" s="390">
        <v>1.3</v>
      </c>
      <c r="K199" s="370"/>
      <c r="L199" s="195">
        <v>35.083750000000002</v>
      </c>
      <c r="M199" s="391"/>
      <c r="N199" s="370"/>
      <c r="O199" s="197" t="s">
        <v>97</v>
      </c>
      <c r="P199" s="390">
        <v>466.54</v>
      </c>
      <c r="Q199" s="370"/>
      <c r="R199" s="390">
        <v>1</v>
      </c>
      <c r="S199" s="369"/>
      <c r="T199" s="370"/>
      <c r="U199" s="195">
        <v>16367.97</v>
      </c>
    </row>
    <row r="200" spans="1:21" ht="14.25" customHeight="1" x14ac:dyDescent="0.25">
      <c r="A200" s="197" t="s">
        <v>97</v>
      </c>
      <c r="B200" s="197" t="s">
        <v>192</v>
      </c>
      <c r="C200" s="386" t="s">
        <v>191</v>
      </c>
      <c r="D200" s="369"/>
      <c r="E200" s="370"/>
      <c r="F200" s="387" t="s">
        <v>97</v>
      </c>
      <c r="G200" s="370"/>
      <c r="H200" s="391"/>
      <c r="I200" s="370"/>
      <c r="J200" s="391"/>
      <c r="K200" s="370"/>
      <c r="L200" s="196"/>
      <c r="M200" s="391"/>
      <c r="N200" s="370"/>
      <c r="O200" s="197" t="s">
        <v>97</v>
      </c>
      <c r="P200" s="391"/>
      <c r="Q200" s="370"/>
      <c r="R200" s="391"/>
      <c r="S200" s="369"/>
      <c r="T200" s="370"/>
      <c r="U200" s="195">
        <v>4024.23</v>
      </c>
    </row>
    <row r="201" spans="1:21" ht="14.25" customHeight="1" x14ac:dyDescent="0.25">
      <c r="A201" s="197" t="s">
        <v>97</v>
      </c>
      <c r="B201" s="197" t="s">
        <v>190</v>
      </c>
      <c r="C201" s="386" t="s">
        <v>189</v>
      </c>
      <c r="D201" s="369"/>
      <c r="E201" s="370"/>
      <c r="F201" s="387" t="s">
        <v>162</v>
      </c>
      <c r="G201" s="370"/>
      <c r="H201" s="391"/>
      <c r="I201" s="370"/>
      <c r="J201" s="391"/>
      <c r="K201" s="370"/>
      <c r="L201" s="195">
        <v>2.8892500000000001</v>
      </c>
      <c r="M201" s="391"/>
      <c r="N201" s="370"/>
      <c r="O201" s="197" t="s">
        <v>97</v>
      </c>
      <c r="P201" s="391"/>
      <c r="Q201" s="370"/>
      <c r="R201" s="391"/>
      <c r="S201" s="369"/>
      <c r="T201" s="370"/>
      <c r="U201" s="195">
        <v>1870.15</v>
      </c>
    </row>
    <row r="202" spans="1:21" ht="36.6" customHeight="1" x14ac:dyDescent="0.25">
      <c r="A202" s="197" t="s">
        <v>97</v>
      </c>
      <c r="B202" s="197" t="s">
        <v>1070</v>
      </c>
      <c r="C202" s="386" t="s">
        <v>1069</v>
      </c>
      <c r="D202" s="369"/>
      <c r="E202" s="370"/>
      <c r="F202" s="387" t="s">
        <v>166</v>
      </c>
      <c r="G202" s="370"/>
      <c r="H202" s="390">
        <v>7.0000000000000007E-2</v>
      </c>
      <c r="I202" s="370"/>
      <c r="J202" s="390">
        <v>1.3</v>
      </c>
      <c r="K202" s="370"/>
      <c r="L202" s="195">
        <v>2.8892500000000001</v>
      </c>
      <c r="M202" s="391"/>
      <c r="N202" s="370"/>
      <c r="O202" s="197" t="s">
        <v>97</v>
      </c>
      <c r="P202" s="390">
        <v>1271.17</v>
      </c>
      <c r="Q202" s="370"/>
      <c r="R202" s="391"/>
      <c r="S202" s="369"/>
      <c r="T202" s="370"/>
      <c r="U202" s="195">
        <v>3672.73</v>
      </c>
    </row>
    <row r="203" spans="1:21" ht="14.25" customHeight="1" x14ac:dyDescent="0.25">
      <c r="A203" s="197" t="s">
        <v>97</v>
      </c>
      <c r="B203" s="197" t="s">
        <v>186</v>
      </c>
      <c r="C203" s="386" t="s">
        <v>185</v>
      </c>
      <c r="D203" s="369"/>
      <c r="E203" s="370"/>
      <c r="F203" s="387" t="s">
        <v>162</v>
      </c>
      <c r="G203" s="370"/>
      <c r="H203" s="390">
        <v>7.0000000000000007E-2</v>
      </c>
      <c r="I203" s="370"/>
      <c r="J203" s="390">
        <v>1.3</v>
      </c>
      <c r="K203" s="370"/>
      <c r="L203" s="195">
        <v>2.8892500000000001</v>
      </c>
      <c r="M203" s="391"/>
      <c r="N203" s="370"/>
      <c r="O203" s="197" t="s">
        <v>97</v>
      </c>
      <c r="P203" s="390">
        <v>647.28</v>
      </c>
      <c r="Q203" s="370"/>
      <c r="R203" s="390">
        <v>1</v>
      </c>
      <c r="S203" s="369"/>
      <c r="T203" s="370"/>
      <c r="U203" s="195">
        <v>1870.15</v>
      </c>
    </row>
    <row r="204" spans="1:21" ht="18.95" customHeight="1" x14ac:dyDescent="0.25">
      <c r="A204" s="197" t="s">
        <v>97</v>
      </c>
      <c r="B204" s="197" t="s">
        <v>1068</v>
      </c>
      <c r="C204" s="386" t="s">
        <v>1067</v>
      </c>
      <c r="D204" s="369"/>
      <c r="E204" s="370"/>
      <c r="F204" s="387" t="s">
        <v>166</v>
      </c>
      <c r="G204" s="370"/>
      <c r="H204" s="390">
        <v>0.4</v>
      </c>
      <c r="I204" s="370"/>
      <c r="J204" s="390">
        <v>1.3</v>
      </c>
      <c r="K204" s="370"/>
      <c r="L204" s="195">
        <v>16.510000000000002</v>
      </c>
      <c r="M204" s="391"/>
      <c r="N204" s="370"/>
      <c r="O204" s="197" t="s">
        <v>97</v>
      </c>
      <c r="P204" s="390">
        <v>21.29</v>
      </c>
      <c r="Q204" s="370"/>
      <c r="R204" s="391"/>
      <c r="S204" s="369"/>
      <c r="T204" s="370"/>
      <c r="U204" s="195">
        <v>351.5</v>
      </c>
    </row>
    <row r="205" spans="1:21" ht="14.25" customHeight="1" x14ac:dyDescent="0.25">
      <c r="A205" s="197" t="s">
        <v>97</v>
      </c>
      <c r="B205" s="197" t="s">
        <v>161</v>
      </c>
      <c r="C205" s="386" t="s">
        <v>160</v>
      </c>
      <c r="D205" s="369"/>
      <c r="E205" s="370"/>
      <c r="F205" s="387" t="s">
        <v>97</v>
      </c>
      <c r="G205" s="370"/>
      <c r="H205" s="391"/>
      <c r="I205" s="370"/>
      <c r="J205" s="391"/>
      <c r="K205" s="370"/>
      <c r="L205" s="196"/>
      <c r="M205" s="391"/>
      <c r="N205" s="370"/>
      <c r="O205" s="197" t="s">
        <v>97</v>
      </c>
      <c r="P205" s="391"/>
      <c r="Q205" s="370"/>
      <c r="R205" s="391"/>
      <c r="S205" s="369"/>
      <c r="T205" s="370"/>
      <c r="U205" s="195">
        <v>139.44999999999999</v>
      </c>
    </row>
    <row r="206" spans="1:21" ht="14.25" customHeight="1" x14ac:dyDescent="0.25">
      <c r="A206" s="197" t="s">
        <v>97</v>
      </c>
      <c r="B206" s="197" t="s">
        <v>238</v>
      </c>
      <c r="C206" s="386" t="s">
        <v>237</v>
      </c>
      <c r="D206" s="369"/>
      <c r="E206" s="370"/>
      <c r="F206" s="387" t="s">
        <v>154</v>
      </c>
      <c r="G206" s="370"/>
      <c r="H206" s="390">
        <v>0.15</v>
      </c>
      <c r="I206" s="370"/>
      <c r="J206" s="390">
        <v>1</v>
      </c>
      <c r="K206" s="370"/>
      <c r="L206" s="195">
        <v>4.7625000000000002</v>
      </c>
      <c r="M206" s="390">
        <v>35.71</v>
      </c>
      <c r="N206" s="370"/>
      <c r="O206" s="197" t="s">
        <v>153</v>
      </c>
      <c r="P206" s="390">
        <v>29.28</v>
      </c>
      <c r="Q206" s="370"/>
      <c r="R206" s="391"/>
      <c r="S206" s="369"/>
      <c r="T206" s="370"/>
      <c r="U206" s="195">
        <v>139.44999999999999</v>
      </c>
    </row>
    <row r="207" spans="1:21" ht="14.25" customHeight="1" x14ac:dyDescent="0.25">
      <c r="A207" s="197" t="s">
        <v>97</v>
      </c>
      <c r="B207" s="197" t="s">
        <v>97</v>
      </c>
      <c r="C207" s="382" t="s">
        <v>152</v>
      </c>
      <c r="D207" s="369"/>
      <c r="E207" s="370"/>
      <c r="F207" s="387" t="s">
        <v>97</v>
      </c>
      <c r="G207" s="370"/>
      <c r="H207" s="391"/>
      <c r="I207" s="370"/>
      <c r="J207" s="391"/>
      <c r="K207" s="370"/>
      <c r="L207" s="196"/>
      <c r="M207" s="391"/>
      <c r="N207" s="370"/>
      <c r="O207" s="197" t="s">
        <v>97</v>
      </c>
      <c r="P207" s="391"/>
      <c r="Q207" s="370"/>
      <c r="R207" s="391"/>
      <c r="S207" s="369"/>
      <c r="T207" s="370"/>
      <c r="U207" s="193">
        <v>22401.8</v>
      </c>
    </row>
    <row r="208" spans="1:21" ht="14.25" customHeight="1" x14ac:dyDescent="0.25">
      <c r="A208" s="200" t="s">
        <v>97</v>
      </c>
      <c r="B208" s="200" t="s">
        <v>97</v>
      </c>
      <c r="C208" s="386" t="s">
        <v>148</v>
      </c>
      <c r="D208" s="369"/>
      <c r="E208" s="370"/>
      <c r="F208" s="387" t="s">
        <v>97</v>
      </c>
      <c r="G208" s="370"/>
      <c r="H208" s="391"/>
      <c r="I208" s="370"/>
      <c r="J208" s="386" t="s">
        <v>97</v>
      </c>
      <c r="K208" s="370"/>
      <c r="L208" s="197" t="s">
        <v>97</v>
      </c>
      <c r="M208" s="386" t="s">
        <v>97</v>
      </c>
      <c r="N208" s="370"/>
      <c r="O208" s="200" t="s">
        <v>97</v>
      </c>
      <c r="P208" s="391"/>
      <c r="Q208" s="370"/>
      <c r="R208" s="386" t="s">
        <v>97</v>
      </c>
      <c r="S208" s="369"/>
      <c r="T208" s="370"/>
      <c r="U208" s="195">
        <v>18238</v>
      </c>
    </row>
    <row r="209" spans="1:21" ht="28.35" customHeight="1" x14ac:dyDescent="0.25">
      <c r="A209" s="200" t="s">
        <v>97</v>
      </c>
      <c r="B209" s="197" t="s">
        <v>1040</v>
      </c>
      <c r="C209" s="386" t="s">
        <v>1039</v>
      </c>
      <c r="D209" s="369"/>
      <c r="E209" s="370"/>
      <c r="F209" s="387" t="s">
        <v>143</v>
      </c>
      <c r="G209" s="370"/>
      <c r="H209" s="390">
        <v>110</v>
      </c>
      <c r="I209" s="370"/>
      <c r="J209" s="390">
        <v>1</v>
      </c>
      <c r="K209" s="370"/>
      <c r="L209" s="195">
        <v>110</v>
      </c>
      <c r="M209" s="391"/>
      <c r="N209" s="370"/>
      <c r="O209" s="197" t="s">
        <v>97</v>
      </c>
      <c r="P209" s="391"/>
      <c r="Q209" s="370"/>
      <c r="R209" s="392" t="s">
        <v>97</v>
      </c>
      <c r="S209" s="369"/>
      <c r="T209" s="370"/>
      <c r="U209" s="195">
        <v>20062</v>
      </c>
    </row>
    <row r="210" spans="1:21" ht="28.35" customHeight="1" x14ac:dyDescent="0.25">
      <c r="A210" s="200" t="s">
        <v>97</v>
      </c>
      <c r="B210" s="197" t="s">
        <v>1038</v>
      </c>
      <c r="C210" s="386" t="s">
        <v>1037</v>
      </c>
      <c r="D210" s="369"/>
      <c r="E210" s="370"/>
      <c r="F210" s="387" t="s">
        <v>143</v>
      </c>
      <c r="G210" s="370"/>
      <c r="H210" s="390">
        <v>69</v>
      </c>
      <c r="I210" s="370"/>
      <c r="J210" s="390">
        <v>1</v>
      </c>
      <c r="K210" s="370"/>
      <c r="L210" s="195">
        <v>69</v>
      </c>
      <c r="M210" s="391"/>
      <c r="N210" s="370"/>
      <c r="O210" s="197" t="s">
        <v>97</v>
      </c>
      <c r="P210" s="391"/>
      <c r="Q210" s="370"/>
      <c r="R210" s="392" t="s">
        <v>97</v>
      </c>
      <c r="S210" s="369"/>
      <c r="T210" s="370"/>
      <c r="U210" s="195">
        <v>12584</v>
      </c>
    </row>
    <row r="211" spans="1:21" ht="14.25" customHeight="1" x14ac:dyDescent="0.25">
      <c r="A211" s="194" t="s">
        <v>97</v>
      </c>
      <c r="B211" s="194" t="s">
        <v>97</v>
      </c>
      <c r="C211" s="382" t="s">
        <v>142</v>
      </c>
      <c r="D211" s="369"/>
      <c r="E211" s="369"/>
      <c r="F211" s="369"/>
      <c r="G211" s="369"/>
      <c r="H211" s="369"/>
      <c r="I211" s="369"/>
      <c r="J211" s="369"/>
      <c r="K211" s="369"/>
      <c r="L211" s="370"/>
      <c r="M211" s="383" t="s">
        <v>97</v>
      </c>
      <c r="N211" s="369"/>
      <c r="O211" s="370"/>
      <c r="P211" s="384">
        <v>1733.8</v>
      </c>
      <c r="Q211" s="370"/>
      <c r="R211" s="385"/>
      <c r="S211" s="369"/>
      <c r="T211" s="370"/>
      <c r="U211" s="193">
        <v>55048</v>
      </c>
    </row>
    <row r="212" spans="1:21" ht="71.45" customHeight="1" x14ac:dyDescent="0.25">
      <c r="A212" s="202" t="s">
        <v>427</v>
      </c>
      <c r="B212" s="201" t="s">
        <v>1066</v>
      </c>
      <c r="C212" s="382" t="s">
        <v>1065</v>
      </c>
      <c r="D212" s="369"/>
      <c r="E212" s="370"/>
      <c r="F212" s="393" t="s">
        <v>426</v>
      </c>
      <c r="G212" s="370"/>
      <c r="H212" s="394">
        <v>0.34720000000000001</v>
      </c>
      <c r="I212" s="370"/>
      <c r="J212" s="394">
        <v>1</v>
      </c>
      <c r="K212" s="370"/>
      <c r="L212" s="193">
        <v>0.34720000000000001</v>
      </c>
      <c r="M212" s="385"/>
      <c r="N212" s="370"/>
      <c r="O212" s="199"/>
      <c r="P212" s="385"/>
      <c r="Q212" s="370"/>
      <c r="R212" s="385"/>
      <c r="S212" s="369"/>
      <c r="T212" s="370"/>
      <c r="U212" s="196"/>
    </row>
    <row r="213" spans="1:21" ht="28.35" customHeight="1" x14ac:dyDescent="0.25">
      <c r="A213" s="198" t="s">
        <v>97</v>
      </c>
      <c r="B213" s="197" t="s">
        <v>330</v>
      </c>
      <c r="C213" s="386" t="s">
        <v>329</v>
      </c>
      <c r="D213" s="369"/>
      <c r="E213" s="369"/>
      <c r="F213" s="369"/>
      <c r="G213" s="369"/>
      <c r="H213" s="369"/>
      <c r="I213" s="369"/>
      <c r="J213" s="369"/>
      <c r="K213" s="369"/>
      <c r="L213" s="369"/>
      <c r="M213" s="369"/>
      <c r="N213" s="369"/>
      <c r="O213" s="369"/>
      <c r="P213" s="369"/>
      <c r="Q213" s="369"/>
      <c r="R213" s="369"/>
      <c r="S213" s="369"/>
      <c r="T213" s="370"/>
      <c r="U213" s="200" t="s">
        <v>97</v>
      </c>
    </row>
    <row r="214" spans="1:21" ht="14.25" customHeight="1" x14ac:dyDescent="0.25">
      <c r="A214" s="197" t="s">
        <v>97</v>
      </c>
      <c r="B214" s="197" t="s">
        <v>150</v>
      </c>
      <c r="C214" s="386" t="s">
        <v>195</v>
      </c>
      <c r="D214" s="369"/>
      <c r="E214" s="370"/>
      <c r="F214" s="387" t="s">
        <v>162</v>
      </c>
      <c r="G214" s="370"/>
      <c r="H214" s="391"/>
      <c r="I214" s="370"/>
      <c r="J214" s="391"/>
      <c r="K214" s="370"/>
      <c r="L214" s="195">
        <v>1.5571919999999999</v>
      </c>
      <c r="M214" s="391"/>
      <c r="N214" s="370"/>
      <c r="O214" s="197" t="s">
        <v>97</v>
      </c>
      <c r="P214" s="391"/>
      <c r="Q214" s="370"/>
      <c r="R214" s="391"/>
      <c r="S214" s="369"/>
      <c r="T214" s="370"/>
      <c r="U214" s="195">
        <v>778.86</v>
      </c>
    </row>
    <row r="215" spans="1:21" ht="14.25" customHeight="1" x14ac:dyDescent="0.25">
      <c r="A215" s="197" t="s">
        <v>97</v>
      </c>
      <c r="B215" s="197" t="s">
        <v>354</v>
      </c>
      <c r="C215" s="386" t="s">
        <v>353</v>
      </c>
      <c r="D215" s="369"/>
      <c r="E215" s="370"/>
      <c r="F215" s="387" t="s">
        <v>162</v>
      </c>
      <c r="G215" s="370"/>
      <c r="H215" s="390">
        <v>3.45</v>
      </c>
      <c r="I215" s="370"/>
      <c r="J215" s="390">
        <v>1.3</v>
      </c>
      <c r="K215" s="370"/>
      <c r="L215" s="195">
        <v>1.5571919999999999</v>
      </c>
      <c r="M215" s="391"/>
      <c r="N215" s="370"/>
      <c r="O215" s="197" t="s">
        <v>97</v>
      </c>
      <c r="P215" s="390">
        <v>500.17</v>
      </c>
      <c r="Q215" s="370"/>
      <c r="R215" s="390">
        <v>1</v>
      </c>
      <c r="S215" s="369"/>
      <c r="T215" s="370"/>
      <c r="U215" s="195">
        <v>778.86</v>
      </c>
    </row>
    <row r="216" spans="1:21" ht="14.25" customHeight="1" x14ac:dyDescent="0.25">
      <c r="A216" s="197" t="s">
        <v>97</v>
      </c>
      <c r="B216" s="197" t="s">
        <v>192</v>
      </c>
      <c r="C216" s="386" t="s">
        <v>191</v>
      </c>
      <c r="D216" s="369"/>
      <c r="E216" s="370"/>
      <c r="F216" s="387" t="s">
        <v>97</v>
      </c>
      <c r="G216" s="370"/>
      <c r="H216" s="391"/>
      <c r="I216" s="370"/>
      <c r="J216" s="391"/>
      <c r="K216" s="370"/>
      <c r="L216" s="196"/>
      <c r="M216" s="391"/>
      <c r="N216" s="370"/>
      <c r="O216" s="197" t="s">
        <v>97</v>
      </c>
      <c r="P216" s="391"/>
      <c r="Q216" s="370"/>
      <c r="R216" s="391"/>
      <c r="S216" s="369"/>
      <c r="T216" s="370"/>
      <c r="U216" s="195">
        <v>5.93</v>
      </c>
    </row>
    <row r="217" spans="1:21" ht="14.25" customHeight="1" x14ac:dyDescent="0.25">
      <c r="A217" s="197" t="s">
        <v>97</v>
      </c>
      <c r="B217" s="197" t="s">
        <v>190</v>
      </c>
      <c r="C217" s="386" t="s">
        <v>189</v>
      </c>
      <c r="D217" s="369"/>
      <c r="E217" s="370"/>
      <c r="F217" s="387" t="s">
        <v>162</v>
      </c>
      <c r="G217" s="370"/>
      <c r="H217" s="391"/>
      <c r="I217" s="370"/>
      <c r="J217" s="391"/>
      <c r="K217" s="370"/>
      <c r="L217" s="195">
        <v>9.0270000000000003E-3</v>
      </c>
      <c r="M217" s="391"/>
      <c r="N217" s="370"/>
      <c r="O217" s="197" t="s">
        <v>97</v>
      </c>
      <c r="P217" s="391"/>
      <c r="Q217" s="370"/>
      <c r="R217" s="391"/>
      <c r="S217" s="369"/>
      <c r="T217" s="370"/>
      <c r="U217" s="195">
        <v>5.08</v>
      </c>
    </row>
    <row r="218" spans="1:21" ht="18.95" customHeight="1" x14ac:dyDescent="0.25">
      <c r="A218" s="197" t="s">
        <v>97</v>
      </c>
      <c r="B218" s="197" t="s">
        <v>290</v>
      </c>
      <c r="C218" s="386" t="s">
        <v>289</v>
      </c>
      <c r="D218" s="369"/>
      <c r="E218" s="370"/>
      <c r="F218" s="387" t="s">
        <v>166</v>
      </c>
      <c r="G218" s="370"/>
      <c r="H218" s="390">
        <v>0.02</v>
      </c>
      <c r="I218" s="370"/>
      <c r="J218" s="390">
        <v>1.3</v>
      </c>
      <c r="K218" s="370"/>
      <c r="L218" s="195">
        <v>9.0270000000000003E-3</v>
      </c>
      <c r="M218" s="391"/>
      <c r="N218" s="370"/>
      <c r="O218" s="197" t="s">
        <v>97</v>
      </c>
      <c r="P218" s="390">
        <v>656.62</v>
      </c>
      <c r="Q218" s="370"/>
      <c r="R218" s="391"/>
      <c r="S218" s="369"/>
      <c r="T218" s="370"/>
      <c r="U218" s="195">
        <v>5.93</v>
      </c>
    </row>
    <row r="219" spans="1:21" ht="14.25" customHeight="1" x14ac:dyDescent="0.25">
      <c r="A219" s="197" t="s">
        <v>97</v>
      </c>
      <c r="B219" s="197" t="s">
        <v>170</v>
      </c>
      <c r="C219" s="386" t="s">
        <v>169</v>
      </c>
      <c r="D219" s="369"/>
      <c r="E219" s="370"/>
      <c r="F219" s="387" t="s">
        <v>162</v>
      </c>
      <c r="G219" s="370"/>
      <c r="H219" s="390">
        <v>0.02</v>
      </c>
      <c r="I219" s="370"/>
      <c r="J219" s="390">
        <v>1.3</v>
      </c>
      <c r="K219" s="370"/>
      <c r="L219" s="195">
        <v>9.0270000000000003E-3</v>
      </c>
      <c r="M219" s="391"/>
      <c r="N219" s="370"/>
      <c r="O219" s="197" t="s">
        <v>97</v>
      </c>
      <c r="P219" s="390">
        <v>563.22</v>
      </c>
      <c r="Q219" s="370"/>
      <c r="R219" s="390">
        <v>1</v>
      </c>
      <c r="S219" s="369"/>
      <c r="T219" s="370"/>
      <c r="U219" s="195">
        <v>5.08</v>
      </c>
    </row>
    <row r="220" spans="1:21" ht="14.25" customHeight="1" x14ac:dyDescent="0.25">
      <c r="A220" s="197" t="s">
        <v>97</v>
      </c>
      <c r="B220" s="197" t="s">
        <v>161</v>
      </c>
      <c r="C220" s="386" t="s">
        <v>160</v>
      </c>
      <c r="D220" s="369"/>
      <c r="E220" s="370"/>
      <c r="F220" s="387" t="s">
        <v>97</v>
      </c>
      <c r="G220" s="370"/>
      <c r="H220" s="391"/>
      <c r="I220" s="370"/>
      <c r="J220" s="391"/>
      <c r="K220" s="370"/>
      <c r="L220" s="196"/>
      <c r="M220" s="391"/>
      <c r="N220" s="370"/>
      <c r="O220" s="197" t="s">
        <v>97</v>
      </c>
      <c r="P220" s="391"/>
      <c r="Q220" s="370"/>
      <c r="R220" s="391"/>
      <c r="S220" s="369"/>
      <c r="T220" s="370"/>
      <c r="U220" s="195">
        <v>689.73</v>
      </c>
    </row>
    <row r="221" spans="1:21" ht="14.25" customHeight="1" x14ac:dyDescent="0.25">
      <c r="A221" s="197" t="s">
        <v>97</v>
      </c>
      <c r="B221" s="197" t="s">
        <v>1064</v>
      </c>
      <c r="C221" s="386" t="s">
        <v>1063</v>
      </c>
      <c r="D221" s="369"/>
      <c r="E221" s="370"/>
      <c r="F221" s="387" t="s">
        <v>679</v>
      </c>
      <c r="G221" s="370"/>
      <c r="H221" s="390">
        <v>122.4</v>
      </c>
      <c r="I221" s="370"/>
      <c r="J221" s="390">
        <v>1</v>
      </c>
      <c r="K221" s="370"/>
      <c r="L221" s="195">
        <v>42.497280000000003</v>
      </c>
      <c r="M221" s="390">
        <v>14.89</v>
      </c>
      <c r="N221" s="370"/>
      <c r="O221" s="197" t="s">
        <v>206</v>
      </c>
      <c r="P221" s="390">
        <v>16.23</v>
      </c>
      <c r="Q221" s="370"/>
      <c r="R221" s="391"/>
      <c r="S221" s="369"/>
      <c r="T221" s="370"/>
      <c r="U221" s="195">
        <v>689.73</v>
      </c>
    </row>
    <row r="222" spans="1:21" ht="14.25" customHeight="1" x14ac:dyDescent="0.25">
      <c r="A222" s="197" t="s">
        <v>97</v>
      </c>
      <c r="B222" s="197" t="s">
        <v>97</v>
      </c>
      <c r="C222" s="382" t="s">
        <v>152</v>
      </c>
      <c r="D222" s="369"/>
      <c r="E222" s="370"/>
      <c r="F222" s="387" t="s">
        <v>97</v>
      </c>
      <c r="G222" s="370"/>
      <c r="H222" s="391"/>
      <c r="I222" s="370"/>
      <c r="J222" s="391"/>
      <c r="K222" s="370"/>
      <c r="L222" s="196"/>
      <c r="M222" s="391"/>
      <c r="N222" s="370"/>
      <c r="O222" s="197" t="s">
        <v>97</v>
      </c>
      <c r="P222" s="391"/>
      <c r="Q222" s="370"/>
      <c r="R222" s="391"/>
      <c r="S222" s="369"/>
      <c r="T222" s="370"/>
      <c r="U222" s="193">
        <v>1479.6</v>
      </c>
    </row>
    <row r="223" spans="1:21" ht="14.25" customHeight="1" x14ac:dyDescent="0.25">
      <c r="A223" s="200" t="s">
        <v>97</v>
      </c>
      <c r="B223" s="200" t="s">
        <v>97</v>
      </c>
      <c r="C223" s="386" t="s">
        <v>148</v>
      </c>
      <c r="D223" s="369"/>
      <c r="E223" s="370"/>
      <c r="F223" s="387" t="s">
        <v>97</v>
      </c>
      <c r="G223" s="370"/>
      <c r="H223" s="391"/>
      <c r="I223" s="370"/>
      <c r="J223" s="386" t="s">
        <v>97</v>
      </c>
      <c r="K223" s="370"/>
      <c r="L223" s="197" t="s">
        <v>97</v>
      </c>
      <c r="M223" s="386" t="s">
        <v>97</v>
      </c>
      <c r="N223" s="370"/>
      <c r="O223" s="200" t="s">
        <v>97</v>
      </c>
      <c r="P223" s="391"/>
      <c r="Q223" s="370"/>
      <c r="R223" s="386" t="s">
        <v>97</v>
      </c>
      <c r="S223" s="369"/>
      <c r="T223" s="370"/>
      <c r="U223" s="195">
        <v>784</v>
      </c>
    </row>
    <row r="224" spans="1:21" ht="28.35" customHeight="1" x14ac:dyDescent="0.25">
      <c r="A224" s="200" t="s">
        <v>97</v>
      </c>
      <c r="B224" s="197" t="s">
        <v>1029</v>
      </c>
      <c r="C224" s="386" t="s">
        <v>1028</v>
      </c>
      <c r="D224" s="369"/>
      <c r="E224" s="370"/>
      <c r="F224" s="387" t="s">
        <v>143</v>
      </c>
      <c r="G224" s="370"/>
      <c r="H224" s="390">
        <v>112</v>
      </c>
      <c r="I224" s="370"/>
      <c r="J224" s="390">
        <v>1</v>
      </c>
      <c r="K224" s="370"/>
      <c r="L224" s="195">
        <v>112</v>
      </c>
      <c r="M224" s="391"/>
      <c r="N224" s="370"/>
      <c r="O224" s="197" t="s">
        <v>97</v>
      </c>
      <c r="P224" s="391"/>
      <c r="Q224" s="370"/>
      <c r="R224" s="392" t="s">
        <v>97</v>
      </c>
      <c r="S224" s="369"/>
      <c r="T224" s="370"/>
      <c r="U224" s="195">
        <v>878</v>
      </c>
    </row>
    <row r="225" spans="1:21" ht="28.35" customHeight="1" x14ac:dyDescent="0.25">
      <c r="A225" s="200" t="s">
        <v>97</v>
      </c>
      <c r="B225" s="197" t="s">
        <v>1027</v>
      </c>
      <c r="C225" s="386" t="s">
        <v>1026</v>
      </c>
      <c r="D225" s="369"/>
      <c r="E225" s="370"/>
      <c r="F225" s="387" t="s">
        <v>143</v>
      </c>
      <c r="G225" s="370"/>
      <c r="H225" s="390">
        <v>65</v>
      </c>
      <c r="I225" s="370"/>
      <c r="J225" s="390">
        <v>1</v>
      </c>
      <c r="K225" s="370"/>
      <c r="L225" s="195">
        <v>65</v>
      </c>
      <c r="M225" s="391"/>
      <c r="N225" s="370"/>
      <c r="O225" s="197" t="s">
        <v>97</v>
      </c>
      <c r="P225" s="391"/>
      <c r="Q225" s="370"/>
      <c r="R225" s="392" t="s">
        <v>97</v>
      </c>
      <c r="S225" s="369"/>
      <c r="T225" s="370"/>
      <c r="U225" s="195">
        <v>510</v>
      </c>
    </row>
    <row r="226" spans="1:21" ht="14.25" customHeight="1" x14ac:dyDescent="0.25">
      <c r="A226" s="194" t="s">
        <v>97</v>
      </c>
      <c r="B226" s="194" t="s">
        <v>97</v>
      </c>
      <c r="C226" s="382" t="s">
        <v>142</v>
      </c>
      <c r="D226" s="369"/>
      <c r="E226" s="369"/>
      <c r="F226" s="369"/>
      <c r="G226" s="369"/>
      <c r="H226" s="369"/>
      <c r="I226" s="369"/>
      <c r="J226" s="369"/>
      <c r="K226" s="369"/>
      <c r="L226" s="370"/>
      <c r="M226" s="383" t="s">
        <v>97</v>
      </c>
      <c r="N226" s="369"/>
      <c r="O226" s="370"/>
      <c r="P226" s="384">
        <v>8260.3700000000008</v>
      </c>
      <c r="Q226" s="370"/>
      <c r="R226" s="385"/>
      <c r="S226" s="369"/>
      <c r="T226" s="370"/>
      <c r="U226" s="193">
        <v>2868</v>
      </c>
    </row>
    <row r="227" spans="1:21" ht="60.75" customHeight="1" x14ac:dyDescent="0.25">
      <c r="A227" s="202" t="s">
        <v>412</v>
      </c>
      <c r="B227" s="201" t="s">
        <v>1062</v>
      </c>
      <c r="C227" s="382" t="s">
        <v>1061</v>
      </c>
      <c r="D227" s="369"/>
      <c r="E227" s="370"/>
      <c r="F227" s="393" t="s">
        <v>248</v>
      </c>
      <c r="G227" s="370"/>
      <c r="H227" s="394">
        <v>0.05</v>
      </c>
      <c r="I227" s="370"/>
      <c r="J227" s="394">
        <v>1</v>
      </c>
      <c r="K227" s="370"/>
      <c r="L227" s="193">
        <v>0.05</v>
      </c>
      <c r="M227" s="385"/>
      <c r="N227" s="370"/>
      <c r="O227" s="199"/>
      <c r="P227" s="385"/>
      <c r="Q227" s="370"/>
      <c r="R227" s="385"/>
      <c r="S227" s="369"/>
      <c r="T227" s="370"/>
      <c r="U227" s="196"/>
    </row>
    <row r="228" spans="1:21" ht="28.35" customHeight="1" x14ac:dyDescent="0.25">
      <c r="A228" s="198" t="s">
        <v>97</v>
      </c>
      <c r="B228" s="197" t="s">
        <v>330</v>
      </c>
      <c r="C228" s="386" t="s">
        <v>329</v>
      </c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69"/>
      <c r="P228" s="369"/>
      <c r="Q228" s="369"/>
      <c r="R228" s="369"/>
      <c r="S228" s="369"/>
      <c r="T228" s="370"/>
      <c r="U228" s="200" t="s">
        <v>97</v>
      </c>
    </row>
    <row r="229" spans="1:21" ht="14.25" customHeight="1" x14ac:dyDescent="0.25">
      <c r="A229" s="197" t="s">
        <v>97</v>
      </c>
      <c r="B229" s="197" t="s">
        <v>150</v>
      </c>
      <c r="C229" s="386" t="s">
        <v>195</v>
      </c>
      <c r="D229" s="369"/>
      <c r="E229" s="370"/>
      <c r="F229" s="387" t="s">
        <v>162</v>
      </c>
      <c r="G229" s="370"/>
      <c r="H229" s="391"/>
      <c r="I229" s="370"/>
      <c r="J229" s="391"/>
      <c r="K229" s="370"/>
      <c r="L229" s="195">
        <v>8.7750000000000004</v>
      </c>
      <c r="M229" s="391"/>
      <c r="N229" s="370"/>
      <c r="O229" s="197" t="s">
        <v>97</v>
      </c>
      <c r="P229" s="391"/>
      <c r="Q229" s="370"/>
      <c r="R229" s="391"/>
      <c r="S229" s="369"/>
      <c r="T229" s="370"/>
      <c r="U229" s="195">
        <v>4020.18</v>
      </c>
    </row>
    <row r="230" spans="1:21" ht="14.25" customHeight="1" x14ac:dyDescent="0.25">
      <c r="A230" s="197" t="s">
        <v>97</v>
      </c>
      <c r="B230" s="197" t="s">
        <v>365</v>
      </c>
      <c r="C230" s="386" t="s">
        <v>364</v>
      </c>
      <c r="D230" s="369"/>
      <c r="E230" s="370"/>
      <c r="F230" s="387" t="s">
        <v>162</v>
      </c>
      <c r="G230" s="370"/>
      <c r="H230" s="390">
        <v>135</v>
      </c>
      <c r="I230" s="370"/>
      <c r="J230" s="390">
        <v>1.3</v>
      </c>
      <c r="K230" s="370"/>
      <c r="L230" s="195">
        <v>8.7750000000000004</v>
      </c>
      <c r="M230" s="391"/>
      <c r="N230" s="370"/>
      <c r="O230" s="197" t="s">
        <v>97</v>
      </c>
      <c r="P230" s="390">
        <v>458.14</v>
      </c>
      <c r="Q230" s="370"/>
      <c r="R230" s="390">
        <v>1</v>
      </c>
      <c r="S230" s="369"/>
      <c r="T230" s="370"/>
      <c r="U230" s="195">
        <v>4020.18</v>
      </c>
    </row>
    <row r="231" spans="1:21" ht="14.25" customHeight="1" x14ac:dyDescent="0.25">
      <c r="A231" s="197" t="s">
        <v>97</v>
      </c>
      <c r="B231" s="197" t="s">
        <v>192</v>
      </c>
      <c r="C231" s="386" t="s">
        <v>191</v>
      </c>
      <c r="D231" s="369"/>
      <c r="E231" s="370"/>
      <c r="F231" s="387" t="s">
        <v>97</v>
      </c>
      <c r="G231" s="370"/>
      <c r="H231" s="391"/>
      <c r="I231" s="370"/>
      <c r="J231" s="391"/>
      <c r="K231" s="370"/>
      <c r="L231" s="196"/>
      <c r="M231" s="391"/>
      <c r="N231" s="370"/>
      <c r="O231" s="197" t="s">
        <v>97</v>
      </c>
      <c r="P231" s="391"/>
      <c r="Q231" s="370"/>
      <c r="R231" s="391"/>
      <c r="S231" s="369"/>
      <c r="T231" s="370"/>
      <c r="U231" s="195">
        <v>1172.1400000000001</v>
      </c>
    </row>
    <row r="232" spans="1:21" ht="14.25" customHeight="1" x14ac:dyDescent="0.25">
      <c r="A232" s="197" t="s">
        <v>97</v>
      </c>
      <c r="B232" s="197" t="s">
        <v>190</v>
      </c>
      <c r="C232" s="386" t="s">
        <v>189</v>
      </c>
      <c r="D232" s="369"/>
      <c r="E232" s="370"/>
      <c r="F232" s="387" t="s">
        <v>162</v>
      </c>
      <c r="G232" s="370"/>
      <c r="H232" s="391"/>
      <c r="I232" s="370"/>
      <c r="J232" s="391"/>
      <c r="K232" s="370"/>
      <c r="L232" s="195">
        <v>1.1778</v>
      </c>
      <c r="M232" s="391"/>
      <c r="N232" s="370"/>
      <c r="O232" s="197" t="s">
        <v>97</v>
      </c>
      <c r="P232" s="391"/>
      <c r="Q232" s="370"/>
      <c r="R232" s="391"/>
      <c r="S232" s="369"/>
      <c r="T232" s="370"/>
      <c r="U232" s="195">
        <v>889.57</v>
      </c>
    </row>
    <row r="233" spans="1:21" ht="14.25" customHeight="1" x14ac:dyDescent="0.25">
      <c r="A233" s="197" t="s">
        <v>97</v>
      </c>
      <c r="B233" s="197" t="s">
        <v>848</v>
      </c>
      <c r="C233" s="386" t="s">
        <v>847</v>
      </c>
      <c r="D233" s="369"/>
      <c r="E233" s="370"/>
      <c r="F233" s="387" t="s">
        <v>166</v>
      </c>
      <c r="G233" s="370"/>
      <c r="H233" s="390">
        <v>18</v>
      </c>
      <c r="I233" s="370"/>
      <c r="J233" s="390">
        <v>1.3</v>
      </c>
      <c r="K233" s="370"/>
      <c r="L233" s="195">
        <v>1.17</v>
      </c>
      <c r="M233" s="391"/>
      <c r="N233" s="370"/>
      <c r="O233" s="197" t="s">
        <v>97</v>
      </c>
      <c r="P233" s="390">
        <v>992.5</v>
      </c>
      <c r="Q233" s="370"/>
      <c r="R233" s="391"/>
      <c r="S233" s="369"/>
      <c r="T233" s="370"/>
      <c r="U233" s="195">
        <v>1161.23</v>
      </c>
    </row>
    <row r="234" spans="1:21" ht="14.25" customHeight="1" x14ac:dyDescent="0.25">
      <c r="A234" s="197" t="s">
        <v>97</v>
      </c>
      <c r="B234" s="197" t="s">
        <v>164</v>
      </c>
      <c r="C234" s="386" t="s">
        <v>163</v>
      </c>
      <c r="D234" s="369"/>
      <c r="E234" s="370"/>
      <c r="F234" s="387" t="s">
        <v>162</v>
      </c>
      <c r="G234" s="370"/>
      <c r="H234" s="390">
        <v>18</v>
      </c>
      <c r="I234" s="370"/>
      <c r="J234" s="390">
        <v>1.3</v>
      </c>
      <c r="K234" s="370"/>
      <c r="L234" s="195">
        <v>1.17</v>
      </c>
      <c r="M234" s="391"/>
      <c r="N234" s="370"/>
      <c r="O234" s="197" t="s">
        <v>97</v>
      </c>
      <c r="P234" s="390">
        <v>756.56</v>
      </c>
      <c r="Q234" s="370"/>
      <c r="R234" s="390">
        <v>1</v>
      </c>
      <c r="S234" s="369"/>
      <c r="T234" s="370"/>
      <c r="U234" s="195">
        <v>885.18</v>
      </c>
    </row>
    <row r="235" spans="1:21" ht="14.25" customHeight="1" x14ac:dyDescent="0.25">
      <c r="A235" s="197" t="s">
        <v>97</v>
      </c>
      <c r="B235" s="197" t="s">
        <v>1032</v>
      </c>
      <c r="C235" s="386" t="s">
        <v>1031</v>
      </c>
      <c r="D235" s="369"/>
      <c r="E235" s="370"/>
      <c r="F235" s="387" t="s">
        <v>166</v>
      </c>
      <c r="G235" s="370"/>
      <c r="H235" s="390">
        <v>5.93</v>
      </c>
      <c r="I235" s="370"/>
      <c r="J235" s="390">
        <v>1.3</v>
      </c>
      <c r="K235" s="370"/>
      <c r="L235" s="195">
        <v>0.38545000000000001</v>
      </c>
      <c r="M235" s="390">
        <v>8.5399999999999991</v>
      </c>
      <c r="N235" s="370"/>
      <c r="O235" s="197" t="s">
        <v>1030</v>
      </c>
      <c r="P235" s="390">
        <v>15.03</v>
      </c>
      <c r="Q235" s="370"/>
      <c r="R235" s="391"/>
      <c r="S235" s="369"/>
      <c r="T235" s="370"/>
      <c r="U235" s="195">
        <v>5.79</v>
      </c>
    </row>
    <row r="236" spans="1:21" ht="18.95" customHeight="1" x14ac:dyDescent="0.25">
      <c r="A236" s="197" t="s">
        <v>97</v>
      </c>
      <c r="B236" s="197" t="s">
        <v>290</v>
      </c>
      <c r="C236" s="386" t="s">
        <v>289</v>
      </c>
      <c r="D236" s="369"/>
      <c r="E236" s="370"/>
      <c r="F236" s="387" t="s">
        <v>166</v>
      </c>
      <c r="G236" s="370"/>
      <c r="H236" s="390">
        <v>0.12</v>
      </c>
      <c r="I236" s="370"/>
      <c r="J236" s="390">
        <v>1.3</v>
      </c>
      <c r="K236" s="370"/>
      <c r="L236" s="195">
        <v>7.7999999999999996E-3</v>
      </c>
      <c r="M236" s="391"/>
      <c r="N236" s="370"/>
      <c r="O236" s="197" t="s">
        <v>97</v>
      </c>
      <c r="P236" s="390">
        <v>656.62</v>
      </c>
      <c r="Q236" s="370"/>
      <c r="R236" s="391"/>
      <c r="S236" s="369"/>
      <c r="T236" s="370"/>
      <c r="U236" s="195">
        <v>5.12</v>
      </c>
    </row>
    <row r="237" spans="1:21" ht="14.25" customHeight="1" x14ac:dyDescent="0.25">
      <c r="A237" s="197" t="s">
        <v>97</v>
      </c>
      <c r="B237" s="197" t="s">
        <v>170</v>
      </c>
      <c r="C237" s="386" t="s">
        <v>169</v>
      </c>
      <c r="D237" s="369"/>
      <c r="E237" s="370"/>
      <c r="F237" s="387" t="s">
        <v>162</v>
      </c>
      <c r="G237" s="370"/>
      <c r="H237" s="390">
        <v>0.12</v>
      </c>
      <c r="I237" s="370"/>
      <c r="J237" s="390">
        <v>1.3</v>
      </c>
      <c r="K237" s="370"/>
      <c r="L237" s="195">
        <v>7.7999999999999996E-3</v>
      </c>
      <c r="M237" s="391"/>
      <c r="N237" s="370"/>
      <c r="O237" s="197" t="s">
        <v>97</v>
      </c>
      <c r="P237" s="390">
        <v>563.22</v>
      </c>
      <c r="Q237" s="370"/>
      <c r="R237" s="390">
        <v>1</v>
      </c>
      <c r="S237" s="369"/>
      <c r="T237" s="370"/>
      <c r="U237" s="195">
        <v>4.3899999999999997</v>
      </c>
    </row>
    <row r="238" spans="1:21" ht="14.25" customHeight="1" x14ac:dyDescent="0.25">
      <c r="A238" s="197" t="s">
        <v>97</v>
      </c>
      <c r="B238" s="197" t="s">
        <v>161</v>
      </c>
      <c r="C238" s="386" t="s">
        <v>160</v>
      </c>
      <c r="D238" s="369"/>
      <c r="E238" s="370"/>
      <c r="F238" s="387" t="s">
        <v>97</v>
      </c>
      <c r="G238" s="370"/>
      <c r="H238" s="391"/>
      <c r="I238" s="370"/>
      <c r="J238" s="391"/>
      <c r="K238" s="370"/>
      <c r="L238" s="196"/>
      <c r="M238" s="391"/>
      <c r="N238" s="370"/>
      <c r="O238" s="197" t="s">
        <v>97</v>
      </c>
      <c r="P238" s="391"/>
      <c r="Q238" s="370"/>
      <c r="R238" s="391"/>
      <c r="S238" s="369"/>
      <c r="T238" s="370"/>
      <c r="U238" s="195">
        <v>177.31</v>
      </c>
    </row>
    <row r="239" spans="1:21" ht="14.25" customHeight="1" x14ac:dyDescent="0.25">
      <c r="A239" s="197" t="s">
        <v>97</v>
      </c>
      <c r="B239" s="197" t="s">
        <v>238</v>
      </c>
      <c r="C239" s="386" t="s">
        <v>237</v>
      </c>
      <c r="D239" s="369"/>
      <c r="E239" s="370"/>
      <c r="F239" s="387" t="s">
        <v>154</v>
      </c>
      <c r="G239" s="370"/>
      <c r="H239" s="390">
        <v>1.75</v>
      </c>
      <c r="I239" s="370"/>
      <c r="J239" s="390">
        <v>1</v>
      </c>
      <c r="K239" s="370"/>
      <c r="L239" s="195">
        <v>8.7499999999999994E-2</v>
      </c>
      <c r="M239" s="390">
        <v>35.71</v>
      </c>
      <c r="N239" s="370"/>
      <c r="O239" s="197" t="s">
        <v>153</v>
      </c>
      <c r="P239" s="390">
        <v>29.28</v>
      </c>
      <c r="Q239" s="370"/>
      <c r="R239" s="391"/>
      <c r="S239" s="369"/>
      <c r="T239" s="370"/>
      <c r="U239" s="195">
        <v>2.56</v>
      </c>
    </row>
    <row r="240" spans="1:21" ht="14.25" customHeight="1" x14ac:dyDescent="0.25">
      <c r="A240" s="197" t="s">
        <v>97</v>
      </c>
      <c r="B240" s="197" t="s">
        <v>1053</v>
      </c>
      <c r="C240" s="386" t="s">
        <v>1052</v>
      </c>
      <c r="D240" s="369"/>
      <c r="E240" s="370"/>
      <c r="F240" s="387" t="s">
        <v>679</v>
      </c>
      <c r="G240" s="370"/>
      <c r="H240" s="390">
        <v>250</v>
      </c>
      <c r="I240" s="370"/>
      <c r="J240" s="390">
        <v>1</v>
      </c>
      <c r="K240" s="370"/>
      <c r="L240" s="195">
        <v>12.5</v>
      </c>
      <c r="M240" s="390">
        <v>12.83</v>
      </c>
      <c r="N240" s="370"/>
      <c r="O240" s="197" t="s">
        <v>206</v>
      </c>
      <c r="P240" s="390">
        <v>13.98</v>
      </c>
      <c r="Q240" s="370"/>
      <c r="R240" s="391"/>
      <c r="S240" s="369"/>
      <c r="T240" s="370"/>
      <c r="U240" s="195">
        <v>174.75</v>
      </c>
    </row>
    <row r="241" spans="1:21" ht="14.25" customHeight="1" x14ac:dyDescent="0.25">
      <c r="A241" s="197" t="s">
        <v>97</v>
      </c>
      <c r="B241" s="197" t="s">
        <v>97</v>
      </c>
      <c r="C241" s="382" t="s">
        <v>152</v>
      </c>
      <c r="D241" s="369"/>
      <c r="E241" s="370"/>
      <c r="F241" s="387" t="s">
        <v>97</v>
      </c>
      <c r="G241" s="370"/>
      <c r="H241" s="391"/>
      <c r="I241" s="370"/>
      <c r="J241" s="391"/>
      <c r="K241" s="370"/>
      <c r="L241" s="196"/>
      <c r="M241" s="391"/>
      <c r="N241" s="370"/>
      <c r="O241" s="197" t="s">
        <v>97</v>
      </c>
      <c r="P241" s="391"/>
      <c r="Q241" s="370"/>
      <c r="R241" s="391"/>
      <c r="S241" s="369"/>
      <c r="T241" s="370"/>
      <c r="U241" s="193">
        <v>6259.2</v>
      </c>
    </row>
    <row r="242" spans="1:21" ht="14.25" customHeight="1" x14ac:dyDescent="0.25">
      <c r="A242" s="200" t="s">
        <v>97</v>
      </c>
      <c r="B242" s="200" t="s">
        <v>97</v>
      </c>
      <c r="C242" s="386" t="s">
        <v>148</v>
      </c>
      <c r="D242" s="369"/>
      <c r="E242" s="370"/>
      <c r="F242" s="387" t="s">
        <v>97</v>
      </c>
      <c r="G242" s="370"/>
      <c r="H242" s="391"/>
      <c r="I242" s="370"/>
      <c r="J242" s="386" t="s">
        <v>97</v>
      </c>
      <c r="K242" s="370"/>
      <c r="L242" s="197" t="s">
        <v>97</v>
      </c>
      <c r="M242" s="386" t="s">
        <v>97</v>
      </c>
      <c r="N242" s="370"/>
      <c r="O242" s="200" t="s">
        <v>97</v>
      </c>
      <c r="P242" s="391"/>
      <c r="Q242" s="370"/>
      <c r="R242" s="386" t="s">
        <v>97</v>
      </c>
      <c r="S242" s="369"/>
      <c r="T242" s="370"/>
      <c r="U242" s="195">
        <v>4910</v>
      </c>
    </row>
    <row r="243" spans="1:21" ht="38.85" customHeight="1" x14ac:dyDescent="0.25">
      <c r="A243" s="200" t="s">
        <v>97</v>
      </c>
      <c r="B243" s="197" t="s">
        <v>969</v>
      </c>
      <c r="C243" s="386" t="s">
        <v>968</v>
      </c>
      <c r="D243" s="369"/>
      <c r="E243" s="370"/>
      <c r="F243" s="387" t="s">
        <v>143</v>
      </c>
      <c r="G243" s="370"/>
      <c r="H243" s="390">
        <v>102</v>
      </c>
      <c r="I243" s="370"/>
      <c r="J243" s="390">
        <v>1</v>
      </c>
      <c r="K243" s="370"/>
      <c r="L243" s="195">
        <v>102</v>
      </c>
      <c r="M243" s="391"/>
      <c r="N243" s="370"/>
      <c r="O243" s="197" t="s">
        <v>97</v>
      </c>
      <c r="P243" s="391"/>
      <c r="Q243" s="370"/>
      <c r="R243" s="392" t="s">
        <v>97</v>
      </c>
      <c r="S243" s="369"/>
      <c r="T243" s="370"/>
      <c r="U243" s="195">
        <v>5008</v>
      </c>
    </row>
    <row r="244" spans="1:21" ht="38.85" customHeight="1" x14ac:dyDescent="0.25">
      <c r="A244" s="200" t="s">
        <v>97</v>
      </c>
      <c r="B244" s="197" t="s">
        <v>967</v>
      </c>
      <c r="C244" s="386" t="s">
        <v>966</v>
      </c>
      <c r="D244" s="369"/>
      <c r="E244" s="370"/>
      <c r="F244" s="387" t="s">
        <v>143</v>
      </c>
      <c r="G244" s="370"/>
      <c r="H244" s="390">
        <v>58</v>
      </c>
      <c r="I244" s="370"/>
      <c r="J244" s="390">
        <v>1</v>
      </c>
      <c r="K244" s="370"/>
      <c r="L244" s="195">
        <v>58</v>
      </c>
      <c r="M244" s="391"/>
      <c r="N244" s="370"/>
      <c r="O244" s="197" t="s">
        <v>97</v>
      </c>
      <c r="P244" s="391"/>
      <c r="Q244" s="370"/>
      <c r="R244" s="392" t="s">
        <v>97</v>
      </c>
      <c r="S244" s="369"/>
      <c r="T244" s="370"/>
      <c r="U244" s="195">
        <v>2848</v>
      </c>
    </row>
    <row r="245" spans="1:21" ht="14.25" customHeight="1" x14ac:dyDescent="0.25">
      <c r="A245" s="194" t="s">
        <v>97</v>
      </c>
      <c r="B245" s="194" t="s">
        <v>97</v>
      </c>
      <c r="C245" s="382" t="s">
        <v>142</v>
      </c>
      <c r="D245" s="369"/>
      <c r="E245" s="369"/>
      <c r="F245" s="369"/>
      <c r="G245" s="369"/>
      <c r="H245" s="369"/>
      <c r="I245" s="369"/>
      <c r="J245" s="369"/>
      <c r="K245" s="369"/>
      <c r="L245" s="370"/>
      <c r="M245" s="383" t="s">
        <v>97</v>
      </c>
      <c r="N245" s="369"/>
      <c r="O245" s="370"/>
      <c r="P245" s="384">
        <v>282300</v>
      </c>
      <c r="Q245" s="370"/>
      <c r="R245" s="385"/>
      <c r="S245" s="369"/>
      <c r="T245" s="370"/>
      <c r="U245" s="193">
        <v>14115</v>
      </c>
    </row>
    <row r="246" spans="1:21" ht="60.75" customHeight="1" x14ac:dyDescent="0.25">
      <c r="A246" s="202" t="s">
        <v>403</v>
      </c>
      <c r="B246" s="201" t="s">
        <v>1060</v>
      </c>
      <c r="C246" s="382" t="s">
        <v>1059</v>
      </c>
      <c r="D246" s="369"/>
      <c r="E246" s="370"/>
      <c r="F246" s="393" t="s">
        <v>248</v>
      </c>
      <c r="G246" s="370"/>
      <c r="H246" s="394">
        <v>0.13</v>
      </c>
      <c r="I246" s="370"/>
      <c r="J246" s="394">
        <v>1</v>
      </c>
      <c r="K246" s="370"/>
      <c r="L246" s="193">
        <v>0.13</v>
      </c>
      <c r="M246" s="385"/>
      <c r="N246" s="370"/>
      <c r="O246" s="199"/>
      <c r="P246" s="385"/>
      <c r="Q246" s="370"/>
      <c r="R246" s="385"/>
      <c r="S246" s="369"/>
      <c r="T246" s="370"/>
      <c r="U246" s="196"/>
    </row>
    <row r="247" spans="1:21" ht="28.35" customHeight="1" x14ac:dyDescent="0.25">
      <c r="A247" s="198" t="s">
        <v>97</v>
      </c>
      <c r="B247" s="197" t="s">
        <v>330</v>
      </c>
      <c r="C247" s="386" t="s">
        <v>329</v>
      </c>
      <c r="D247" s="369"/>
      <c r="E247" s="369"/>
      <c r="F247" s="369"/>
      <c r="G247" s="369"/>
      <c r="H247" s="369"/>
      <c r="I247" s="369"/>
      <c r="J247" s="369"/>
      <c r="K247" s="369"/>
      <c r="L247" s="369"/>
      <c r="M247" s="369"/>
      <c r="N247" s="369"/>
      <c r="O247" s="369"/>
      <c r="P247" s="369"/>
      <c r="Q247" s="369"/>
      <c r="R247" s="369"/>
      <c r="S247" s="369"/>
      <c r="T247" s="370"/>
      <c r="U247" s="200" t="s">
        <v>97</v>
      </c>
    </row>
    <row r="248" spans="1:21" ht="14.25" customHeight="1" x14ac:dyDescent="0.25">
      <c r="A248" s="197" t="s">
        <v>97</v>
      </c>
      <c r="B248" s="197" t="s">
        <v>150</v>
      </c>
      <c r="C248" s="386" t="s">
        <v>195</v>
      </c>
      <c r="D248" s="369"/>
      <c r="E248" s="370"/>
      <c r="F248" s="387" t="s">
        <v>162</v>
      </c>
      <c r="G248" s="370"/>
      <c r="H248" s="391"/>
      <c r="I248" s="370"/>
      <c r="J248" s="391"/>
      <c r="K248" s="370"/>
      <c r="L248" s="195">
        <v>30.251000000000001</v>
      </c>
      <c r="M248" s="391"/>
      <c r="N248" s="370"/>
      <c r="O248" s="197" t="s">
        <v>97</v>
      </c>
      <c r="P248" s="391"/>
      <c r="Q248" s="370"/>
      <c r="R248" s="391"/>
      <c r="S248" s="369"/>
      <c r="T248" s="370"/>
      <c r="U248" s="195">
        <v>15130.64</v>
      </c>
    </row>
    <row r="249" spans="1:21" ht="14.25" customHeight="1" x14ac:dyDescent="0.25">
      <c r="A249" s="197" t="s">
        <v>97</v>
      </c>
      <c r="B249" s="197" t="s">
        <v>354</v>
      </c>
      <c r="C249" s="386" t="s">
        <v>353</v>
      </c>
      <c r="D249" s="369"/>
      <c r="E249" s="370"/>
      <c r="F249" s="387" t="s">
        <v>162</v>
      </c>
      <c r="G249" s="370"/>
      <c r="H249" s="390">
        <v>179</v>
      </c>
      <c r="I249" s="370"/>
      <c r="J249" s="390">
        <v>1.3</v>
      </c>
      <c r="K249" s="370"/>
      <c r="L249" s="195">
        <v>30.251000000000001</v>
      </c>
      <c r="M249" s="391"/>
      <c r="N249" s="370"/>
      <c r="O249" s="197" t="s">
        <v>97</v>
      </c>
      <c r="P249" s="390">
        <v>500.17</v>
      </c>
      <c r="Q249" s="370"/>
      <c r="R249" s="390">
        <v>1</v>
      </c>
      <c r="S249" s="369"/>
      <c r="T249" s="370"/>
      <c r="U249" s="195">
        <v>15130.64</v>
      </c>
    </row>
    <row r="250" spans="1:21" ht="14.25" customHeight="1" x14ac:dyDescent="0.25">
      <c r="A250" s="197" t="s">
        <v>97</v>
      </c>
      <c r="B250" s="197" t="s">
        <v>192</v>
      </c>
      <c r="C250" s="386" t="s">
        <v>191</v>
      </c>
      <c r="D250" s="369"/>
      <c r="E250" s="370"/>
      <c r="F250" s="387" t="s">
        <v>97</v>
      </c>
      <c r="G250" s="370"/>
      <c r="H250" s="391"/>
      <c r="I250" s="370"/>
      <c r="J250" s="391"/>
      <c r="K250" s="370"/>
      <c r="L250" s="196"/>
      <c r="M250" s="391"/>
      <c r="N250" s="370"/>
      <c r="O250" s="197" t="s">
        <v>97</v>
      </c>
      <c r="P250" s="391"/>
      <c r="Q250" s="370"/>
      <c r="R250" s="391"/>
      <c r="S250" s="369"/>
      <c r="T250" s="370"/>
      <c r="U250" s="195">
        <v>4887.8599999999997</v>
      </c>
    </row>
    <row r="251" spans="1:21" ht="14.25" customHeight="1" x14ac:dyDescent="0.25">
      <c r="A251" s="197" t="s">
        <v>97</v>
      </c>
      <c r="B251" s="197" t="s">
        <v>190</v>
      </c>
      <c r="C251" s="386" t="s">
        <v>189</v>
      </c>
      <c r="D251" s="369"/>
      <c r="E251" s="370"/>
      <c r="F251" s="387" t="s">
        <v>162</v>
      </c>
      <c r="G251" s="370"/>
      <c r="H251" s="391"/>
      <c r="I251" s="370"/>
      <c r="J251" s="391"/>
      <c r="K251" s="370"/>
      <c r="L251" s="195">
        <v>4.8266400000000003</v>
      </c>
      <c r="M251" s="391"/>
      <c r="N251" s="370"/>
      <c r="O251" s="197" t="s">
        <v>97</v>
      </c>
      <c r="P251" s="391"/>
      <c r="Q251" s="370"/>
      <c r="R251" s="391"/>
      <c r="S251" s="369"/>
      <c r="T251" s="370"/>
      <c r="U251" s="195">
        <v>3602.92</v>
      </c>
    </row>
    <row r="252" spans="1:21" ht="14.25" customHeight="1" x14ac:dyDescent="0.25">
      <c r="A252" s="197" t="s">
        <v>97</v>
      </c>
      <c r="B252" s="197" t="s">
        <v>848</v>
      </c>
      <c r="C252" s="386" t="s">
        <v>847</v>
      </c>
      <c r="D252" s="369"/>
      <c r="E252" s="370"/>
      <c r="F252" s="387" t="s">
        <v>166</v>
      </c>
      <c r="G252" s="370"/>
      <c r="H252" s="390">
        <v>26.06</v>
      </c>
      <c r="I252" s="370"/>
      <c r="J252" s="390">
        <v>1.3</v>
      </c>
      <c r="K252" s="370"/>
      <c r="L252" s="195">
        <v>4.4041399999999999</v>
      </c>
      <c r="M252" s="391"/>
      <c r="N252" s="370"/>
      <c r="O252" s="197" t="s">
        <v>97</v>
      </c>
      <c r="P252" s="390">
        <v>992.5</v>
      </c>
      <c r="Q252" s="370"/>
      <c r="R252" s="391"/>
      <c r="S252" s="369"/>
      <c r="T252" s="370"/>
      <c r="U252" s="195">
        <v>4371.1099999999997</v>
      </c>
    </row>
    <row r="253" spans="1:21" ht="14.25" customHeight="1" x14ac:dyDescent="0.25">
      <c r="A253" s="197" t="s">
        <v>97</v>
      </c>
      <c r="B253" s="197" t="s">
        <v>164</v>
      </c>
      <c r="C253" s="386" t="s">
        <v>163</v>
      </c>
      <c r="D253" s="369"/>
      <c r="E253" s="370"/>
      <c r="F253" s="387" t="s">
        <v>162</v>
      </c>
      <c r="G253" s="370"/>
      <c r="H253" s="390">
        <v>26.06</v>
      </c>
      <c r="I253" s="370"/>
      <c r="J253" s="390">
        <v>1.3</v>
      </c>
      <c r="K253" s="370"/>
      <c r="L253" s="195">
        <v>4.4041399999999999</v>
      </c>
      <c r="M253" s="391"/>
      <c r="N253" s="370"/>
      <c r="O253" s="197" t="s">
        <v>97</v>
      </c>
      <c r="P253" s="390">
        <v>756.56</v>
      </c>
      <c r="Q253" s="370"/>
      <c r="R253" s="390">
        <v>1</v>
      </c>
      <c r="S253" s="369"/>
      <c r="T253" s="370"/>
      <c r="U253" s="195">
        <v>3332</v>
      </c>
    </row>
    <row r="254" spans="1:21" ht="18.95" customHeight="1" x14ac:dyDescent="0.25">
      <c r="A254" s="197" t="s">
        <v>97</v>
      </c>
      <c r="B254" s="197" t="s">
        <v>296</v>
      </c>
      <c r="C254" s="386" t="s">
        <v>295</v>
      </c>
      <c r="D254" s="369"/>
      <c r="E254" s="370"/>
      <c r="F254" s="387" t="s">
        <v>166</v>
      </c>
      <c r="G254" s="370"/>
      <c r="H254" s="390">
        <v>0.9</v>
      </c>
      <c r="I254" s="370"/>
      <c r="J254" s="390">
        <v>1.3</v>
      </c>
      <c r="K254" s="370"/>
      <c r="L254" s="195">
        <v>0.15210000000000001</v>
      </c>
      <c r="M254" s="391"/>
      <c r="N254" s="370"/>
      <c r="O254" s="197" t="s">
        <v>97</v>
      </c>
      <c r="P254" s="390">
        <v>1631.99</v>
      </c>
      <c r="Q254" s="370"/>
      <c r="R254" s="391"/>
      <c r="S254" s="369"/>
      <c r="T254" s="370"/>
      <c r="U254" s="195">
        <v>248.23</v>
      </c>
    </row>
    <row r="255" spans="1:21" ht="14.25" customHeight="1" x14ac:dyDescent="0.25">
      <c r="A255" s="197" t="s">
        <v>97</v>
      </c>
      <c r="B255" s="197" t="s">
        <v>164</v>
      </c>
      <c r="C255" s="386" t="s">
        <v>163</v>
      </c>
      <c r="D255" s="369"/>
      <c r="E255" s="370"/>
      <c r="F255" s="387" t="s">
        <v>162</v>
      </c>
      <c r="G255" s="370"/>
      <c r="H255" s="390">
        <v>0.9</v>
      </c>
      <c r="I255" s="370"/>
      <c r="J255" s="390">
        <v>1.3</v>
      </c>
      <c r="K255" s="370"/>
      <c r="L255" s="195">
        <v>0.15210000000000001</v>
      </c>
      <c r="M255" s="391"/>
      <c r="N255" s="370"/>
      <c r="O255" s="197" t="s">
        <v>97</v>
      </c>
      <c r="P255" s="390">
        <v>756.56</v>
      </c>
      <c r="Q255" s="370"/>
      <c r="R255" s="390">
        <v>1</v>
      </c>
      <c r="S255" s="369"/>
      <c r="T255" s="370"/>
      <c r="U255" s="195">
        <v>115.07</v>
      </c>
    </row>
    <row r="256" spans="1:21" ht="36.6" customHeight="1" x14ac:dyDescent="0.25">
      <c r="A256" s="197" t="s">
        <v>97</v>
      </c>
      <c r="B256" s="197" t="s">
        <v>188</v>
      </c>
      <c r="C256" s="386" t="s">
        <v>187</v>
      </c>
      <c r="D256" s="369"/>
      <c r="E256" s="370"/>
      <c r="F256" s="387" t="s">
        <v>166</v>
      </c>
      <c r="G256" s="370"/>
      <c r="H256" s="390">
        <v>0.25</v>
      </c>
      <c r="I256" s="370"/>
      <c r="J256" s="390">
        <v>1.3</v>
      </c>
      <c r="K256" s="370"/>
      <c r="L256" s="195">
        <v>4.2250000000000003E-2</v>
      </c>
      <c r="M256" s="391"/>
      <c r="N256" s="370"/>
      <c r="O256" s="197" t="s">
        <v>97</v>
      </c>
      <c r="P256" s="390">
        <v>1615.17</v>
      </c>
      <c r="Q256" s="370"/>
      <c r="R256" s="391"/>
      <c r="S256" s="369"/>
      <c r="T256" s="370"/>
      <c r="U256" s="195">
        <v>68.239999999999995</v>
      </c>
    </row>
    <row r="257" spans="1:21" ht="14.25" customHeight="1" x14ac:dyDescent="0.25">
      <c r="A257" s="197" t="s">
        <v>97</v>
      </c>
      <c r="B257" s="197" t="s">
        <v>186</v>
      </c>
      <c r="C257" s="386" t="s">
        <v>185</v>
      </c>
      <c r="D257" s="369"/>
      <c r="E257" s="370"/>
      <c r="F257" s="387" t="s">
        <v>162</v>
      </c>
      <c r="G257" s="370"/>
      <c r="H257" s="390">
        <v>0.25</v>
      </c>
      <c r="I257" s="370"/>
      <c r="J257" s="390">
        <v>1.3</v>
      </c>
      <c r="K257" s="370"/>
      <c r="L257" s="195">
        <v>4.2250000000000003E-2</v>
      </c>
      <c r="M257" s="391"/>
      <c r="N257" s="370"/>
      <c r="O257" s="197" t="s">
        <v>97</v>
      </c>
      <c r="P257" s="390">
        <v>647.28</v>
      </c>
      <c r="Q257" s="370"/>
      <c r="R257" s="390">
        <v>1</v>
      </c>
      <c r="S257" s="369"/>
      <c r="T257" s="370"/>
      <c r="U257" s="195">
        <v>27.35</v>
      </c>
    </row>
    <row r="258" spans="1:21" ht="14.25" customHeight="1" x14ac:dyDescent="0.25">
      <c r="A258" s="197" t="s">
        <v>97</v>
      </c>
      <c r="B258" s="197" t="s">
        <v>1058</v>
      </c>
      <c r="C258" s="386" t="s">
        <v>1057</v>
      </c>
      <c r="D258" s="369"/>
      <c r="E258" s="370"/>
      <c r="F258" s="387" t="s">
        <v>166</v>
      </c>
      <c r="G258" s="370"/>
      <c r="H258" s="390">
        <v>9</v>
      </c>
      <c r="I258" s="370"/>
      <c r="J258" s="390">
        <v>1.3</v>
      </c>
      <c r="K258" s="370"/>
      <c r="L258" s="195">
        <v>1.5209999999999999</v>
      </c>
      <c r="M258" s="390">
        <v>10.37</v>
      </c>
      <c r="N258" s="370"/>
      <c r="O258" s="197" t="s">
        <v>1056</v>
      </c>
      <c r="P258" s="390">
        <v>13.38</v>
      </c>
      <c r="Q258" s="370"/>
      <c r="R258" s="391"/>
      <c r="S258" s="369"/>
      <c r="T258" s="370"/>
      <c r="U258" s="195">
        <v>20.350000000000001</v>
      </c>
    </row>
    <row r="259" spans="1:21" ht="18.95" customHeight="1" x14ac:dyDescent="0.25">
      <c r="A259" s="197" t="s">
        <v>97</v>
      </c>
      <c r="B259" s="197" t="s">
        <v>290</v>
      </c>
      <c r="C259" s="386" t="s">
        <v>289</v>
      </c>
      <c r="D259" s="369"/>
      <c r="E259" s="370"/>
      <c r="F259" s="387" t="s">
        <v>166</v>
      </c>
      <c r="G259" s="370"/>
      <c r="H259" s="390">
        <v>1.35</v>
      </c>
      <c r="I259" s="370"/>
      <c r="J259" s="390">
        <v>1.3</v>
      </c>
      <c r="K259" s="370"/>
      <c r="L259" s="195">
        <v>0.22814999999999999</v>
      </c>
      <c r="M259" s="391"/>
      <c r="N259" s="370"/>
      <c r="O259" s="197" t="s">
        <v>97</v>
      </c>
      <c r="P259" s="390">
        <v>656.62</v>
      </c>
      <c r="Q259" s="370"/>
      <c r="R259" s="391"/>
      <c r="S259" s="369"/>
      <c r="T259" s="370"/>
      <c r="U259" s="195">
        <v>149.81</v>
      </c>
    </row>
    <row r="260" spans="1:21" ht="14.25" customHeight="1" x14ac:dyDescent="0.25">
      <c r="A260" s="197" t="s">
        <v>97</v>
      </c>
      <c r="B260" s="197" t="s">
        <v>170</v>
      </c>
      <c r="C260" s="386" t="s">
        <v>169</v>
      </c>
      <c r="D260" s="369"/>
      <c r="E260" s="370"/>
      <c r="F260" s="387" t="s">
        <v>162</v>
      </c>
      <c r="G260" s="370"/>
      <c r="H260" s="390">
        <v>1.35</v>
      </c>
      <c r="I260" s="370"/>
      <c r="J260" s="390">
        <v>1.3</v>
      </c>
      <c r="K260" s="370"/>
      <c r="L260" s="195">
        <v>0.22814999999999999</v>
      </c>
      <c r="M260" s="391"/>
      <c r="N260" s="370"/>
      <c r="O260" s="197" t="s">
        <v>97</v>
      </c>
      <c r="P260" s="390">
        <v>563.22</v>
      </c>
      <c r="Q260" s="370"/>
      <c r="R260" s="390">
        <v>1</v>
      </c>
      <c r="S260" s="369"/>
      <c r="T260" s="370"/>
      <c r="U260" s="195">
        <v>128.5</v>
      </c>
    </row>
    <row r="261" spans="1:21" ht="18.95" customHeight="1" x14ac:dyDescent="0.25">
      <c r="A261" s="197" t="s">
        <v>97</v>
      </c>
      <c r="B261" s="197" t="s">
        <v>756</v>
      </c>
      <c r="C261" s="386" t="s">
        <v>755</v>
      </c>
      <c r="D261" s="369"/>
      <c r="E261" s="370"/>
      <c r="F261" s="387" t="s">
        <v>166</v>
      </c>
      <c r="G261" s="370"/>
      <c r="H261" s="390">
        <v>4.3</v>
      </c>
      <c r="I261" s="370"/>
      <c r="J261" s="390">
        <v>1.3</v>
      </c>
      <c r="K261" s="370"/>
      <c r="L261" s="195">
        <v>0.72670000000000001</v>
      </c>
      <c r="M261" s="391"/>
      <c r="N261" s="370"/>
      <c r="O261" s="197" t="s">
        <v>97</v>
      </c>
      <c r="P261" s="390">
        <v>41.45</v>
      </c>
      <c r="Q261" s="370"/>
      <c r="R261" s="391"/>
      <c r="S261" s="369"/>
      <c r="T261" s="370"/>
      <c r="U261" s="195">
        <v>30.12</v>
      </c>
    </row>
    <row r="262" spans="1:21" ht="14.25" customHeight="1" x14ac:dyDescent="0.25">
      <c r="A262" s="197" t="s">
        <v>97</v>
      </c>
      <c r="B262" s="197" t="s">
        <v>161</v>
      </c>
      <c r="C262" s="386" t="s">
        <v>160</v>
      </c>
      <c r="D262" s="369"/>
      <c r="E262" s="370"/>
      <c r="F262" s="387" t="s">
        <v>97</v>
      </c>
      <c r="G262" s="370"/>
      <c r="H262" s="391"/>
      <c r="I262" s="370"/>
      <c r="J262" s="391"/>
      <c r="K262" s="370"/>
      <c r="L262" s="196"/>
      <c r="M262" s="391"/>
      <c r="N262" s="370"/>
      <c r="O262" s="197" t="s">
        <v>97</v>
      </c>
      <c r="P262" s="391"/>
      <c r="Q262" s="370"/>
      <c r="R262" s="391"/>
      <c r="S262" s="369"/>
      <c r="T262" s="370"/>
      <c r="U262" s="195">
        <v>317.58</v>
      </c>
    </row>
    <row r="263" spans="1:21" ht="18.95" customHeight="1" x14ac:dyDescent="0.25">
      <c r="A263" s="197" t="s">
        <v>97</v>
      </c>
      <c r="B263" s="197" t="s">
        <v>907</v>
      </c>
      <c r="C263" s="386" t="s">
        <v>906</v>
      </c>
      <c r="D263" s="369"/>
      <c r="E263" s="370"/>
      <c r="F263" s="387" t="s">
        <v>151</v>
      </c>
      <c r="G263" s="370"/>
      <c r="H263" s="390">
        <v>0.01</v>
      </c>
      <c r="I263" s="370"/>
      <c r="J263" s="390">
        <v>1</v>
      </c>
      <c r="K263" s="370"/>
      <c r="L263" s="195">
        <v>1.2999999999999999E-3</v>
      </c>
      <c r="M263" s="390">
        <v>5275.05</v>
      </c>
      <c r="N263" s="370"/>
      <c r="O263" s="197" t="s">
        <v>905</v>
      </c>
      <c r="P263" s="390">
        <v>8545.58</v>
      </c>
      <c r="Q263" s="370"/>
      <c r="R263" s="391"/>
      <c r="S263" s="369"/>
      <c r="T263" s="370"/>
      <c r="U263" s="195">
        <v>11.11</v>
      </c>
    </row>
    <row r="264" spans="1:21" ht="27.6" customHeight="1" x14ac:dyDescent="0.25">
      <c r="A264" s="197" t="s">
        <v>97</v>
      </c>
      <c r="B264" s="197" t="s">
        <v>1055</v>
      </c>
      <c r="C264" s="386" t="s">
        <v>1054</v>
      </c>
      <c r="D264" s="369"/>
      <c r="E264" s="370"/>
      <c r="F264" s="387" t="s">
        <v>154</v>
      </c>
      <c r="G264" s="370"/>
      <c r="H264" s="390">
        <v>0.04</v>
      </c>
      <c r="I264" s="370"/>
      <c r="J264" s="390">
        <v>1</v>
      </c>
      <c r="K264" s="370"/>
      <c r="L264" s="195">
        <v>5.1999999999999998E-3</v>
      </c>
      <c r="M264" s="391"/>
      <c r="N264" s="370"/>
      <c r="O264" s="197" t="s">
        <v>97</v>
      </c>
      <c r="P264" s="390">
        <v>11249.53</v>
      </c>
      <c r="Q264" s="370"/>
      <c r="R264" s="391"/>
      <c r="S264" s="369"/>
      <c r="T264" s="370"/>
      <c r="U264" s="195">
        <v>58.5</v>
      </c>
    </row>
    <row r="265" spans="1:21" ht="18.95" customHeight="1" x14ac:dyDescent="0.25">
      <c r="A265" s="197" t="s">
        <v>97</v>
      </c>
      <c r="B265" s="197" t="s">
        <v>899</v>
      </c>
      <c r="C265" s="386" t="s">
        <v>898</v>
      </c>
      <c r="D265" s="369"/>
      <c r="E265" s="370"/>
      <c r="F265" s="387" t="s">
        <v>151</v>
      </c>
      <c r="G265" s="370"/>
      <c r="H265" s="390">
        <v>1.0200000000000001E-2</v>
      </c>
      <c r="I265" s="370"/>
      <c r="J265" s="390">
        <v>1</v>
      </c>
      <c r="K265" s="370"/>
      <c r="L265" s="195">
        <v>1.3259999999999999E-3</v>
      </c>
      <c r="M265" s="390">
        <v>60258.2</v>
      </c>
      <c r="N265" s="370"/>
      <c r="O265" s="197" t="s">
        <v>897</v>
      </c>
      <c r="P265" s="390">
        <v>58450.45</v>
      </c>
      <c r="Q265" s="370"/>
      <c r="R265" s="391"/>
      <c r="S265" s="369"/>
      <c r="T265" s="370"/>
      <c r="U265" s="195">
        <v>77.510000000000005</v>
      </c>
    </row>
    <row r="266" spans="1:21" ht="14.25" customHeight="1" x14ac:dyDescent="0.25">
      <c r="A266" s="197" t="s">
        <v>97</v>
      </c>
      <c r="B266" s="197" t="s">
        <v>238</v>
      </c>
      <c r="C266" s="386" t="s">
        <v>237</v>
      </c>
      <c r="D266" s="369"/>
      <c r="E266" s="370"/>
      <c r="F266" s="387" t="s">
        <v>154</v>
      </c>
      <c r="G266" s="370"/>
      <c r="H266" s="390">
        <v>0.73</v>
      </c>
      <c r="I266" s="370"/>
      <c r="J266" s="390">
        <v>1</v>
      </c>
      <c r="K266" s="370"/>
      <c r="L266" s="195">
        <v>9.4899999999999998E-2</v>
      </c>
      <c r="M266" s="390">
        <v>35.71</v>
      </c>
      <c r="N266" s="370"/>
      <c r="O266" s="197" t="s">
        <v>153</v>
      </c>
      <c r="P266" s="390">
        <v>29.28</v>
      </c>
      <c r="Q266" s="370"/>
      <c r="R266" s="391"/>
      <c r="S266" s="369"/>
      <c r="T266" s="370"/>
      <c r="U266" s="195">
        <v>2.78</v>
      </c>
    </row>
    <row r="267" spans="1:21" ht="14.25" customHeight="1" x14ac:dyDescent="0.25">
      <c r="A267" s="197" t="s">
        <v>97</v>
      </c>
      <c r="B267" s="197" t="s">
        <v>420</v>
      </c>
      <c r="C267" s="386" t="s">
        <v>419</v>
      </c>
      <c r="D267" s="369"/>
      <c r="E267" s="370"/>
      <c r="F267" s="387" t="s">
        <v>418</v>
      </c>
      <c r="G267" s="370"/>
      <c r="H267" s="390">
        <v>0.24</v>
      </c>
      <c r="I267" s="370"/>
      <c r="J267" s="390">
        <v>1</v>
      </c>
      <c r="K267" s="370"/>
      <c r="L267" s="195">
        <v>3.1199999999999999E-2</v>
      </c>
      <c r="M267" s="391"/>
      <c r="N267" s="370"/>
      <c r="O267" s="197" t="s">
        <v>97</v>
      </c>
      <c r="P267" s="390">
        <v>8.9700000000000006</v>
      </c>
      <c r="Q267" s="370"/>
      <c r="R267" s="391"/>
      <c r="S267" s="369"/>
      <c r="T267" s="370"/>
      <c r="U267" s="195">
        <v>0.28000000000000003</v>
      </c>
    </row>
    <row r="268" spans="1:21" ht="14.25" customHeight="1" x14ac:dyDescent="0.25">
      <c r="A268" s="197" t="s">
        <v>97</v>
      </c>
      <c r="B268" s="197" t="s">
        <v>1053</v>
      </c>
      <c r="C268" s="386" t="s">
        <v>1052</v>
      </c>
      <c r="D268" s="369"/>
      <c r="E268" s="370"/>
      <c r="F268" s="387" t="s">
        <v>679</v>
      </c>
      <c r="G268" s="370"/>
      <c r="H268" s="390">
        <v>30</v>
      </c>
      <c r="I268" s="370"/>
      <c r="J268" s="390">
        <v>1</v>
      </c>
      <c r="K268" s="370"/>
      <c r="L268" s="195">
        <v>3.9</v>
      </c>
      <c r="M268" s="390">
        <v>12.83</v>
      </c>
      <c r="N268" s="370"/>
      <c r="O268" s="197" t="s">
        <v>206</v>
      </c>
      <c r="P268" s="390">
        <v>13.98</v>
      </c>
      <c r="Q268" s="370"/>
      <c r="R268" s="391"/>
      <c r="S268" s="369"/>
      <c r="T268" s="370"/>
      <c r="U268" s="195">
        <v>54.52</v>
      </c>
    </row>
    <row r="269" spans="1:21" ht="27.6" customHeight="1" x14ac:dyDescent="0.25">
      <c r="A269" s="197" t="s">
        <v>97</v>
      </c>
      <c r="B269" s="197" t="s">
        <v>793</v>
      </c>
      <c r="C269" s="386" t="s">
        <v>792</v>
      </c>
      <c r="D269" s="369"/>
      <c r="E269" s="370"/>
      <c r="F269" s="387" t="s">
        <v>286</v>
      </c>
      <c r="G269" s="370"/>
      <c r="H269" s="390">
        <v>5</v>
      </c>
      <c r="I269" s="370"/>
      <c r="J269" s="390">
        <v>1</v>
      </c>
      <c r="K269" s="370"/>
      <c r="L269" s="195">
        <v>0.65</v>
      </c>
      <c r="M269" s="390">
        <v>155.63</v>
      </c>
      <c r="N269" s="370"/>
      <c r="O269" s="197" t="s">
        <v>745</v>
      </c>
      <c r="P269" s="390">
        <v>138.51</v>
      </c>
      <c r="Q269" s="370"/>
      <c r="R269" s="391"/>
      <c r="S269" s="369"/>
      <c r="T269" s="370"/>
      <c r="U269" s="195">
        <v>90.03</v>
      </c>
    </row>
    <row r="270" spans="1:21" ht="14.25" customHeight="1" x14ac:dyDescent="0.25">
      <c r="A270" s="197" t="s">
        <v>97</v>
      </c>
      <c r="B270" s="197" t="s">
        <v>940</v>
      </c>
      <c r="C270" s="386" t="s">
        <v>939</v>
      </c>
      <c r="D270" s="369"/>
      <c r="E270" s="370"/>
      <c r="F270" s="387" t="s">
        <v>151</v>
      </c>
      <c r="G270" s="370"/>
      <c r="H270" s="390">
        <v>2E-3</v>
      </c>
      <c r="I270" s="370"/>
      <c r="J270" s="390">
        <v>1</v>
      </c>
      <c r="K270" s="370"/>
      <c r="L270" s="195">
        <v>2.5999999999999998E-4</v>
      </c>
      <c r="M270" s="390">
        <v>70296.2</v>
      </c>
      <c r="N270" s="370"/>
      <c r="O270" s="197" t="s">
        <v>368</v>
      </c>
      <c r="P270" s="390">
        <v>87870.25</v>
      </c>
      <c r="Q270" s="370"/>
      <c r="R270" s="391"/>
      <c r="S270" s="369"/>
      <c r="T270" s="370"/>
      <c r="U270" s="195">
        <v>22.85</v>
      </c>
    </row>
    <row r="271" spans="1:21" ht="14.25" customHeight="1" x14ac:dyDescent="0.25">
      <c r="A271" s="197" t="s">
        <v>97</v>
      </c>
      <c r="B271" s="197" t="s">
        <v>97</v>
      </c>
      <c r="C271" s="382" t="s">
        <v>152</v>
      </c>
      <c r="D271" s="369"/>
      <c r="E271" s="370"/>
      <c r="F271" s="387" t="s">
        <v>97</v>
      </c>
      <c r="G271" s="370"/>
      <c r="H271" s="391"/>
      <c r="I271" s="370"/>
      <c r="J271" s="391"/>
      <c r="K271" s="370"/>
      <c r="L271" s="196"/>
      <c r="M271" s="391"/>
      <c r="N271" s="370"/>
      <c r="O271" s="197" t="s">
        <v>97</v>
      </c>
      <c r="P271" s="391"/>
      <c r="Q271" s="370"/>
      <c r="R271" s="391"/>
      <c r="S271" s="369"/>
      <c r="T271" s="370"/>
      <c r="U271" s="193">
        <v>23939</v>
      </c>
    </row>
    <row r="272" spans="1:21" ht="14.25" customHeight="1" x14ac:dyDescent="0.25">
      <c r="A272" s="200" t="s">
        <v>97</v>
      </c>
      <c r="B272" s="200" t="s">
        <v>97</v>
      </c>
      <c r="C272" s="386" t="s">
        <v>148</v>
      </c>
      <c r="D272" s="369"/>
      <c r="E272" s="370"/>
      <c r="F272" s="387" t="s">
        <v>97</v>
      </c>
      <c r="G272" s="370"/>
      <c r="H272" s="391"/>
      <c r="I272" s="370"/>
      <c r="J272" s="386" t="s">
        <v>97</v>
      </c>
      <c r="K272" s="370"/>
      <c r="L272" s="197" t="s">
        <v>97</v>
      </c>
      <c r="M272" s="386" t="s">
        <v>97</v>
      </c>
      <c r="N272" s="370"/>
      <c r="O272" s="200" t="s">
        <v>97</v>
      </c>
      <c r="P272" s="391"/>
      <c r="Q272" s="370"/>
      <c r="R272" s="386" t="s">
        <v>97</v>
      </c>
      <c r="S272" s="369"/>
      <c r="T272" s="370"/>
      <c r="U272" s="195">
        <v>18734</v>
      </c>
    </row>
    <row r="273" spans="1:21" ht="38.85" customHeight="1" x14ac:dyDescent="0.25">
      <c r="A273" s="200" t="s">
        <v>97</v>
      </c>
      <c r="B273" s="197" t="s">
        <v>969</v>
      </c>
      <c r="C273" s="386" t="s">
        <v>968</v>
      </c>
      <c r="D273" s="369"/>
      <c r="E273" s="370"/>
      <c r="F273" s="387" t="s">
        <v>143</v>
      </c>
      <c r="G273" s="370"/>
      <c r="H273" s="390">
        <v>102</v>
      </c>
      <c r="I273" s="370"/>
      <c r="J273" s="390">
        <v>1</v>
      </c>
      <c r="K273" s="370"/>
      <c r="L273" s="195">
        <v>102</v>
      </c>
      <c r="M273" s="391"/>
      <c r="N273" s="370"/>
      <c r="O273" s="197" t="s">
        <v>97</v>
      </c>
      <c r="P273" s="391"/>
      <c r="Q273" s="370"/>
      <c r="R273" s="392" t="s">
        <v>97</v>
      </c>
      <c r="S273" s="369"/>
      <c r="T273" s="370"/>
      <c r="U273" s="195">
        <v>19108</v>
      </c>
    </row>
    <row r="274" spans="1:21" ht="38.85" customHeight="1" x14ac:dyDescent="0.25">
      <c r="A274" s="200" t="s">
        <v>97</v>
      </c>
      <c r="B274" s="197" t="s">
        <v>967</v>
      </c>
      <c r="C274" s="386" t="s">
        <v>966</v>
      </c>
      <c r="D274" s="369"/>
      <c r="E274" s="370"/>
      <c r="F274" s="387" t="s">
        <v>143</v>
      </c>
      <c r="G274" s="370"/>
      <c r="H274" s="390">
        <v>58</v>
      </c>
      <c r="I274" s="370"/>
      <c r="J274" s="390">
        <v>1</v>
      </c>
      <c r="K274" s="370"/>
      <c r="L274" s="195">
        <v>58</v>
      </c>
      <c r="M274" s="391"/>
      <c r="N274" s="370"/>
      <c r="O274" s="197" t="s">
        <v>97</v>
      </c>
      <c r="P274" s="391"/>
      <c r="Q274" s="370"/>
      <c r="R274" s="392" t="s">
        <v>97</v>
      </c>
      <c r="S274" s="369"/>
      <c r="T274" s="370"/>
      <c r="U274" s="195">
        <v>10865</v>
      </c>
    </row>
    <row r="275" spans="1:21" ht="14.25" customHeight="1" x14ac:dyDescent="0.25">
      <c r="A275" s="194" t="s">
        <v>97</v>
      </c>
      <c r="B275" s="194" t="s">
        <v>97</v>
      </c>
      <c r="C275" s="382" t="s">
        <v>142</v>
      </c>
      <c r="D275" s="369"/>
      <c r="E275" s="369"/>
      <c r="F275" s="369"/>
      <c r="G275" s="369"/>
      <c r="H275" s="369"/>
      <c r="I275" s="369"/>
      <c r="J275" s="369"/>
      <c r="K275" s="369"/>
      <c r="L275" s="370"/>
      <c r="M275" s="383" t="s">
        <v>97</v>
      </c>
      <c r="N275" s="369"/>
      <c r="O275" s="370"/>
      <c r="P275" s="384">
        <v>414707.69</v>
      </c>
      <c r="Q275" s="370"/>
      <c r="R275" s="385"/>
      <c r="S275" s="369"/>
      <c r="T275" s="370"/>
      <c r="U275" s="193">
        <v>53912</v>
      </c>
    </row>
    <row r="276" spans="1:21" ht="71.45" customHeight="1" x14ac:dyDescent="0.25">
      <c r="A276" s="202" t="s">
        <v>399</v>
      </c>
      <c r="B276" s="201" t="s">
        <v>1051</v>
      </c>
      <c r="C276" s="382" t="s">
        <v>1050</v>
      </c>
      <c r="D276" s="369"/>
      <c r="E276" s="370"/>
      <c r="F276" s="393" t="s">
        <v>426</v>
      </c>
      <c r="G276" s="370"/>
      <c r="H276" s="394">
        <v>0.3322</v>
      </c>
      <c r="I276" s="370"/>
      <c r="J276" s="394">
        <v>1</v>
      </c>
      <c r="K276" s="370"/>
      <c r="L276" s="193">
        <v>0.3322</v>
      </c>
      <c r="M276" s="385"/>
      <c r="N276" s="370"/>
      <c r="O276" s="199"/>
      <c r="P276" s="385"/>
      <c r="Q276" s="370"/>
      <c r="R276" s="385"/>
      <c r="S276" s="369"/>
      <c r="T276" s="370"/>
      <c r="U276" s="196"/>
    </row>
    <row r="277" spans="1:21" ht="28.35" customHeight="1" x14ac:dyDescent="0.25">
      <c r="A277" s="198" t="s">
        <v>97</v>
      </c>
      <c r="B277" s="197" t="s">
        <v>330</v>
      </c>
      <c r="C277" s="386" t="s">
        <v>329</v>
      </c>
      <c r="D277" s="369"/>
      <c r="E277" s="369"/>
      <c r="F277" s="369"/>
      <c r="G277" s="369"/>
      <c r="H277" s="369"/>
      <c r="I277" s="369"/>
      <c r="J277" s="369"/>
      <c r="K277" s="369"/>
      <c r="L277" s="369"/>
      <c r="M277" s="369"/>
      <c r="N277" s="369"/>
      <c r="O277" s="369"/>
      <c r="P277" s="369"/>
      <c r="Q277" s="369"/>
      <c r="R277" s="369"/>
      <c r="S277" s="369"/>
      <c r="T277" s="370"/>
      <c r="U277" s="200" t="s">
        <v>97</v>
      </c>
    </row>
    <row r="278" spans="1:21" ht="14.25" customHeight="1" x14ac:dyDescent="0.25">
      <c r="A278" s="197" t="s">
        <v>97</v>
      </c>
      <c r="B278" s="197" t="s">
        <v>150</v>
      </c>
      <c r="C278" s="386" t="s">
        <v>195</v>
      </c>
      <c r="D278" s="369"/>
      <c r="E278" s="370"/>
      <c r="F278" s="387" t="s">
        <v>162</v>
      </c>
      <c r="G278" s="370"/>
      <c r="H278" s="391"/>
      <c r="I278" s="370"/>
      <c r="J278" s="391"/>
      <c r="K278" s="370"/>
      <c r="L278" s="195">
        <v>6.1755979999999999</v>
      </c>
      <c r="M278" s="391"/>
      <c r="N278" s="370"/>
      <c r="O278" s="197" t="s">
        <v>97</v>
      </c>
      <c r="P278" s="391"/>
      <c r="Q278" s="370"/>
      <c r="R278" s="391"/>
      <c r="S278" s="369"/>
      <c r="T278" s="370"/>
      <c r="U278" s="195">
        <v>3088.85</v>
      </c>
    </row>
    <row r="279" spans="1:21" ht="14.25" customHeight="1" x14ac:dyDescent="0.25">
      <c r="A279" s="197" t="s">
        <v>97</v>
      </c>
      <c r="B279" s="197" t="s">
        <v>354</v>
      </c>
      <c r="C279" s="386" t="s">
        <v>353</v>
      </c>
      <c r="D279" s="369"/>
      <c r="E279" s="370"/>
      <c r="F279" s="387" t="s">
        <v>162</v>
      </c>
      <c r="G279" s="370"/>
      <c r="H279" s="390">
        <v>14.3</v>
      </c>
      <c r="I279" s="370"/>
      <c r="J279" s="390">
        <v>1.3</v>
      </c>
      <c r="K279" s="370"/>
      <c r="L279" s="195">
        <v>6.1755979999999999</v>
      </c>
      <c r="M279" s="391"/>
      <c r="N279" s="370"/>
      <c r="O279" s="197" t="s">
        <v>97</v>
      </c>
      <c r="P279" s="390">
        <v>500.17</v>
      </c>
      <c r="Q279" s="370"/>
      <c r="R279" s="390">
        <v>1</v>
      </c>
      <c r="S279" s="369"/>
      <c r="T279" s="370"/>
      <c r="U279" s="195">
        <v>3088.85</v>
      </c>
    </row>
    <row r="280" spans="1:21" ht="14.25" customHeight="1" x14ac:dyDescent="0.25">
      <c r="A280" s="197" t="s">
        <v>97</v>
      </c>
      <c r="B280" s="197" t="s">
        <v>192</v>
      </c>
      <c r="C280" s="386" t="s">
        <v>191</v>
      </c>
      <c r="D280" s="369"/>
      <c r="E280" s="370"/>
      <c r="F280" s="387" t="s">
        <v>97</v>
      </c>
      <c r="G280" s="370"/>
      <c r="H280" s="391"/>
      <c r="I280" s="370"/>
      <c r="J280" s="391"/>
      <c r="K280" s="370"/>
      <c r="L280" s="196"/>
      <c r="M280" s="391"/>
      <c r="N280" s="370"/>
      <c r="O280" s="197" t="s">
        <v>97</v>
      </c>
      <c r="P280" s="391"/>
      <c r="Q280" s="370"/>
      <c r="R280" s="391"/>
      <c r="S280" s="369"/>
      <c r="T280" s="370"/>
      <c r="U280" s="195">
        <v>272.3</v>
      </c>
    </row>
    <row r="281" spans="1:21" ht="14.25" customHeight="1" x14ac:dyDescent="0.25">
      <c r="A281" s="197" t="s">
        <v>97</v>
      </c>
      <c r="B281" s="197" t="s">
        <v>190</v>
      </c>
      <c r="C281" s="386" t="s">
        <v>189</v>
      </c>
      <c r="D281" s="369"/>
      <c r="E281" s="370"/>
      <c r="F281" s="387" t="s">
        <v>162</v>
      </c>
      <c r="G281" s="370"/>
      <c r="H281" s="391"/>
      <c r="I281" s="370"/>
      <c r="J281" s="391"/>
      <c r="K281" s="370"/>
      <c r="L281" s="195">
        <v>0.23752300000000001</v>
      </c>
      <c r="M281" s="391"/>
      <c r="N281" s="370"/>
      <c r="O281" s="197" t="s">
        <v>97</v>
      </c>
      <c r="P281" s="391"/>
      <c r="Q281" s="370"/>
      <c r="R281" s="391"/>
      <c r="S281" s="369"/>
      <c r="T281" s="370"/>
      <c r="U281" s="195">
        <v>133.78</v>
      </c>
    </row>
    <row r="282" spans="1:21" ht="27.6" customHeight="1" x14ac:dyDescent="0.25">
      <c r="A282" s="197" t="s">
        <v>97</v>
      </c>
      <c r="B282" s="197" t="s">
        <v>1045</v>
      </c>
      <c r="C282" s="386" t="s">
        <v>1044</v>
      </c>
      <c r="D282" s="369"/>
      <c r="E282" s="370"/>
      <c r="F282" s="387" t="s">
        <v>166</v>
      </c>
      <c r="G282" s="370"/>
      <c r="H282" s="390">
        <v>1.79</v>
      </c>
      <c r="I282" s="370"/>
      <c r="J282" s="390">
        <v>1.3</v>
      </c>
      <c r="K282" s="370"/>
      <c r="L282" s="195">
        <v>0.77302899999999997</v>
      </c>
      <c r="M282" s="390">
        <v>95.25</v>
      </c>
      <c r="N282" s="370"/>
      <c r="O282" s="197" t="s">
        <v>278</v>
      </c>
      <c r="P282" s="390">
        <v>150.5</v>
      </c>
      <c r="Q282" s="370"/>
      <c r="R282" s="391"/>
      <c r="S282" s="369"/>
      <c r="T282" s="370"/>
      <c r="U282" s="195">
        <v>116.34</v>
      </c>
    </row>
    <row r="283" spans="1:21" ht="18.95" customHeight="1" x14ac:dyDescent="0.25">
      <c r="A283" s="197" t="s">
        <v>97</v>
      </c>
      <c r="B283" s="197" t="s">
        <v>290</v>
      </c>
      <c r="C283" s="386" t="s">
        <v>289</v>
      </c>
      <c r="D283" s="369"/>
      <c r="E283" s="370"/>
      <c r="F283" s="387" t="s">
        <v>166</v>
      </c>
      <c r="G283" s="370"/>
      <c r="H283" s="390">
        <v>0.55000000000000004</v>
      </c>
      <c r="I283" s="370"/>
      <c r="J283" s="390">
        <v>1.3</v>
      </c>
      <c r="K283" s="370"/>
      <c r="L283" s="195">
        <v>0.23752300000000001</v>
      </c>
      <c r="M283" s="391"/>
      <c r="N283" s="370"/>
      <c r="O283" s="197" t="s">
        <v>97</v>
      </c>
      <c r="P283" s="390">
        <v>656.62</v>
      </c>
      <c r="Q283" s="370"/>
      <c r="R283" s="391"/>
      <c r="S283" s="369"/>
      <c r="T283" s="370"/>
      <c r="U283" s="195">
        <v>155.96</v>
      </c>
    </row>
    <row r="284" spans="1:21" ht="14.25" customHeight="1" x14ac:dyDescent="0.25">
      <c r="A284" s="197" t="s">
        <v>97</v>
      </c>
      <c r="B284" s="197" t="s">
        <v>170</v>
      </c>
      <c r="C284" s="386" t="s">
        <v>169</v>
      </c>
      <c r="D284" s="369"/>
      <c r="E284" s="370"/>
      <c r="F284" s="387" t="s">
        <v>162</v>
      </c>
      <c r="G284" s="370"/>
      <c r="H284" s="390">
        <v>0.55000000000000004</v>
      </c>
      <c r="I284" s="370"/>
      <c r="J284" s="390">
        <v>1.3</v>
      </c>
      <c r="K284" s="370"/>
      <c r="L284" s="195">
        <v>0.23752300000000001</v>
      </c>
      <c r="M284" s="391"/>
      <c r="N284" s="370"/>
      <c r="O284" s="197" t="s">
        <v>97</v>
      </c>
      <c r="P284" s="390">
        <v>563.22</v>
      </c>
      <c r="Q284" s="370"/>
      <c r="R284" s="390">
        <v>1</v>
      </c>
      <c r="S284" s="369"/>
      <c r="T284" s="370"/>
      <c r="U284" s="195">
        <v>133.78</v>
      </c>
    </row>
    <row r="285" spans="1:21" ht="14.25" customHeight="1" x14ac:dyDescent="0.25">
      <c r="A285" s="197" t="s">
        <v>97</v>
      </c>
      <c r="B285" s="197" t="s">
        <v>161</v>
      </c>
      <c r="C285" s="386" t="s">
        <v>160</v>
      </c>
      <c r="D285" s="369"/>
      <c r="E285" s="370"/>
      <c r="F285" s="387" t="s">
        <v>97</v>
      </c>
      <c r="G285" s="370"/>
      <c r="H285" s="391"/>
      <c r="I285" s="370"/>
      <c r="J285" s="391"/>
      <c r="K285" s="370"/>
      <c r="L285" s="196"/>
      <c r="M285" s="391"/>
      <c r="N285" s="370"/>
      <c r="O285" s="197" t="s">
        <v>97</v>
      </c>
      <c r="P285" s="391"/>
      <c r="Q285" s="370"/>
      <c r="R285" s="391"/>
      <c r="S285" s="369"/>
      <c r="T285" s="370"/>
      <c r="U285" s="195">
        <v>383.41</v>
      </c>
    </row>
    <row r="286" spans="1:21" ht="14.25" customHeight="1" x14ac:dyDescent="0.25">
      <c r="A286" s="197" t="s">
        <v>97</v>
      </c>
      <c r="B286" s="197" t="s">
        <v>1043</v>
      </c>
      <c r="C286" s="386" t="s">
        <v>1042</v>
      </c>
      <c r="D286" s="369"/>
      <c r="E286" s="370"/>
      <c r="F286" s="387" t="s">
        <v>151</v>
      </c>
      <c r="G286" s="370"/>
      <c r="H286" s="390">
        <v>1.6E-2</v>
      </c>
      <c r="I286" s="370"/>
      <c r="J286" s="390">
        <v>1</v>
      </c>
      <c r="K286" s="370"/>
      <c r="L286" s="195">
        <v>5.3150000000000003E-3</v>
      </c>
      <c r="M286" s="390">
        <v>62186.75</v>
      </c>
      <c r="N286" s="370"/>
      <c r="O286" s="197" t="s">
        <v>1041</v>
      </c>
      <c r="P286" s="390">
        <v>72136.63</v>
      </c>
      <c r="Q286" s="370"/>
      <c r="R286" s="391"/>
      <c r="S286" s="369"/>
      <c r="T286" s="370"/>
      <c r="U286" s="195">
        <v>383.41</v>
      </c>
    </row>
    <row r="287" spans="1:21" ht="14.25" customHeight="1" x14ac:dyDescent="0.25">
      <c r="A287" s="197" t="s">
        <v>97</v>
      </c>
      <c r="B287" s="197" t="s">
        <v>97</v>
      </c>
      <c r="C287" s="382" t="s">
        <v>152</v>
      </c>
      <c r="D287" s="369"/>
      <c r="E287" s="370"/>
      <c r="F287" s="387" t="s">
        <v>97</v>
      </c>
      <c r="G287" s="370"/>
      <c r="H287" s="391"/>
      <c r="I287" s="370"/>
      <c r="J287" s="391"/>
      <c r="K287" s="370"/>
      <c r="L287" s="196"/>
      <c r="M287" s="391"/>
      <c r="N287" s="370"/>
      <c r="O287" s="197" t="s">
        <v>97</v>
      </c>
      <c r="P287" s="391"/>
      <c r="Q287" s="370"/>
      <c r="R287" s="391"/>
      <c r="S287" s="369"/>
      <c r="T287" s="370"/>
      <c r="U287" s="193">
        <v>3878.34</v>
      </c>
    </row>
    <row r="288" spans="1:21" ht="14.25" customHeight="1" x14ac:dyDescent="0.25">
      <c r="A288" s="200" t="s">
        <v>97</v>
      </c>
      <c r="B288" s="200" t="s">
        <v>97</v>
      </c>
      <c r="C288" s="386" t="s">
        <v>148</v>
      </c>
      <c r="D288" s="369"/>
      <c r="E288" s="370"/>
      <c r="F288" s="387" t="s">
        <v>97</v>
      </c>
      <c r="G288" s="370"/>
      <c r="H288" s="391"/>
      <c r="I288" s="370"/>
      <c r="J288" s="386" t="s">
        <v>97</v>
      </c>
      <c r="K288" s="370"/>
      <c r="L288" s="197" t="s">
        <v>97</v>
      </c>
      <c r="M288" s="386" t="s">
        <v>97</v>
      </c>
      <c r="N288" s="370"/>
      <c r="O288" s="200" t="s">
        <v>97</v>
      </c>
      <c r="P288" s="391"/>
      <c r="Q288" s="370"/>
      <c r="R288" s="386" t="s">
        <v>97</v>
      </c>
      <c r="S288" s="369"/>
      <c r="T288" s="370"/>
      <c r="U288" s="195">
        <v>3223</v>
      </c>
    </row>
    <row r="289" spans="1:21" ht="28.35" customHeight="1" x14ac:dyDescent="0.25">
      <c r="A289" s="200" t="s">
        <v>97</v>
      </c>
      <c r="B289" s="197" t="s">
        <v>1040</v>
      </c>
      <c r="C289" s="386" t="s">
        <v>1039</v>
      </c>
      <c r="D289" s="369"/>
      <c r="E289" s="370"/>
      <c r="F289" s="387" t="s">
        <v>143</v>
      </c>
      <c r="G289" s="370"/>
      <c r="H289" s="390">
        <v>110</v>
      </c>
      <c r="I289" s="370"/>
      <c r="J289" s="390">
        <v>1</v>
      </c>
      <c r="K289" s="370"/>
      <c r="L289" s="195">
        <v>110</v>
      </c>
      <c r="M289" s="391"/>
      <c r="N289" s="370"/>
      <c r="O289" s="197" t="s">
        <v>97</v>
      </c>
      <c r="P289" s="391"/>
      <c r="Q289" s="370"/>
      <c r="R289" s="392" t="s">
        <v>97</v>
      </c>
      <c r="S289" s="369"/>
      <c r="T289" s="370"/>
      <c r="U289" s="195">
        <v>3545</v>
      </c>
    </row>
    <row r="290" spans="1:21" ht="28.35" customHeight="1" x14ac:dyDescent="0.25">
      <c r="A290" s="200" t="s">
        <v>97</v>
      </c>
      <c r="B290" s="197" t="s">
        <v>1038</v>
      </c>
      <c r="C290" s="386" t="s">
        <v>1037</v>
      </c>
      <c r="D290" s="369"/>
      <c r="E290" s="370"/>
      <c r="F290" s="387" t="s">
        <v>143</v>
      </c>
      <c r="G290" s="370"/>
      <c r="H290" s="390">
        <v>69</v>
      </c>
      <c r="I290" s="370"/>
      <c r="J290" s="390">
        <v>1</v>
      </c>
      <c r="K290" s="370"/>
      <c r="L290" s="195">
        <v>69</v>
      </c>
      <c r="M290" s="391"/>
      <c r="N290" s="370"/>
      <c r="O290" s="197" t="s">
        <v>97</v>
      </c>
      <c r="P290" s="391"/>
      <c r="Q290" s="370"/>
      <c r="R290" s="392" t="s">
        <v>97</v>
      </c>
      <c r="S290" s="369"/>
      <c r="T290" s="370"/>
      <c r="U290" s="195">
        <v>2224</v>
      </c>
    </row>
    <row r="291" spans="1:21" ht="14.25" customHeight="1" x14ac:dyDescent="0.25">
      <c r="A291" s="194" t="s">
        <v>97</v>
      </c>
      <c r="B291" s="194" t="s">
        <v>97</v>
      </c>
      <c r="C291" s="382" t="s">
        <v>142</v>
      </c>
      <c r="D291" s="369"/>
      <c r="E291" s="369"/>
      <c r="F291" s="369"/>
      <c r="G291" s="369"/>
      <c r="H291" s="369"/>
      <c r="I291" s="369"/>
      <c r="J291" s="369"/>
      <c r="K291" s="369"/>
      <c r="L291" s="370"/>
      <c r="M291" s="383" t="s">
        <v>97</v>
      </c>
      <c r="N291" s="369"/>
      <c r="O291" s="370"/>
      <c r="P291" s="384">
        <v>29039.74</v>
      </c>
      <c r="Q291" s="370"/>
      <c r="R291" s="385"/>
      <c r="S291" s="369"/>
      <c r="T291" s="370"/>
      <c r="U291" s="193">
        <v>9647</v>
      </c>
    </row>
    <row r="292" spans="1:21" ht="82.35" customHeight="1" x14ac:dyDescent="0.25">
      <c r="A292" s="202" t="s">
        <v>395</v>
      </c>
      <c r="B292" s="201" t="s">
        <v>1049</v>
      </c>
      <c r="C292" s="382" t="s">
        <v>1048</v>
      </c>
      <c r="D292" s="369"/>
      <c r="E292" s="370"/>
      <c r="F292" s="393" t="s">
        <v>426</v>
      </c>
      <c r="G292" s="370"/>
      <c r="H292" s="394">
        <v>0.29920000000000002</v>
      </c>
      <c r="I292" s="370"/>
      <c r="J292" s="394">
        <v>1</v>
      </c>
      <c r="K292" s="370"/>
      <c r="L292" s="193">
        <v>0.29920000000000002</v>
      </c>
      <c r="M292" s="385"/>
      <c r="N292" s="370"/>
      <c r="O292" s="199"/>
      <c r="P292" s="385"/>
      <c r="Q292" s="370"/>
      <c r="R292" s="385"/>
      <c r="S292" s="369"/>
      <c r="T292" s="370"/>
      <c r="U292" s="196"/>
    </row>
    <row r="293" spans="1:21" ht="28.35" customHeight="1" x14ac:dyDescent="0.25">
      <c r="A293" s="198" t="s">
        <v>97</v>
      </c>
      <c r="B293" s="197" t="s">
        <v>330</v>
      </c>
      <c r="C293" s="386" t="s">
        <v>329</v>
      </c>
      <c r="D293" s="369"/>
      <c r="E293" s="369"/>
      <c r="F293" s="369"/>
      <c r="G293" s="369"/>
      <c r="H293" s="369"/>
      <c r="I293" s="369"/>
      <c r="J293" s="369"/>
      <c r="K293" s="369"/>
      <c r="L293" s="369"/>
      <c r="M293" s="369"/>
      <c r="N293" s="369"/>
      <c r="O293" s="369"/>
      <c r="P293" s="369"/>
      <c r="Q293" s="369"/>
      <c r="R293" s="369"/>
      <c r="S293" s="369"/>
      <c r="T293" s="370"/>
      <c r="U293" s="200" t="s">
        <v>97</v>
      </c>
    </row>
    <row r="294" spans="1:21" ht="14.25" customHeight="1" x14ac:dyDescent="0.25">
      <c r="A294" s="197" t="s">
        <v>97</v>
      </c>
      <c r="B294" s="197" t="s">
        <v>150</v>
      </c>
      <c r="C294" s="386" t="s">
        <v>195</v>
      </c>
      <c r="D294" s="369"/>
      <c r="E294" s="370"/>
      <c r="F294" s="387" t="s">
        <v>162</v>
      </c>
      <c r="G294" s="370"/>
      <c r="H294" s="391"/>
      <c r="I294" s="370"/>
      <c r="J294" s="391"/>
      <c r="K294" s="370"/>
      <c r="L294" s="195">
        <v>8.2459520000000008</v>
      </c>
      <c r="M294" s="391"/>
      <c r="N294" s="370"/>
      <c r="O294" s="197" t="s">
        <v>97</v>
      </c>
      <c r="P294" s="391"/>
      <c r="Q294" s="370"/>
      <c r="R294" s="391"/>
      <c r="S294" s="369"/>
      <c r="T294" s="370"/>
      <c r="U294" s="195">
        <v>4592.25</v>
      </c>
    </row>
    <row r="295" spans="1:21" ht="14.25" customHeight="1" x14ac:dyDescent="0.25">
      <c r="A295" s="197" t="s">
        <v>97</v>
      </c>
      <c r="B295" s="197" t="s">
        <v>1047</v>
      </c>
      <c r="C295" s="386" t="s">
        <v>1046</v>
      </c>
      <c r="D295" s="369"/>
      <c r="E295" s="370"/>
      <c r="F295" s="387" t="s">
        <v>162</v>
      </c>
      <c r="G295" s="370"/>
      <c r="H295" s="390">
        <v>21.2</v>
      </c>
      <c r="I295" s="370"/>
      <c r="J295" s="390">
        <v>1.3</v>
      </c>
      <c r="K295" s="370"/>
      <c r="L295" s="195">
        <v>8.2459520000000008</v>
      </c>
      <c r="M295" s="391"/>
      <c r="N295" s="370"/>
      <c r="O295" s="197" t="s">
        <v>97</v>
      </c>
      <c r="P295" s="390">
        <v>556.91</v>
      </c>
      <c r="Q295" s="370"/>
      <c r="R295" s="390">
        <v>1</v>
      </c>
      <c r="S295" s="369"/>
      <c r="T295" s="370"/>
      <c r="U295" s="195">
        <v>4592.25</v>
      </c>
    </row>
    <row r="296" spans="1:21" ht="14.25" customHeight="1" x14ac:dyDescent="0.25">
      <c r="A296" s="197" t="s">
        <v>97</v>
      </c>
      <c r="B296" s="197" t="s">
        <v>192</v>
      </c>
      <c r="C296" s="386" t="s">
        <v>191</v>
      </c>
      <c r="D296" s="369"/>
      <c r="E296" s="370"/>
      <c r="F296" s="387" t="s">
        <v>97</v>
      </c>
      <c r="G296" s="370"/>
      <c r="H296" s="391"/>
      <c r="I296" s="370"/>
      <c r="J296" s="391"/>
      <c r="K296" s="370"/>
      <c r="L296" s="196"/>
      <c r="M296" s="391"/>
      <c r="N296" s="370"/>
      <c r="O296" s="197" t="s">
        <v>97</v>
      </c>
      <c r="P296" s="391"/>
      <c r="Q296" s="370"/>
      <c r="R296" s="391"/>
      <c r="S296" s="369"/>
      <c r="T296" s="370"/>
      <c r="U296" s="195">
        <v>165.23</v>
      </c>
    </row>
    <row r="297" spans="1:21" ht="14.25" customHeight="1" x14ac:dyDescent="0.25">
      <c r="A297" s="197" t="s">
        <v>97</v>
      </c>
      <c r="B297" s="197" t="s">
        <v>190</v>
      </c>
      <c r="C297" s="386" t="s">
        <v>189</v>
      </c>
      <c r="D297" s="369"/>
      <c r="E297" s="370"/>
      <c r="F297" s="387" t="s">
        <v>162</v>
      </c>
      <c r="G297" s="370"/>
      <c r="H297" s="391"/>
      <c r="I297" s="370"/>
      <c r="J297" s="391"/>
      <c r="K297" s="370"/>
      <c r="L297" s="195">
        <v>7.7792E-2</v>
      </c>
      <c r="M297" s="391"/>
      <c r="N297" s="370"/>
      <c r="O297" s="197" t="s">
        <v>97</v>
      </c>
      <c r="P297" s="391"/>
      <c r="Q297" s="370"/>
      <c r="R297" s="391"/>
      <c r="S297" s="369"/>
      <c r="T297" s="370"/>
      <c r="U297" s="195">
        <v>43.81</v>
      </c>
    </row>
    <row r="298" spans="1:21" ht="27.6" customHeight="1" x14ac:dyDescent="0.25">
      <c r="A298" s="197" t="s">
        <v>97</v>
      </c>
      <c r="B298" s="197" t="s">
        <v>1045</v>
      </c>
      <c r="C298" s="386" t="s">
        <v>1044</v>
      </c>
      <c r="D298" s="369"/>
      <c r="E298" s="370"/>
      <c r="F298" s="387" t="s">
        <v>166</v>
      </c>
      <c r="G298" s="370"/>
      <c r="H298" s="390">
        <v>1.95</v>
      </c>
      <c r="I298" s="370"/>
      <c r="J298" s="390">
        <v>1.3</v>
      </c>
      <c r="K298" s="370"/>
      <c r="L298" s="195">
        <v>0.75847200000000004</v>
      </c>
      <c r="M298" s="390">
        <v>95.25</v>
      </c>
      <c r="N298" s="370"/>
      <c r="O298" s="197" t="s">
        <v>278</v>
      </c>
      <c r="P298" s="390">
        <v>150.5</v>
      </c>
      <c r="Q298" s="370"/>
      <c r="R298" s="391"/>
      <c r="S298" s="369"/>
      <c r="T298" s="370"/>
      <c r="U298" s="195">
        <v>114.15</v>
      </c>
    </row>
    <row r="299" spans="1:21" ht="18.95" customHeight="1" x14ac:dyDescent="0.25">
      <c r="A299" s="197" t="s">
        <v>97</v>
      </c>
      <c r="B299" s="197" t="s">
        <v>290</v>
      </c>
      <c r="C299" s="386" t="s">
        <v>289</v>
      </c>
      <c r="D299" s="369"/>
      <c r="E299" s="370"/>
      <c r="F299" s="387" t="s">
        <v>166</v>
      </c>
      <c r="G299" s="370"/>
      <c r="H299" s="390">
        <v>0.2</v>
      </c>
      <c r="I299" s="370"/>
      <c r="J299" s="390">
        <v>1.3</v>
      </c>
      <c r="K299" s="370"/>
      <c r="L299" s="195">
        <v>7.7792E-2</v>
      </c>
      <c r="M299" s="391"/>
      <c r="N299" s="370"/>
      <c r="O299" s="197" t="s">
        <v>97</v>
      </c>
      <c r="P299" s="390">
        <v>656.62</v>
      </c>
      <c r="Q299" s="370"/>
      <c r="R299" s="391"/>
      <c r="S299" s="369"/>
      <c r="T299" s="370"/>
      <c r="U299" s="195">
        <v>51.08</v>
      </c>
    </row>
    <row r="300" spans="1:21" ht="14.25" customHeight="1" x14ac:dyDescent="0.25">
      <c r="A300" s="197" t="s">
        <v>97</v>
      </c>
      <c r="B300" s="197" t="s">
        <v>170</v>
      </c>
      <c r="C300" s="386" t="s">
        <v>169</v>
      </c>
      <c r="D300" s="369"/>
      <c r="E300" s="370"/>
      <c r="F300" s="387" t="s">
        <v>162</v>
      </c>
      <c r="G300" s="370"/>
      <c r="H300" s="390">
        <v>0.2</v>
      </c>
      <c r="I300" s="370"/>
      <c r="J300" s="390">
        <v>1.3</v>
      </c>
      <c r="K300" s="370"/>
      <c r="L300" s="195">
        <v>7.7792E-2</v>
      </c>
      <c r="M300" s="391"/>
      <c r="N300" s="370"/>
      <c r="O300" s="197" t="s">
        <v>97</v>
      </c>
      <c r="P300" s="390">
        <v>563.22</v>
      </c>
      <c r="Q300" s="370"/>
      <c r="R300" s="390">
        <v>1</v>
      </c>
      <c r="S300" s="369"/>
      <c r="T300" s="370"/>
      <c r="U300" s="195">
        <v>43.81</v>
      </c>
    </row>
    <row r="301" spans="1:21" ht="14.25" customHeight="1" x14ac:dyDescent="0.25">
      <c r="A301" s="197" t="s">
        <v>97</v>
      </c>
      <c r="B301" s="197" t="s">
        <v>161</v>
      </c>
      <c r="C301" s="386" t="s">
        <v>160</v>
      </c>
      <c r="D301" s="369"/>
      <c r="E301" s="370"/>
      <c r="F301" s="387" t="s">
        <v>97</v>
      </c>
      <c r="G301" s="370"/>
      <c r="H301" s="391"/>
      <c r="I301" s="370"/>
      <c r="J301" s="391"/>
      <c r="K301" s="370"/>
      <c r="L301" s="196"/>
      <c r="M301" s="391"/>
      <c r="N301" s="370"/>
      <c r="O301" s="197" t="s">
        <v>97</v>
      </c>
      <c r="P301" s="391"/>
      <c r="Q301" s="370"/>
      <c r="R301" s="391"/>
      <c r="S301" s="369"/>
      <c r="T301" s="370"/>
      <c r="U301" s="195">
        <v>520.75</v>
      </c>
    </row>
    <row r="302" spans="1:21" ht="14.25" customHeight="1" x14ac:dyDescent="0.25">
      <c r="A302" s="197" t="s">
        <v>97</v>
      </c>
      <c r="B302" s="197" t="s">
        <v>1043</v>
      </c>
      <c r="C302" s="386" t="s">
        <v>1042</v>
      </c>
      <c r="D302" s="369"/>
      <c r="E302" s="370"/>
      <c r="F302" s="387" t="s">
        <v>151</v>
      </c>
      <c r="G302" s="370"/>
      <c r="H302" s="390">
        <v>2.4E-2</v>
      </c>
      <c r="I302" s="370"/>
      <c r="J302" s="390">
        <v>1</v>
      </c>
      <c r="K302" s="370"/>
      <c r="L302" s="195">
        <v>7.1809999999999999E-3</v>
      </c>
      <c r="M302" s="390">
        <v>62186.75</v>
      </c>
      <c r="N302" s="370"/>
      <c r="O302" s="197" t="s">
        <v>1041</v>
      </c>
      <c r="P302" s="390">
        <v>72136.63</v>
      </c>
      <c r="Q302" s="370"/>
      <c r="R302" s="391"/>
      <c r="S302" s="369"/>
      <c r="T302" s="370"/>
      <c r="U302" s="195">
        <v>518.01</v>
      </c>
    </row>
    <row r="303" spans="1:21" ht="14.25" customHeight="1" x14ac:dyDescent="0.25">
      <c r="A303" s="197" t="s">
        <v>97</v>
      </c>
      <c r="B303" s="197" t="s">
        <v>817</v>
      </c>
      <c r="C303" s="386" t="s">
        <v>816</v>
      </c>
      <c r="D303" s="369"/>
      <c r="E303" s="370"/>
      <c r="F303" s="387" t="s">
        <v>286</v>
      </c>
      <c r="G303" s="370"/>
      <c r="H303" s="390">
        <v>0.1</v>
      </c>
      <c r="I303" s="370"/>
      <c r="J303" s="390">
        <v>1</v>
      </c>
      <c r="K303" s="370"/>
      <c r="L303" s="195">
        <v>2.9919999999999999E-2</v>
      </c>
      <c r="M303" s="390">
        <v>56.11</v>
      </c>
      <c r="N303" s="370"/>
      <c r="O303" s="197" t="s">
        <v>815</v>
      </c>
      <c r="P303" s="390">
        <v>91.46</v>
      </c>
      <c r="Q303" s="370"/>
      <c r="R303" s="391"/>
      <c r="S303" s="369"/>
      <c r="T303" s="370"/>
      <c r="U303" s="195">
        <v>2.74</v>
      </c>
    </row>
    <row r="304" spans="1:21" ht="14.25" customHeight="1" x14ac:dyDescent="0.25">
      <c r="A304" s="197" t="s">
        <v>97</v>
      </c>
      <c r="B304" s="197" t="s">
        <v>97</v>
      </c>
      <c r="C304" s="382" t="s">
        <v>152</v>
      </c>
      <c r="D304" s="369"/>
      <c r="E304" s="370"/>
      <c r="F304" s="387" t="s">
        <v>97</v>
      </c>
      <c r="G304" s="370"/>
      <c r="H304" s="391"/>
      <c r="I304" s="370"/>
      <c r="J304" s="391"/>
      <c r="K304" s="370"/>
      <c r="L304" s="196"/>
      <c r="M304" s="391"/>
      <c r="N304" s="370"/>
      <c r="O304" s="197" t="s">
        <v>97</v>
      </c>
      <c r="P304" s="391"/>
      <c r="Q304" s="370"/>
      <c r="R304" s="391"/>
      <c r="S304" s="369"/>
      <c r="T304" s="370"/>
      <c r="U304" s="193">
        <v>5322.04</v>
      </c>
    </row>
    <row r="305" spans="1:21" ht="14.25" customHeight="1" x14ac:dyDescent="0.25">
      <c r="A305" s="200" t="s">
        <v>97</v>
      </c>
      <c r="B305" s="200" t="s">
        <v>97</v>
      </c>
      <c r="C305" s="386" t="s">
        <v>148</v>
      </c>
      <c r="D305" s="369"/>
      <c r="E305" s="370"/>
      <c r="F305" s="387" t="s">
        <v>97</v>
      </c>
      <c r="G305" s="370"/>
      <c r="H305" s="391"/>
      <c r="I305" s="370"/>
      <c r="J305" s="386" t="s">
        <v>97</v>
      </c>
      <c r="K305" s="370"/>
      <c r="L305" s="197" t="s">
        <v>97</v>
      </c>
      <c r="M305" s="386" t="s">
        <v>97</v>
      </c>
      <c r="N305" s="370"/>
      <c r="O305" s="200" t="s">
        <v>97</v>
      </c>
      <c r="P305" s="391"/>
      <c r="Q305" s="370"/>
      <c r="R305" s="386" t="s">
        <v>97</v>
      </c>
      <c r="S305" s="369"/>
      <c r="T305" s="370"/>
      <c r="U305" s="195">
        <v>4636</v>
      </c>
    </row>
    <row r="306" spans="1:21" ht="28.35" customHeight="1" x14ac:dyDescent="0.25">
      <c r="A306" s="200" t="s">
        <v>97</v>
      </c>
      <c r="B306" s="197" t="s">
        <v>1040</v>
      </c>
      <c r="C306" s="386" t="s">
        <v>1039</v>
      </c>
      <c r="D306" s="369"/>
      <c r="E306" s="370"/>
      <c r="F306" s="387" t="s">
        <v>143</v>
      </c>
      <c r="G306" s="370"/>
      <c r="H306" s="390">
        <v>110</v>
      </c>
      <c r="I306" s="370"/>
      <c r="J306" s="390">
        <v>1</v>
      </c>
      <c r="K306" s="370"/>
      <c r="L306" s="195">
        <v>110</v>
      </c>
      <c r="M306" s="391"/>
      <c r="N306" s="370"/>
      <c r="O306" s="197" t="s">
        <v>97</v>
      </c>
      <c r="P306" s="391"/>
      <c r="Q306" s="370"/>
      <c r="R306" s="392" t="s">
        <v>97</v>
      </c>
      <c r="S306" s="369"/>
      <c r="T306" s="370"/>
      <c r="U306" s="195">
        <v>5100</v>
      </c>
    </row>
    <row r="307" spans="1:21" ht="28.35" customHeight="1" x14ac:dyDescent="0.25">
      <c r="A307" s="200" t="s">
        <v>97</v>
      </c>
      <c r="B307" s="197" t="s">
        <v>1038</v>
      </c>
      <c r="C307" s="386" t="s">
        <v>1037</v>
      </c>
      <c r="D307" s="369"/>
      <c r="E307" s="370"/>
      <c r="F307" s="387" t="s">
        <v>143</v>
      </c>
      <c r="G307" s="370"/>
      <c r="H307" s="390">
        <v>69</v>
      </c>
      <c r="I307" s="370"/>
      <c r="J307" s="390">
        <v>1</v>
      </c>
      <c r="K307" s="370"/>
      <c r="L307" s="195">
        <v>69</v>
      </c>
      <c r="M307" s="391"/>
      <c r="N307" s="370"/>
      <c r="O307" s="197" t="s">
        <v>97</v>
      </c>
      <c r="P307" s="391"/>
      <c r="Q307" s="370"/>
      <c r="R307" s="392" t="s">
        <v>97</v>
      </c>
      <c r="S307" s="369"/>
      <c r="T307" s="370"/>
      <c r="U307" s="195">
        <v>3199</v>
      </c>
    </row>
    <row r="308" spans="1:21" ht="14.25" customHeight="1" x14ac:dyDescent="0.25">
      <c r="A308" s="194" t="s">
        <v>97</v>
      </c>
      <c r="B308" s="194" t="s">
        <v>97</v>
      </c>
      <c r="C308" s="382" t="s">
        <v>142</v>
      </c>
      <c r="D308" s="369"/>
      <c r="E308" s="369"/>
      <c r="F308" s="369"/>
      <c r="G308" s="369"/>
      <c r="H308" s="369"/>
      <c r="I308" s="369"/>
      <c r="J308" s="369"/>
      <c r="K308" s="369"/>
      <c r="L308" s="370"/>
      <c r="M308" s="383" t="s">
        <v>97</v>
      </c>
      <c r="N308" s="369"/>
      <c r="O308" s="370"/>
      <c r="P308" s="384">
        <v>45524.73</v>
      </c>
      <c r="Q308" s="370"/>
      <c r="R308" s="385"/>
      <c r="S308" s="369"/>
      <c r="T308" s="370"/>
      <c r="U308" s="193">
        <v>13621</v>
      </c>
    </row>
    <row r="309" spans="1:21" ht="82.35" customHeight="1" x14ac:dyDescent="0.25">
      <c r="A309" s="202" t="s">
        <v>393</v>
      </c>
      <c r="B309" s="201" t="s">
        <v>1049</v>
      </c>
      <c r="C309" s="382" t="s">
        <v>1048</v>
      </c>
      <c r="D309" s="369"/>
      <c r="E309" s="370"/>
      <c r="F309" s="393" t="s">
        <v>426</v>
      </c>
      <c r="G309" s="370"/>
      <c r="H309" s="394">
        <v>0.67120000000000002</v>
      </c>
      <c r="I309" s="370"/>
      <c r="J309" s="394">
        <v>1</v>
      </c>
      <c r="K309" s="370"/>
      <c r="L309" s="193">
        <v>0.67120000000000002</v>
      </c>
      <c r="M309" s="385"/>
      <c r="N309" s="370"/>
      <c r="O309" s="199"/>
      <c r="P309" s="385"/>
      <c r="Q309" s="370"/>
      <c r="R309" s="385"/>
      <c r="S309" s="369"/>
      <c r="T309" s="370"/>
      <c r="U309" s="196"/>
    </row>
    <row r="310" spans="1:21" ht="28.35" customHeight="1" x14ac:dyDescent="0.25">
      <c r="A310" s="198" t="s">
        <v>97</v>
      </c>
      <c r="B310" s="197" t="s">
        <v>330</v>
      </c>
      <c r="C310" s="386" t="s">
        <v>329</v>
      </c>
      <c r="D310" s="369"/>
      <c r="E310" s="369"/>
      <c r="F310" s="369"/>
      <c r="G310" s="369"/>
      <c r="H310" s="369"/>
      <c r="I310" s="369"/>
      <c r="J310" s="369"/>
      <c r="K310" s="369"/>
      <c r="L310" s="369"/>
      <c r="M310" s="369"/>
      <c r="N310" s="369"/>
      <c r="O310" s="369"/>
      <c r="P310" s="369"/>
      <c r="Q310" s="369"/>
      <c r="R310" s="369"/>
      <c r="S310" s="369"/>
      <c r="T310" s="370"/>
      <c r="U310" s="200" t="s">
        <v>97</v>
      </c>
    </row>
    <row r="311" spans="1:21" ht="14.25" customHeight="1" x14ac:dyDescent="0.25">
      <c r="A311" s="197" t="s">
        <v>97</v>
      </c>
      <c r="B311" s="197" t="s">
        <v>150</v>
      </c>
      <c r="C311" s="386" t="s">
        <v>195</v>
      </c>
      <c r="D311" s="369"/>
      <c r="E311" s="370"/>
      <c r="F311" s="387" t="s">
        <v>162</v>
      </c>
      <c r="G311" s="370"/>
      <c r="H311" s="391"/>
      <c r="I311" s="370"/>
      <c r="J311" s="391"/>
      <c r="K311" s="370"/>
      <c r="L311" s="195">
        <v>18.498272</v>
      </c>
      <c r="M311" s="391"/>
      <c r="N311" s="370"/>
      <c r="O311" s="197" t="s">
        <v>97</v>
      </c>
      <c r="P311" s="391"/>
      <c r="Q311" s="370"/>
      <c r="R311" s="391"/>
      <c r="S311" s="369"/>
      <c r="T311" s="370"/>
      <c r="U311" s="195">
        <v>10301.870000000001</v>
      </c>
    </row>
    <row r="312" spans="1:21" ht="14.25" customHeight="1" x14ac:dyDescent="0.25">
      <c r="A312" s="197" t="s">
        <v>97</v>
      </c>
      <c r="B312" s="197" t="s">
        <v>1047</v>
      </c>
      <c r="C312" s="386" t="s">
        <v>1046</v>
      </c>
      <c r="D312" s="369"/>
      <c r="E312" s="370"/>
      <c r="F312" s="387" t="s">
        <v>162</v>
      </c>
      <c r="G312" s="370"/>
      <c r="H312" s="390">
        <v>21.2</v>
      </c>
      <c r="I312" s="370"/>
      <c r="J312" s="390">
        <v>1.3</v>
      </c>
      <c r="K312" s="370"/>
      <c r="L312" s="195">
        <v>18.498272</v>
      </c>
      <c r="M312" s="391"/>
      <c r="N312" s="370"/>
      <c r="O312" s="197" t="s">
        <v>97</v>
      </c>
      <c r="P312" s="390">
        <v>556.91</v>
      </c>
      <c r="Q312" s="370"/>
      <c r="R312" s="390">
        <v>1</v>
      </c>
      <c r="S312" s="369"/>
      <c r="T312" s="370"/>
      <c r="U312" s="195">
        <v>10301.870000000001</v>
      </c>
    </row>
    <row r="313" spans="1:21" ht="14.25" customHeight="1" x14ac:dyDescent="0.25">
      <c r="A313" s="197" t="s">
        <v>97</v>
      </c>
      <c r="B313" s="197" t="s">
        <v>192</v>
      </c>
      <c r="C313" s="386" t="s">
        <v>191</v>
      </c>
      <c r="D313" s="369"/>
      <c r="E313" s="370"/>
      <c r="F313" s="387" t="s">
        <v>97</v>
      </c>
      <c r="G313" s="370"/>
      <c r="H313" s="391"/>
      <c r="I313" s="370"/>
      <c r="J313" s="391"/>
      <c r="K313" s="370"/>
      <c r="L313" s="196"/>
      <c r="M313" s="391"/>
      <c r="N313" s="370"/>
      <c r="O313" s="197" t="s">
        <v>97</v>
      </c>
      <c r="P313" s="391"/>
      <c r="Q313" s="370"/>
      <c r="R313" s="391"/>
      <c r="S313" s="369"/>
      <c r="T313" s="370"/>
      <c r="U313" s="195">
        <v>370.66</v>
      </c>
    </row>
    <row r="314" spans="1:21" ht="14.25" customHeight="1" x14ac:dyDescent="0.25">
      <c r="A314" s="197" t="s">
        <v>97</v>
      </c>
      <c r="B314" s="197" t="s">
        <v>190</v>
      </c>
      <c r="C314" s="386" t="s">
        <v>189</v>
      </c>
      <c r="D314" s="369"/>
      <c r="E314" s="370"/>
      <c r="F314" s="387" t="s">
        <v>162</v>
      </c>
      <c r="G314" s="370"/>
      <c r="H314" s="391"/>
      <c r="I314" s="370"/>
      <c r="J314" s="391"/>
      <c r="K314" s="370"/>
      <c r="L314" s="195">
        <v>0.174512</v>
      </c>
      <c r="M314" s="391"/>
      <c r="N314" s="370"/>
      <c r="O314" s="197" t="s">
        <v>97</v>
      </c>
      <c r="P314" s="391"/>
      <c r="Q314" s="370"/>
      <c r="R314" s="391"/>
      <c r="S314" s="369"/>
      <c r="T314" s="370"/>
      <c r="U314" s="195">
        <v>98.29</v>
      </c>
    </row>
    <row r="315" spans="1:21" ht="27.6" customHeight="1" x14ac:dyDescent="0.25">
      <c r="A315" s="197" t="s">
        <v>97</v>
      </c>
      <c r="B315" s="197" t="s">
        <v>1045</v>
      </c>
      <c r="C315" s="386" t="s">
        <v>1044</v>
      </c>
      <c r="D315" s="369"/>
      <c r="E315" s="370"/>
      <c r="F315" s="387" t="s">
        <v>166</v>
      </c>
      <c r="G315" s="370"/>
      <c r="H315" s="390">
        <v>1.95</v>
      </c>
      <c r="I315" s="370"/>
      <c r="J315" s="390">
        <v>1.3</v>
      </c>
      <c r="K315" s="370"/>
      <c r="L315" s="195">
        <v>1.701492</v>
      </c>
      <c r="M315" s="390">
        <v>95.25</v>
      </c>
      <c r="N315" s="370"/>
      <c r="O315" s="197" t="s">
        <v>278</v>
      </c>
      <c r="P315" s="390">
        <v>150.5</v>
      </c>
      <c r="Q315" s="370"/>
      <c r="R315" s="391"/>
      <c r="S315" s="369"/>
      <c r="T315" s="370"/>
      <c r="U315" s="195">
        <v>256.07</v>
      </c>
    </row>
    <row r="316" spans="1:21" ht="18.95" customHeight="1" x14ac:dyDescent="0.25">
      <c r="A316" s="197" t="s">
        <v>97</v>
      </c>
      <c r="B316" s="197" t="s">
        <v>290</v>
      </c>
      <c r="C316" s="386" t="s">
        <v>289</v>
      </c>
      <c r="D316" s="369"/>
      <c r="E316" s="370"/>
      <c r="F316" s="387" t="s">
        <v>166</v>
      </c>
      <c r="G316" s="370"/>
      <c r="H316" s="390">
        <v>0.2</v>
      </c>
      <c r="I316" s="370"/>
      <c r="J316" s="390">
        <v>1.3</v>
      </c>
      <c r="K316" s="370"/>
      <c r="L316" s="195">
        <v>0.174512</v>
      </c>
      <c r="M316" s="391"/>
      <c r="N316" s="370"/>
      <c r="O316" s="197" t="s">
        <v>97</v>
      </c>
      <c r="P316" s="390">
        <v>656.62</v>
      </c>
      <c r="Q316" s="370"/>
      <c r="R316" s="391"/>
      <c r="S316" s="369"/>
      <c r="T316" s="370"/>
      <c r="U316" s="195">
        <v>114.59</v>
      </c>
    </row>
    <row r="317" spans="1:21" ht="14.25" customHeight="1" x14ac:dyDescent="0.25">
      <c r="A317" s="197" t="s">
        <v>97</v>
      </c>
      <c r="B317" s="197" t="s">
        <v>170</v>
      </c>
      <c r="C317" s="386" t="s">
        <v>169</v>
      </c>
      <c r="D317" s="369"/>
      <c r="E317" s="370"/>
      <c r="F317" s="387" t="s">
        <v>162</v>
      </c>
      <c r="G317" s="370"/>
      <c r="H317" s="390">
        <v>0.2</v>
      </c>
      <c r="I317" s="370"/>
      <c r="J317" s="390">
        <v>1.3</v>
      </c>
      <c r="K317" s="370"/>
      <c r="L317" s="195">
        <v>0.174512</v>
      </c>
      <c r="M317" s="391"/>
      <c r="N317" s="370"/>
      <c r="O317" s="197" t="s">
        <v>97</v>
      </c>
      <c r="P317" s="390">
        <v>563.22</v>
      </c>
      <c r="Q317" s="370"/>
      <c r="R317" s="390">
        <v>1</v>
      </c>
      <c r="S317" s="369"/>
      <c r="T317" s="370"/>
      <c r="U317" s="195">
        <v>98.29</v>
      </c>
    </row>
    <row r="318" spans="1:21" ht="14.25" customHeight="1" x14ac:dyDescent="0.25">
      <c r="A318" s="197" t="s">
        <v>97</v>
      </c>
      <c r="B318" s="197" t="s">
        <v>161</v>
      </c>
      <c r="C318" s="386" t="s">
        <v>160</v>
      </c>
      <c r="D318" s="369"/>
      <c r="E318" s="370"/>
      <c r="F318" s="387" t="s">
        <v>97</v>
      </c>
      <c r="G318" s="370"/>
      <c r="H318" s="391"/>
      <c r="I318" s="370"/>
      <c r="J318" s="391"/>
      <c r="K318" s="370"/>
      <c r="L318" s="196"/>
      <c r="M318" s="391"/>
      <c r="N318" s="370"/>
      <c r="O318" s="197" t="s">
        <v>97</v>
      </c>
      <c r="P318" s="391"/>
      <c r="Q318" s="370"/>
      <c r="R318" s="391"/>
      <c r="S318" s="369"/>
      <c r="T318" s="370"/>
      <c r="U318" s="195">
        <v>1168.19</v>
      </c>
    </row>
    <row r="319" spans="1:21" ht="14.25" customHeight="1" x14ac:dyDescent="0.25">
      <c r="A319" s="197" t="s">
        <v>97</v>
      </c>
      <c r="B319" s="197" t="s">
        <v>1043</v>
      </c>
      <c r="C319" s="386" t="s">
        <v>1042</v>
      </c>
      <c r="D319" s="369"/>
      <c r="E319" s="370"/>
      <c r="F319" s="387" t="s">
        <v>151</v>
      </c>
      <c r="G319" s="370"/>
      <c r="H319" s="390">
        <v>2.4E-2</v>
      </c>
      <c r="I319" s="370"/>
      <c r="J319" s="390">
        <v>1</v>
      </c>
      <c r="K319" s="370"/>
      <c r="L319" s="195">
        <v>1.6108999999999998E-2</v>
      </c>
      <c r="M319" s="390">
        <v>62186.75</v>
      </c>
      <c r="N319" s="370"/>
      <c r="O319" s="197" t="s">
        <v>1041</v>
      </c>
      <c r="P319" s="390">
        <v>72136.63</v>
      </c>
      <c r="Q319" s="370"/>
      <c r="R319" s="391"/>
      <c r="S319" s="369"/>
      <c r="T319" s="370"/>
      <c r="U319" s="195">
        <v>1162.05</v>
      </c>
    </row>
    <row r="320" spans="1:21" ht="14.25" customHeight="1" x14ac:dyDescent="0.25">
      <c r="A320" s="197" t="s">
        <v>97</v>
      </c>
      <c r="B320" s="197" t="s">
        <v>817</v>
      </c>
      <c r="C320" s="386" t="s">
        <v>816</v>
      </c>
      <c r="D320" s="369"/>
      <c r="E320" s="370"/>
      <c r="F320" s="387" t="s">
        <v>286</v>
      </c>
      <c r="G320" s="370"/>
      <c r="H320" s="390">
        <v>0.1</v>
      </c>
      <c r="I320" s="370"/>
      <c r="J320" s="390">
        <v>1</v>
      </c>
      <c r="K320" s="370"/>
      <c r="L320" s="195">
        <v>6.7119999999999999E-2</v>
      </c>
      <c r="M320" s="390">
        <v>56.11</v>
      </c>
      <c r="N320" s="370"/>
      <c r="O320" s="197" t="s">
        <v>815</v>
      </c>
      <c r="P320" s="390">
        <v>91.46</v>
      </c>
      <c r="Q320" s="370"/>
      <c r="R320" s="391"/>
      <c r="S320" s="369"/>
      <c r="T320" s="370"/>
      <c r="U320" s="195">
        <v>6.14</v>
      </c>
    </row>
    <row r="321" spans="1:21" ht="14.25" customHeight="1" x14ac:dyDescent="0.25">
      <c r="A321" s="197" t="s">
        <v>97</v>
      </c>
      <c r="B321" s="197" t="s">
        <v>97</v>
      </c>
      <c r="C321" s="382" t="s">
        <v>152</v>
      </c>
      <c r="D321" s="369"/>
      <c r="E321" s="370"/>
      <c r="F321" s="387" t="s">
        <v>97</v>
      </c>
      <c r="G321" s="370"/>
      <c r="H321" s="391"/>
      <c r="I321" s="370"/>
      <c r="J321" s="391"/>
      <c r="K321" s="370"/>
      <c r="L321" s="196"/>
      <c r="M321" s="391"/>
      <c r="N321" s="370"/>
      <c r="O321" s="197" t="s">
        <v>97</v>
      </c>
      <c r="P321" s="391"/>
      <c r="Q321" s="370"/>
      <c r="R321" s="391"/>
      <c r="S321" s="369"/>
      <c r="T321" s="370"/>
      <c r="U321" s="193">
        <v>11939.01</v>
      </c>
    </row>
    <row r="322" spans="1:21" ht="14.25" customHeight="1" x14ac:dyDescent="0.25">
      <c r="A322" s="200" t="s">
        <v>97</v>
      </c>
      <c r="B322" s="200" t="s">
        <v>97</v>
      </c>
      <c r="C322" s="386" t="s">
        <v>148</v>
      </c>
      <c r="D322" s="369"/>
      <c r="E322" s="370"/>
      <c r="F322" s="387" t="s">
        <v>97</v>
      </c>
      <c r="G322" s="370"/>
      <c r="H322" s="391"/>
      <c r="I322" s="370"/>
      <c r="J322" s="386" t="s">
        <v>97</v>
      </c>
      <c r="K322" s="370"/>
      <c r="L322" s="197" t="s">
        <v>97</v>
      </c>
      <c r="M322" s="386" t="s">
        <v>97</v>
      </c>
      <c r="N322" s="370"/>
      <c r="O322" s="200" t="s">
        <v>97</v>
      </c>
      <c r="P322" s="391"/>
      <c r="Q322" s="370"/>
      <c r="R322" s="386" t="s">
        <v>97</v>
      </c>
      <c r="S322" s="369"/>
      <c r="T322" s="370"/>
      <c r="U322" s="195">
        <v>10400</v>
      </c>
    </row>
    <row r="323" spans="1:21" ht="28.35" customHeight="1" x14ac:dyDescent="0.25">
      <c r="A323" s="200" t="s">
        <v>97</v>
      </c>
      <c r="B323" s="197" t="s">
        <v>1040</v>
      </c>
      <c r="C323" s="386" t="s">
        <v>1039</v>
      </c>
      <c r="D323" s="369"/>
      <c r="E323" s="370"/>
      <c r="F323" s="387" t="s">
        <v>143</v>
      </c>
      <c r="G323" s="370"/>
      <c r="H323" s="390">
        <v>110</v>
      </c>
      <c r="I323" s="370"/>
      <c r="J323" s="390">
        <v>1</v>
      </c>
      <c r="K323" s="370"/>
      <c r="L323" s="195">
        <v>110</v>
      </c>
      <c r="M323" s="391"/>
      <c r="N323" s="370"/>
      <c r="O323" s="197" t="s">
        <v>97</v>
      </c>
      <c r="P323" s="391"/>
      <c r="Q323" s="370"/>
      <c r="R323" s="392" t="s">
        <v>97</v>
      </c>
      <c r="S323" s="369"/>
      <c r="T323" s="370"/>
      <c r="U323" s="195">
        <v>11440</v>
      </c>
    </row>
    <row r="324" spans="1:21" ht="28.35" customHeight="1" x14ac:dyDescent="0.25">
      <c r="A324" s="200" t="s">
        <v>97</v>
      </c>
      <c r="B324" s="197" t="s">
        <v>1038</v>
      </c>
      <c r="C324" s="386" t="s">
        <v>1037</v>
      </c>
      <c r="D324" s="369"/>
      <c r="E324" s="370"/>
      <c r="F324" s="387" t="s">
        <v>143</v>
      </c>
      <c r="G324" s="370"/>
      <c r="H324" s="390">
        <v>69</v>
      </c>
      <c r="I324" s="370"/>
      <c r="J324" s="390">
        <v>1</v>
      </c>
      <c r="K324" s="370"/>
      <c r="L324" s="195">
        <v>69</v>
      </c>
      <c r="M324" s="391"/>
      <c r="N324" s="370"/>
      <c r="O324" s="197" t="s">
        <v>97</v>
      </c>
      <c r="P324" s="391"/>
      <c r="Q324" s="370"/>
      <c r="R324" s="392" t="s">
        <v>97</v>
      </c>
      <c r="S324" s="369"/>
      <c r="T324" s="370"/>
      <c r="U324" s="195">
        <v>7176</v>
      </c>
    </row>
    <row r="325" spans="1:21" ht="14.25" customHeight="1" x14ac:dyDescent="0.25">
      <c r="A325" s="194" t="s">
        <v>97</v>
      </c>
      <c r="B325" s="194" t="s">
        <v>97</v>
      </c>
      <c r="C325" s="382" t="s">
        <v>142</v>
      </c>
      <c r="D325" s="369"/>
      <c r="E325" s="369"/>
      <c r="F325" s="369"/>
      <c r="G325" s="369"/>
      <c r="H325" s="369"/>
      <c r="I325" s="369"/>
      <c r="J325" s="369"/>
      <c r="K325" s="369"/>
      <c r="L325" s="370"/>
      <c r="M325" s="383" t="s">
        <v>97</v>
      </c>
      <c r="N325" s="369"/>
      <c r="O325" s="370"/>
      <c r="P325" s="384">
        <v>45522.94</v>
      </c>
      <c r="Q325" s="370"/>
      <c r="R325" s="385"/>
      <c r="S325" s="369"/>
      <c r="T325" s="370"/>
      <c r="U325" s="193">
        <v>30555</v>
      </c>
    </row>
    <row r="326" spans="1:21" ht="60.75" customHeight="1" x14ac:dyDescent="0.25">
      <c r="A326" s="202" t="s">
        <v>392</v>
      </c>
      <c r="B326" s="201" t="s">
        <v>1036</v>
      </c>
      <c r="C326" s="382" t="s">
        <v>1035</v>
      </c>
      <c r="D326" s="369"/>
      <c r="E326" s="370"/>
      <c r="F326" s="393" t="s">
        <v>426</v>
      </c>
      <c r="G326" s="370"/>
      <c r="H326" s="394">
        <v>0.28560000000000002</v>
      </c>
      <c r="I326" s="370"/>
      <c r="J326" s="394">
        <v>1</v>
      </c>
      <c r="K326" s="370"/>
      <c r="L326" s="193">
        <v>0.28560000000000002</v>
      </c>
      <c r="M326" s="385"/>
      <c r="N326" s="370"/>
      <c r="O326" s="199"/>
      <c r="P326" s="385"/>
      <c r="Q326" s="370"/>
      <c r="R326" s="385"/>
      <c r="S326" s="369"/>
      <c r="T326" s="370"/>
      <c r="U326" s="196"/>
    </row>
    <row r="327" spans="1:21" ht="28.35" customHeight="1" x14ac:dyDescent="0.25">
      <c r="A327" s="198" t="s">
        <v>97</v>
      </c>
      <c r="B327" s="197" t="s">
        <v>330</v>
      </c>
      <c r="C327" s="386" t="s">
        <v>329</v>
      </c>
      <c r="D327" s="369"/>
      <c r="E327" s="369"/>
      <c r="F327" s="369"/>
      <c r="G327" s="369"/>
      <c r="H327" s="369"/>
      <c r="I327" s="369"/>
      <c r="J327" s="369"/>
      <c r="K327" s="369"/>
      <c r="L327" s="369"/>
      <c r="M327" s="369"/>
      <c r="N327" s="369"/>
      <c r="O327" s="369"/>
      <c r="P327" s="369"/>
      <c r="Q327" s="369"/>
      <c r="R327" s="369"/>
      <c r="S327" s="369"/>
      <c r="T327" s="370"/>
      <c r="U327" s="200" t="s">
        <v>97</v>
      </c>
    </row>
    <row r="328" spans="1:21" ht="14.25" customHeight="1" x14ac:dyDescent="0.25">
      <c r="A328" s="197" t="s">
        <v>97</v>
      </c>
      <c r="B328" s="197" t="s">
        <v>150</v>
      </c>
      <c r="C328" s="386" t="s">
        <v>195</v>
      </c>
      <c r="D328" s="369"/>
      <c r="E328" s="370"/>
      <c r="F328" s="387" t="s">
        <v>162</v>
      </c>
      <c r="G328" s="370"/>
      <c r="H328" s="391"/>
      <c r="I328" s="370"/>
      <c r="J328" s="391"/>
      <c r="K328" s="370"/>
      <c r="L328" s="195">
        <v>13.217568</v>
      </c>
      <c r="M328" s="391"/>
      <c r="N328" s="370"/>
      <c r="O328" s="197" t="s">
        <v>97</v>
      </c>
      <c r="P328" s="391"/>
      <c r="Q328" s="370"/>
      <c r="R328" s="391"/>
      <c r="S328" s="369"/>
      <c r="T328" s="370"/>
      <c r="U328" s="195">
        <v>6166.52</v>
      </c>
    </row>
    <row r="329" spans="1:21" ht="14.25" customHeight="1" x14ac:dyDescent="0.25">
      <c r="A329" s="197" t="s">
        <v>97</v>
      </c>
      <c r="B329" s="197" t="s">
        <v>1034</v>
      </c>
      <c r="C329" s="386" t="s">
        <v>1033</v>
      </c>
      <c r="D329" s="369"/>
      <c r="E329" s="370"/>
      <c r="F329" s="387" t="s">
        <v>162</v>
      </c>
      <c r="G329" s="370"/>
      <c r="H329" s="390">
        <v>35.6</v>
      </c>
      <c r="I329" s="370"/>
      <c r="J329" s="390">
        <v>1.3</v>
      </c>
      <c r="K329" s="370"/>
      <c r="L329" s="195">
        <v>13.217568</v>
      </c>
      <c r="M329" s="391"/>
      <c r="N329" s="370"/>
      <c r="O329" s="197" t="s">
        <v>97</v>
      </c>
      <c r="P329" s="390">
        <v>466.54</v>
      </c>
      <c r="Q329" s="370"/>
      <c r="R329" s="390">
        <v>1</v>
      </c>
      <c r="S329" s="369"/>
      <c r="T329" s="370"/>
      <c r="U329" s="195">
        <v>6166.52</v>
      </c>
    </row>
    <row r="330" spans="1:21" ht="14.25" customHeight="1" x14ac:dyDescent="0.25">
      <c r="A330" s="197" t="s">
        <v>97</v>
      </c>
      <c r="B330" s="197" t="s">
        <v>192</v>
      </c>
      <c r="C330" s="386" t="s">
        <v>191</v>
      </c>
      <c r="D330" s="369"/>
      <c r="E330" s="370"/>
      <c r="F330" s="387" t="s">
        <v>97</v>
      </c>
      <c r="G330" s="370"/>
      <c r="H330" s="391"/>
      <c r="I330" s="370"/>
      <c r="J330" s="391"/>
      <c r="K330" s="370"/>
      <c r="L330" s="196"/>
      <c r="M330" s="391"/>
      <c r="N330" s="370"/>
      <c r="O330" s="197" t="s">
        <v>97</v>
      </c>
      <c r="P330" s="391"/>
      <c r="Q330" s="370"/>
      <c r="R330" s="391"/>
      <c r="S330" s="369"/>
      <c r="T330" s="370"/>
      <c r="U330" s="195">
        <v>70.56</v>
      </c>
    </row>
    <row r="331" spans="1:21" ht="14.25" customHeight="1" x14ac:dyDescent="0.25">
      <c r="A331" s="197" t="s">
        <v>97</v>
      </c>
      <c r="B331" s="197" t="s">
        <v>190</v>
      </c>
      <c r="C331" s="386" t="s">
        <v>189</v>
      </c>
      <c r="D331" s="369"/>
      <c r="E331" s="370"/>
      <c r="F331" s="387" t="s">
        <v>162</v>
      </c>
      <c r="G331" s="370"/>
      <c r="H331" s="391"/>
      <c r="I331" s="370"/>
      <c r="J331" s="391"/>
      <c r="K331" s="370"/>
      <c r="L331" s="195">
        <v>0.471526</v>
      </c>
      <c r="M331" s="391"/>
      <c r="N331" s="370"/>
      <c r="O331" s="197" t="s">
        <v>97</v>
      </c>
      <c r="P331" s="391"/>
      <c r="Q331" s="370"/>
      <c r="R331" s="391"/>
      <c r="S331" s="369"/>
      <c r="T331" s="370"/>
      <c r="U331" s="195">
        <v>235.84</v>
      </c>
    </row>
    <row r="332" spans="1:21" ht="27.6" customHeight="1" x14ac:dyDescent="0.25">
      <c r="A332" s="197" t="s">
        <v>97</v>
      </c>
      <c r="B332" s="197" t="s">
        <v>866</v>
      </c>
      <c r="C332" s="386" t="s">
        <v>865</v>
      </c>
      <c r="D332" s="369"/>
      <c r="E332" s="370"/>
      <c r="F332" s="387" t="s">
        <v>166</v>
      </c>
      <c r="G332" s="370"/>
      <c r="H332" s="390">
        <v>1.27</v>
      </c>
      <c r="I332" s="370"/>
      <c r="J332" s="390">
        <v>1.3</v>
      </c>
      <c r="K332" s="370"/>
      <c r="L332" s="195">
        <v>0.471526</v>
      </c>
      <c r="M332" s="390">
        <v>37.32</v>
      </c>
      <c r="N332" s="370"/>
      <c r="O332" s="197" t="s">
        <v>864</v>
      </c>
      <c r="P332" s="390">
        <v>57.1</v>
      </c>
      <c r="Q332" s="370"/>
      <c r="R332" s="391"/>
      <c r="S332" s="369"/>
      <c r="T332" s="370"/>
      <c r="U332" s="195">
        <v>26.92</v>
      </c>
    </row>
    <row r="333" spans="1:21" ht="14.25" customHeight="1" x14ac:dyDescent="0.25">
      <c r="A333" s="197" t="s">
        <v>97</v>
      </c>
      <c r="B333" s="197" t="s">
        <v>863</v>
      </c>
      <c r="C333" s="386" t="s">
        <v>862</v>
      </c>
      <c r="D333" s="369"/>
      <c r="E333" s="370"/>
      <c r="F333" s="387" t="s">
        <v>162</v>
      </c>
      <c r="G333" s="370"/>
      <c r="H333" s="390">
        <v>1.27</v>
      </c>
      <c r="I333" s="370"/>
      <c r="J333" s="390">
        <v>1.3</v>
      </c>
      <c r="K333" s="370"/>
      <c r="L333" s="195">
        <v>0.471526</v>
      </c>
      <c r="M333" s="391"/>
      <c r="N333" s="370"/>
      <c r="O333" s="197" t="s">
        <v>97</v>
      </c>
      <c r="P333" s="390">
        <v>500.17</v>
      </c>
      <c r="Q333" s="370"/>
      <c r="R333" s="390">
        <v>1</v>
      </c>
      <c r="S333" s="369"/>
      <c r="T333" s="370"/>
      <c r="U333" s="195">
        <v>235.84</v>
      </c>
    </row>
    <row r="334" spans="1:21" ht="14.25" customHeight="1" x14ac:dyDescent="0.25">
      <c r="A334" s="197" t="s">
        <v>97</v>
      </c>
      <c r="B334" s="197" t="s">
        <v>1032</v>
      </c>
      <c r="C334" s="386" t="s">
        <v>1031</v>
      </c>
      <c r="D334" s="369"/>
      <c r="E334" s="370"/>
      <c r="F334" s="387" t="s">
        <v>166</v>
      </c>
      <c r="G334" s="370"/>
      <c r="H334" s="390">
        <v>7.82</v>
      </c>
      <c r="I334" s="370"/>
      <c r="J334" s="390">
        <v>1.3</v>
      </c>
      <c r="K334" s="370"/>
      <c r="L334" s="195">
        <v>2.90341</v>
      </c>
      <c r="M334" s="390">
        <v>8.5399999999999991</v>
      </c>
      <c r="N334" s="370"/>
      <c r="O334" s="197" t="s">
        <v>1030</v>
      </c>
      <c r="P334" s="390">
        <v>15.03</v>
      </c>
      <c r="Q334" s="370"/>
      <c r="R334" s="391"/>
      <c r="S334" s="369"/>
      <c r="T334" s="370"/>
      <c r="U334" s="195">
        <v>43.64</v>
      </c>
    </row>
    <row r="335" spans="1:21" ht="14.25" customHeight="1" x14ac:dyDescent="0.25">
      <c r="A335" s="197" t="s">
        <v>97</v>
      </c>
      <c r="B335" s="197" t="s">
        <v>161</v>
      </c>
      <c r="C335" s="386" t="s">
        <v>160</v>
      </c>
      <c r="D335" s="369"/>
      <c r="E335" s="370"/>
      <c r="F335" s="387" t="s">
        <v>97</v>
      </c>
      <c r="G335" s="370"/>
      <c r="H335" s="391"/>
      <c r="I335" s="370"/>
      <c r="J335" s="391"/>
      <c r="K335" s="370"/>
      <c r="L335" s="196"/>
      <c r="M335" s="391"/>
      <c r="N335" s="370"/>
      <c r="O335" s="197" t="s">
        <v>97</v>
      </c>
      <c r="P335" s="391"/>
      <c r="Q335" s="370"/>
      <c r="R335" s="391"/>
      <c r="S335" s="369"/>
      <c r="T335" s="370"/>
      <c r="U335" s="195">
        <v>29.27</v>
      </c>
    </row>
    <row r="336" spans="1:21" ht="14.25" customHeight="1" x14ac:dyDescent="0.25">
      <c r="A336" s="197" t="s">
        <v>97</v>
      </c>
      <c r="B336" s="197" t="s">
        <v>238</v>
      </c>
      <c r="C336" s="386" t="s">
        <v>237</v>
      </c>
      <c r="D336" s="369"/>
      <c r="E336" s="370"/>
      <c r="F336" s="387" t="s">
        <v>154</v>
      </c>
      <c r="G336" s="370"/>
      <c r="H336" s="390">
        <v>3.5</v>
      </c>
      <c r="I336" s="370"/>
      <c r="J336" s="390">
        <v>1</v>
      </c>
      <c r="K336" s="370"/>
      <c r="L336" s="195">
        <v>0.99960000000000004</v>
      </c>
      <c r="M336" s="390">
        <v>35.71</v>
      </c>
      <c r="N336" s="370"/>
      <c r="O336" s="197" t="s">
        <v>153</v>
      </c>
      <c r="P336" s="390">
        <v>29.28</v>
      </c>
      <c r="Q336" s="370"/>
      <c r="R336" s="391"/>
      <c r="S336" s="369"/>
      <c r="T336" s="370"/>
      <c r="U336" s="195">
        <v>29.27</v>
      </c>
    </row>
    <row r="337" spans="1:21" ht="14.25" customHeight="1" x14ac:dyDescent="0.25">
      <c r="A337" s="197" t="s">
        <v>97</v>
      </c>
      <c r="B337" s="197" t="s">
        <v>97</v>
      </c>
      <c r="C337" s="382" t="s">
        <v>152</v>
      </c>
      <c r="D337" s="369"/>
      <c r="E337" s="370"/>
      <c r="F337" s="387" t="s">
        <v>97</v>
      </c>
      <c r="G337" s="370"/>
      <c r="H337" s="391"/>
      <c r="I337" s="370"/>
      <c r="J337" s="391"/>
      <c r="K337" s="370"/>
      <c r="L337" s="196"/>
      <c r="M337" s="391"/>
      <c r="N337" s="370"/>
      <c r="O337" s="197" t="s">
        <v>97</v>
      </c>
      <c r="P337" s="391"/>
      <c r="Q337" s="370"/>
      <c r="R337" s="391"/>
      <c r="S337" s="369"/>
      <c r="T337" s="370"/>
      <c r="U337" s="193">
        <v>6502.19</v>
      </c>
    </row>
    <row r="338" spans="1:21" ht="14.25" customHeight="1" x14ac:dyDescent="0.25">
      <c r="A338" s="200" t="s">
        <v>97</v>
      </c>
      <c r="B338" s="200" t="s">
        <v>97</v>
      </c>
      <c r="C338" s="386" t="s">
        <v>148</v>
      </c>
      <c r="D338" s="369"/>
      <c r="E338" s="370"/>
      <c r="F338" s="387" t="s">
        <v>97</v>
      </c>
      <c r="G338" s="370"/>
      <c r="H338" s="391"/>
      <c r="I338" s="370"/>
      <c r="J338" s="386" t="s">
        <v>97</v>
      </c>
      <c r="K338" s="370"/>
      <c r="L338" s="197" t="s">
        <v>97</v>
      </c>
      <c r="M338" s="386" t="s">
        <v>97</v>
      </c>
      <c r="N338" s="370"/>
      <c r="O338" s="200" t="s">
        <v>97</v>
      </c>
      <c r="P338" s="391"/>
      <c r="Q338" s="370"/>
      <c r="R338" s="386" t="s">
        <v>97</v>
      </c>
      <c r="S338" s="369"/>
      <c r="T338" s="370"/>
      <c r="U338" s="195">
        <v>6403</v>
      </c>
    </row>
    <row r="339" spans="1:21" ht="28.35" customHeight="1" x14ac:dyDescent="0.25">
      <c r="A339" s="200" t="s">
        <v>97</v>
      </c>
      <c r="B339" s="197" t="s">
        <v>1029</v>
      </c>
      <c r="C339" s="386" t="s">
        <v>1028</v>
      </c>
      <c r="D339" s="369"/>
      <c r="E339" s="370"/>
      <c r="F339" s="387" t="s">
        <v>143</v>
      </c>
      <c r="G339" s="370"/>
      <c r="H339" s="390">
        <v>112</v>
      </c>
      <c r="I339" s="370"/>
      <c r="J339" s="390">
        <v>1</v>
      </c>
      <c r="K339" s="370"/>
      <c r="L339" s="195">
        <v>112</v>
      </c>
      <c r="M339" s="391"/>
      <c r="N339" s="370"/>
      <c r="O339" s="197" t="s">
        <v>97</v>
      </c>
      <c r="P339" s="391"/>
      <c r="Q339" s="370"/>
      <c r="R339" s="392" t="s">
        <v>97</v>
      </c>
      <c r="S339" s="369"/>
      <c r="T339" s="370"/>
      <c r="U339" s="195">
        <v>7171</v>
      </c>
    </row>
    <row r="340" spans="1:21" ht="28.35" customHeight="1" x14ac:dyDescent="0.25">
      <c r="A340" s="200" t="s">
        <v>97</v>
      </c>
      <c r="B340" s="197" t="s">
        <v>1027</v>
      </c>
      <c r="C340" s="386" t="s">
        <v>1026</v>
      </c>
      <c r="D340" s="369"/>
      <c r="E340" s="370"/>
      <c r="F340" s="387" t="s">
        <v>143</v>
      </c>
      <c r="G340" s="370"/>
      <c r="H340" s="390">
        <v>65</v>
      </c>
      <c r="I340" s="370"/>
      <c r="J340" s="390">
        <v>1</v>
      </c>
      <c r="K340" s="370"/>
      <c r="L340" s="195">
        <v>65</v>
      </c>
      <c r="M340" s="391"/>
      <c r="N340" s="370"/>
      <c r="O340" s="197" t="s">
        <v>97</v>
      </c>
      <c r="P340" s="391"/>
      <c r="Q340" s="370"/>
      <c r="R340" s="392" t="s">
        <v>97</v>
      </c>
      <c r="S340" s="369"/>
      <c r="T340" s="370"/>
      <c r="U340" s="195">
        <v>4162</v>
      </c>
    </row>
    <row r="341" spans="1:21" ht="14.25" customHeight="1" x14ac:dyDescent="0.25">
      <c r="A341" s="194" t="s">
        <v>97</v>
      </c>
      <c r="B341" s="194" t="s">
        <v>97</v>
      </c>
      <c r="C341" s="382" t="s">
        <v>142</v>
      </c>
      <c r="D341" s="369"/>
      <c r="E341" s="369"/>
      <c r="F341" s="369"/>
      <c r="G341" s="369"/>
      <c r="H341" s="369"/>
      <c r="I341" s="369"/>
      <c r="J341" s="369"/>
      <c r="K341" s="369"/>
      <c r="L341" s="370"/>
      <c r="M341" s="383" t="s">
        <v>97</v>
      </c>
      <c r="N341" s="369"/>
      <c r="O341" s="370"/>
      <c r="P341" s="384">
        <v>62447.48</v>
      </c>
      <c r="Q341" s="370"/>
      <c r="R341" s="385"/>
      <c r="S341" s="369"/>
      <c r="T341" s="370"/>
      <c r="U341" s="193">
        <v>17835</v>
      </c>
    </row>
    <row r="342" spans="1:21" ht="14.25" customHeight="1" x14ac:dyDescent="0.25"/>
    <row r="343" spans="1:21" ht="14.25" customHeight="1" x14ac:dyDescent="0.25">
      <c r="A343" s="192" t="s">
        <v>97</v>
      </c>
      <c r="B343" s="192" t="s">
        <v>97</v>
      </c>
      <c r="C343" s="368" t="s">
        <v>133</v>
      </c>
      <c r="D343" s="369"/>
      <c r="E343" s="369"/>
      <c r="F343" s="369"/>
      <c r="G343" s="369"/>
      <c r="H343" s="369"/>
      <c r="I343" s="369"/>
      <c r="J343" s="369"/>
      <c r="K343" s="369"/>
      <c r="L343" s="369"/>
      <c r="M343" s="369"/>
      <c r="N343" s="369"/>
      <c r="O343" s="370"/>
      <c r="P343" s="371" t="s">
        <v>97</v>
      </c>
      <c r="Q343" s="370"/>
      <c r="R343" s="371" t="s">
        <v>97</v>
      </c>
      <c r="S343" s="369"/>
      <c r="T343" s="370"/>
      <c r="U343" s="191" t="s">
        <v>97</v>
      </c>
    </row>
    <row r="344" spans="1:21" ht="14.25" customHeight="1" x14ac:dyDescent="0.25">
      <c r="A344" s="192" t="s">
        <v>97</v>
      </c>
      <c r="B344" s="192" t="s">
        <v>97</v>
      </c>
      <c r="C344" s="368" t="s">
        <v>141</v>
      </c>
      <c r="D344" s="369"/>
      <c r="E344" s="369"/>
      <c r="F344" s="369"/>
      <c r="G344" s="369"/>
      <c r="H344" s="369"/>
      <c r="I344" s="369"/>
      <c r="J344" s="369"/>
      <c r="K344" s="369"/>
      <c r="L344" s="369"/>
      <c r="M344" s="369"/>
      <c r="N344" s="369"/>
      <c r="O344" s="370"/>
      <c r="P344" s="371" t="s">
        <v>97</v>
      </c>
      <c r="Q344" s="370"/>
      <c r="R344" s="371" t="s">
        <v>97</v>
      </c>
      <c r="S344" s="369"/>
      <c r="T344" s="370"/>
      <c r="U344" s="191" t="s">
        <v>1025</v>
      </c>
    </row>
    <row r="345" spans="1:21" ht="14.25" customHeight="1" x14ac:dyDescent="0.25">
      <c r="A345" s="192" t="s">
        <v>97</v>
      </c>
      <c r="B345" s="192" t="s">
        <v>97</v>
      </c>
      <c r="C345" s="368" t="s">
        <v>140</v>
      </c>
      <c r="D345" s="369"/>
      <c r="E345" s="369"/>
      <c r="F345" s="369"/>
      <c r="G345" s="369"/>
      <c r="H345" s="369"/>
      <c r="I345" s="369"/>
      <c r="J345" s="369"/>
      <c r="K345" s="369"/>
      <c r="L345" s="369"/>
      <c r="M345" s="369"/>
      <c r="N345" s="369"/>
      <c r="O345" s="370"/>
      <c r="P345" s="371" t="s">
        <v>97</v>
      </c>
      <c r="Q345" s="370"/>
      <c r="R345" s="371" t="s">
        <v>97</v>
      </c>
      <c r="S345" s="369"/>
      <c r="T345" s="370"/>
      <c r="U345" s="191" t="s">
        <v>1024</v>
      </c>
    </row>
    <row r="346" spans="1:21" ht="14.25" customHeight="1" x14ac:dyDescent="0.25">
      <c r="A346" s="192" t="s">
        <v>97</v>
      </c>
      <c r="B346" s="192" t="s">
        <v>97</v>
      </c>
      <c r="C346" s="368" t="s">
        <v>139</v>
      </c>
      <c r="D346" s="369"/>
      <c r="E346" s="369"/>
      <c r="F346" s="369"/>
      <c r="G346" s="369"/>
      <c r="H346" s="369"/>
      <c r="I346" s="369"/>
      <c r="J346" s="369"/>
      <c r="K346" s="369"/>
      <c r="L346" s="369"/>
      <c r="M346" s="369"/>
      <c r="N346" s="369"/>
      <c r="O346" s="370"/>
      <c r="P346" s="371" t="s">
        <v>97</v>
      </c>
      <c r="Q346" s="370"/>
      <c r="R346" s="371" t="s">
        <v>97</v>
      </c>
      <c r="S346" s="369"/>
      <c r="T346" s="370"/>
      <c r="U346" s="191" t="s">
        <v>1023</v>
      </c>
    </row>
    <row r="347" spans="1:21" ht="14.25" customHeight="1" x14ac:dyDescent="0.25">
      <c r="A347" s="192" t="s">
        <v>97</v>
      </c>
      <c r="B347" s="192" t="s">
        <v>97</v>
      </c>
      <c r="C347" s="368" t="s">
        <v>138</v>
      </c>
      <c r="D347" s="369"/>
      <c r="E347" s="369"/>
      <c r="F347" s="369"/>
      <c r="G347" s="369"/>
      <c r="H347" s="369"/>
      <c r="I347" s="369"/>
      <c r="J347" s="369"/>
      <c r="K347" s="369"/>
      <c r="L347" s="369"/>
      <c r="M347" s="369"/>
      <c r="N347" s="369"/>
      <c r="O347" s="370"/>
      <c r="P347" s="371" t="s">
        <v>97</v>
      </c>
      <c r="Q347" s="370"/>
      <c r="R347" s="371" t="s">
        <v>97</v>
      </c>
      <c r="S347" s="369"/>
      <c r="T347" s="370"/>
      <c r="U347" s="191" t="s">
        <v>1022</v>
      </c>
    </row>
    <row r="348" spans="1:21" ht="14.25" customHeight="1" x14ac:dyDescent="0.25">
      <c r="A348" s="192" t="s">
        <v>97</v>
      </c>
      <c r="B348" s="192" t="s">
        <v>97</v>
      </c>
      <c r="C348" s="368" t="s">
        <v>137</v>
      </c>
      <c r="D348" s="369"/>
      <c r="E348" s="369"/>
      <c r="F348" s="369"/>
      <c r="G348" s="369"/>
      <c r="H348" s="369"/>
      <c r="I348" s="369"/>
      <c r="J348" s="369"/>
      <c r="K348" s="369"/>
      <c r="L348" s="369"/>
      <c r="M348" s="369"/>
      <c r="N348" s="369"/>
      <c r="O348" s="370"/>
      <c r="P348" s="371" t="s">
        <v>97</v>
      </c>
      <c r="Q348" s="370"/>
      <c r="R348" s="371" t="s">
        <v>97</v>
      </c>
      <c r="S348" s="369"/>
      <c r="T348" s="370"/>
      <c r="U348" s="191" t="s">
        <v>1021</v>
      </c>
    </row>
    <row r="349" spans="1:21" ht="14.25" customHeight="1" x14ac:dyDescent="0.25">
      <c r="A349" s="192" t="s">
        <v>97</v>
      </c>
      <c r="B349" s="192" t="s">
        <v>97</v>
      </c>
      <c r="C349" s="368" t="s">
        <v>136</v>
      </c>
      <c r="D349" s="369"/>
      <c r="E349" s="369"/>
      <c r="F349" s="369"/>
      <c r="G349" s="369"/>
      <c r="H349" s="369"/>
      <c r="I349" s="369"/>
      <c r="J349" s="369"/>
      <c r="K349" s="369"/>
      <c r="L349" s="369"/>
      <c r="M349" s="369"/>
      <c r="N349" s="369"/>
      <c r="O349" s="370"/>
      <c r="P349" s="371" t="s">
        <v>97</v>
      </c>
      <c r="Q349" s="370"/>
      <c r="R349" s="371" t="s">
        <v>97</v>
      </c>
      <c r="S349" s="369"/>
      <c r="T349" s="370"/>
      <c r="U349" s="191" t="s">
        <v>1020</v>
      </c>
    </row>
    <row r="350" spans="1:21" ht="14.25" customHeight="1" x14ac:dyDescent="0.25">
      <c r="A350" s="192" t="s">
        <v>97</v>
      </c>
      <c r="B350" s="192" t="s">
        <v>97</v>
      </c>
      <c r="C350" s="368" t="s">
        <v>135</v>
      </c>
      <c r="D350" s="369"/>
      <c r="E350" s="369"/>
      <c r="F350" s="369"/>
      <c r="G350" s="369"/>
      <c r="H350" s="369"/>
      <c r="I350" s="369"/>
      <c r="J350" s="369"/>
      <c r="K350" s="369"/>
      <c r="L350" s="369"/>
      <c r="M350" s="369"/>
      <c r="N350" s="369"/>
      <c r="O350" s="370"/>
      <c r="P350" s="371" t="s">
        <v>97</v>
      </c>
      <c r="Q350" s="376"/>
      <c r="R350" s="371" t="s">
        <v>97</v>
      </c>
      <c r="S350" s="375"/>
      <c r="T350" s="376"/>
      <c r="U350" s="191" t="s">
        <v>1019</v>
      </c>
    </row>
    <row r="351" spans="1:21" ht="14.25" customHeight="1" x14ac:dyDescent="0.25">
      <c r="A351" s="192" t="s">
        <v>97</v>
      </c>
      <c r="B351" s="192" t="s">
        <v>97</v>
      </c>
      <c r="C351" s="368" t="s">
        <v>134</v>
      </c>
      <c r="D351" s="375"/>
      <c r="E351" s="375"/>
      <c r="F351" s="375"/>
      <c r="G351" s="375"/>
      <c r="H351" s="375"/>
      <c r="I351" s="375"/>
      <c r="J351" s="375"/>
      <c r="K351" s="375"/>
      <c r="L351" s="375"/>
      <c r="M351" s="375"/>
      <c r="N351" s="375"/>
      <c r="O351" s="376"/>
      <c r="P351" s="371" t="s">
        <v>97</v>
      </c>
      <c r="Q351" s="376"/>
      <c r="R351" s="371" t="s">
        <v>97</v>
      </c>
      <c r="S351" s="375"/>
      <c r="T351" s="376"/>
      <c r="U351" s="191" t="s">
        <v>1018</v>
      </c>
    </row>
    <row r="352" spans="1:21" ht="14.25" customHeight="1" x14ac:dyDescent="0.25">
      <c r="A352" s="192" t="s">
        <v>97</v>
      </c>
      <c r="B352" s="192" t="s">
        <v>97</v>
      </c>
      <c r="C352" s="368" t="s">
        <v>133</v>
      </c>
      <c r="D352" s="375"/>
      <c r="E352" s="375"/>
      <c r="F352" s="375"/>
      <c r="G352" s="375"/>
      <c r="H352" s="375"/>
      <c r="I352" s="375"/>
      <c r="J352" s="375"/>
      <c r="K352" s="375"/>
      <c r="L352" s="375"/>
      <c r="M352" s="375"/>
      <c r="N352" s="375"/>
      <c r="O352" s="376"/>
      <c r="P352" s="371" t="s">
        <v>97</v>
      </c>
      <c r="Q352" s="376"/>
      <c r="R352" s="371" t="s">
        <v>97</v>
      </c>
      <c r="S352" s="375"/>
      <c r="T352" s="376"/>
      <c r="U352" s="191" t="s">
        <v>1017</v>
      </c>
    </row>
    <row r="353" spans="1:21" ht="14.25" customHeight="1" x14ac:dyDescent="0.25">
      <c r="A353" s="192" t="s">
        <v>97</v>
      </c>
      <c r="B353" s="192" t="s">
        <v>97</v>
      </c>
      <c r="C353" s="368" t="s">
        <v>116</v>
      </c>
      <c r="D353" s="375"/>
      <c r="E353" s="375"/>
      <c r="F353" s="375"/>
      <c r="G353" s="375"/>
      <c r="H353" s="375"/>
      <c r="I353" s="375"/>
      <c r="J353" s="375"/>
      <c r="K353" s="375"/>
      <c r="L353" s="375"/>
      <c r="M353" s="375"/>
      <c r="N353" s="375"/>
      <c r="O353" s="376"/>
      <c r="P353" s="371" t="s">
        <v>97</v>
      </c>
      <c r="Q353" s="376"/>
      <c r="R353" s="371" t="s">
        <v>97</v>
      </c>
      <c r="S353" s="375"/>
      <c r="T353" s="376"/>
      <c r="U353" s="191" t="s">
        <v>97</v>
      </c>
    </row>
    <row r="354" spans="1:21" ht="14.25" customHeight="1" x14ac:dyDescent="0.25">
      <c r="A354" s="192" t="s">
        <v>97</v>
      </c>
      <c r="B354" s="192" t="s">
        <v>97</v>
      </c>
      <c r="C354" s="368" t="s">
        <v>132</v>
      </c>
      <c r="D354" s="375"/>
      <c r="E354" s="375"/>
      <c r="F354" s="375"/>
      <c r="G354" s="375"/>
      <c r="H354" s="375"/>
      <c r="I354" s="375"/>
      <c r="J354" s="375"/>
      <c r="K354" s="375"/>
      <c r="L354" s="375"/>
      <c r="M354" s="375"/>
      <c r="N354" s="375"/>
      <c r="O354" s="376"/>
      <c r="P354" s="371" t="s">
        <v>97</v>
      </c>
      <c r="Q354" s="376"/>
      <c r="R354" s="371" t="s">
        <v>97</v>
      </c>
      <c r="S354" s="375"/>
      <c r="T354" s="376"/>
      <c r="U354" s="191" t="s">
        <v>1016</v>
      </c>
    </row>
    <row r="355" spans="1:21" ht="14.25" customHeight="1" x14ac:dyDescent="0.25">
      <c r="A355" s="192" t="s">
        <v>97</v>
      </c>
      <c r="B355" s="192" t="s">
        <v>97</v>
      </c>
      <c r="C355" s="368" t="s">
        <v>131</v>
      </c>
      <c r="D355" s="375"/>
      <c r="E355" s="375"/>
      <c r="F355" s="375"/>
      <c r="G355" s="375"/>
      <c r="H355" s="375"/>
      <c r="I355" s="375"/>
      <c r="J355" s="375"/>
      <c r="K355" s="375"/>
      <c r="L355" s="375"/>
      <c r="M355" s="375"/>
      <c r="N355" s="375"/>
      <c r="O355" s="376"/>
      <c r="P355" s="371" t="s">
        <v>97</v>
      </c>
      <c r="Q355" s="376"/>
      <c r="R355" s="371" t="s">
        <v>97</v>
      </c>
      <c r="S355" s="375"/>
      <c r="T355" s="376"/>
      <c r="U355" s="191" t="s">
        <v>1015</v>
      </c>
    </row>
    <row r="356" spans="1:21" ht="18.2" customHeight="1" x14ac:dyDescent="0.25">
      <c r="A356" s="388" t="s">
        <v>668</v>
      </c>
      <c r="B356" s="375"/>
      <c r="C356" s="375"/>
      <c r="D356" s="375"/>
      <c r="E356" s="375"/>
      <c r="F356" s="375"/>
      <c r="G356" s="375"/>
      <c r="H356" s="375"/>
      <c r="I356" s="375"/>
      <c r="J356" s="375"/>
      <c r="K356" s="375"/>
      <c r="L356" s="375"/>
      <c r="M356" s="375"/>
      <c r="N356" s="375"/>
      <c r="O356" s="375"/>
      <c r="P356" s="375"/>
      <c r="Q356" s="375"/>
      <c r="R356" s="375"/>
      <c r="S356" s="375"/>
      <c r="T356" s="375"/>
      <c r="U356" s="375"/>
    </row>
    <row r="357" spans="1:21" ht="82.35" customHeight="1" x14ac:dyDescent="0.25">
      <c r="A357" s="202" t="s">
        <v>391</v>
      </c>
      <c r="B357" s="201" t="s">
        <v>249</v>
      </c>
      <c r="C357" s="382" t="s">
        <v>1014</v>
      </c>
      <c r="D357" s="375"/>
      <c r="E357" s="376"/>
      <c r="F357" s="393" t="s">
        <v>248</v>
      </c>
      <c r="G357" s="376"/>
      <c r="H357" s="394">
        <v>2.733E-2</v>
      </c>
      <c r="I357" s="376"/>
      <c r="J357" s="394">
        <v>1</v>
      </c>
      <c r="K357" s="376"/>
      <c r="L357" s="193">
        <v>2.7300000000000001E-2</v>
      </c>
      <c r="M357" s="385"/>
      <c r="N357" s="376"/>
      <c r="O357" s="199"/>
      <c r="P357" s="385"/>
      <c r="Q357" s="376"/>
      <c r="R357" s="385"/>
      <c r="S357" s="375"/>
      <c r="T357" s="376"/>
      <c r="U357" s="196"/>
    </row>
    <row r="358" spans="1:21" ht="28.35" customHeight="1" x14ac:dyDescent="0.25">
      <c r="A358" s="198" t="s">
        <v>97</v>
      </c>
      <c r="B358" s="197" t="s">
        <v>330</v>
      </c>
      <c r="C358" s="386" t="s">
        <v>329</v>
      </c>
      <c r="D358" s="369"/>
      <c r="E358" s="369"/>
      <c r="F358" s="369"/>
      <c r="G358" s="369"/>
      <c r="H358" s="369"/>
      <c r="I358" s="369"/>
      <c r="J358" s="369"/>
      <c r="K358" s="369"/>
      <c r="L358" s="369"/>
      <c r="M358" s="369"/>
      <c r="N358" s="369"/>
      <c r="O358" s="369"/>
      <c r="P358" s="369"/>
      <c r="Q358" s="369"/>
      <c r="R358" s="369"/>
      <c r="S358" s="369"/>
      <c r="T358" s="370"/>
      <c r="U358" s="200" t="s">
        <v>97</v>
      </c>
    </row>
    <row r="359" spans="1:21" ht="14.25" customHeight="1" x14ac:dyDescent="0.25">
      <c r="A359" s="197" t="s">
        <v>97</v>
      </c>
      <c r="B359" s="197" t="s">
        <v>150</v>
      </c>
      <c r="C359" s="386" t="s">
        <v>195</v>
      </c>
      <c r="D359" s="369"/>
      <c r="E359" s="370"/>
      <c r="F359" s="387" t="s">
        <v>162</v>
      </c>
      <c r="G359" s="370"/>
      <c r="H359" s="391"/>
      <c r="I359" s="370"/>
      <c r="J359" s="391"/>
      <c r="K359" s="370"/>
      <c r="L359" s="195">
        <v>0.76658400000000004</v>
      </c>
      <c r="M359" s="391"/>
      <c r="N359" s="370"/>
      <c r="O359" s="197" t="s">
        <v>97</v>
      </c>
      <c r="P359" s="391"/>
      <c r="Q359" s="370"/>
      <c r="R359" s="391"/>
      <c r="S359" s="369"/>
      <c r="T359" s="370"/>
      <c r="U359" s="195">
        <v>360.87</v>
      </c>
    </row>
    <row r="360" spans="1:21" ht="14.25" customHeight="1" x14ac:dyDescent="0.25">
      <c r="A360" s="197" t="s">
        <v>97</v>
      </c>
      <c r="B360" s="197" t="s">
        <v>247</v>
      </c>
      <c r="C360" s="386" t="s">
        <v>246</v>
      </c>
      <c r="D360" s="369"/>
      <c r="E360" s="370"/>
      <c r="F360" s="387" t="s">
        <v>162</v>
      </c>
      <c r="G360" s="370"/>
      <c r="H360" s="390">
        <v>21.6</v>
      </c>
      <c r="I360" s="370"/>
      <c r="J360" s="390">
        <v>1.3</v>
      </c>
      <c r="K360" s="370"/>
      <c r="L360" s="195">
        <v>0.76658400000000004</v>
      </c>
      <c r="M360" s="391"/>
      <c r="N360" s="370"/>
      <c r="O360" s="197" t="s">
        <v>97</v>
      </c>
      <c r="P360" s="390">
        <v>470.75</v>
      </c>
      <c r="Q360" s="370"/>
      <c r="R360" s="390">
        <v>1</v>
      </c>
      <c r="S360" s="369"/>
      <c r="T360" s="370"/>
      <c r="U360" s="195">
        <v>360.87</v>
      </c>
    </row>
    <row r="361" spans="1:21" ht="14.25" customHeight="1" x14ac:dyDescent="0.25">
      <c r="A361" s="197" t="s">
        <v>97</v>
      </c>
      <c r="B361" s="197" t="s">
        <v>192</v>
      </c>
      <c r="C361" s="386" t="s">
        <v>191</v>
      </c>
      <c r="D361" s="369"/>
      <c r="E361" s="370"/>
      <c r="F361" s="387" t="s">
        <v>97</v>
      </c>
      <c r="G361" s="370"/>
      <c r="H361" s="391"/>
      <c r="I361" s="370"/>
      <c r="J361" s="391"/>
      <c r="K361" s="370"/>
      <c r="L361" s="196"/>
      <c r="M361" s="391"/>
      <c r="N361" s="370"/>
      <c r="O361" s="197" t="s">
        <v>97</v>
      </c>
      <c r="P361" s="391"/>
      <c r="Q361" s="370"/>
      <c r="R361" s="391"/>
      <c r="S361" s="369"/>
      <c r="T361" s="370"/>
      <c r="U361" s="195">
        <v>2001.76</v>
      </c>
    </row>
    <row r="362" spans="1:21" ht="14.25" customHeight="1" x14ac:dyDescent="0.25">
      <c r="A362" s="197" t="s">
        <v>97</v>
      </c>
      <c r="B362" s="197" t="s">
        <v>190</v>
      </c>
      <c r="C362" s="386" t="s">
        <v>189</v>
      </c>
      <c r="D362" s="369"/>
      <c r="E362" s="370"/>
      <c r="F362" s="387" t="s">
        <v>162</v>
      </c>
      <c r="G362" s="370"/>
      <c r="H362" s="391"/>
      <c r="I362" s="370"/>
      <c r="J362" s="391"/>
      <c r="K362" s="370"/>
      <c r="L362" s="195">
        <v>0.73109400000000002</v>
      </c>
      <c r="M362" s="391"/>
      <c r="N362" s="370"/>
      <c r="O362" s="197" t="s">
        <v>97</v>
      </c>
      <c r="P362" s="391"/>
      <c r="Q362" s="370"/>
      <c r="R362" s="391"/>
      <c r="S362" s="369"/>
      <c r="T362" s="370"/>
      <c r="U362" s="195">
        <v>536.44000000000005</v>
      </c>
    </row>
    <row r="363" spans="1:21" ht="14.25" customHeight="1" x14ac:dyDescent="0.25">
      <c r="A363" s="197" t="s">
        <v>97</v>
      </c>
      <c r="B363" s="197" t="s">
        <v>245</v>
      </c>
      <c r="C363" s="386" t="s">
        <v>244</v>
      </c>
      <c r="D363" s="369"/>
      <c r="E363" s="370"/>
      <c r="F363" s="387" t="s">
        <v>166</v>
      </c>
      <c r="G363" s="370"/>
      <c r="H363" s="390">
        <v>2.59</v>
      </c>
      <c r="I363" s="370"/>
      <c r="J363" s="390">
        <v>1.3</v>
      </c>
      <c r="K363" s="370"/>
      <c r="L363" s="195">
        <v>9.1919000000000001E-2</v>
      </c>
      <c r="M363" s="390">
        <v>887.54</v>
      </c>
      <c r="N363" s="370"/>
      <c r="O363" s="197" t="s">
        <v>216</v>
      </c>
      <c r="P363" s="390">
        <v>1224.81</v>
      </c>
      <c r="Q363" s="370"/>
      <c r="R363" s="391"/>
      <c r="S363" s="369"/>
      <c r="T363" s="370"/>
      <c r="U363" s="195">
        <v>112.58</v>
      </c>
    </row>
    <row r="364" spans="1:21" ht="14.25" customHeight="1" x14ac:dyDescent="0.25">
      <c r="A364" s="197" t="s">
        <v>97</v>
      </c>
      <c r="B364" s="197" t="s">
        <v>164</v>
      </c>
      <c r="C364" s="386" t="s">
        <v>163</v>
      </c>
      <c r="D364" s="369"/>
      <c r="E364" s="370"/>
      <c r="F364" s="387" t="s">
        <v>162</v>
      </c>
      <c r="G364" s="370"/>
      <c r="H364" s="390">
        <v>2.59</v>
      </c>
      <c r="I364" s="370"/>
      <c r="J364" s="390">
        <v>1.3</v>
      </c>
      <c r="K364" s="370"/>
      <c r="L364" s="195">
        <v>9.1919000000000001E-2</v>
      </c>
      <c r="M364" s="391"/>
      <c r="N364" s="370"/>
      <c r="O364" s="197" t="s">
        <v>97</v>
      </c>
      <c r="P364" s="390">
        <v>756.56</v>
      </c>
      <c r="Q364" s="370"/>
      <c r="R364" s="390">
        <v>1</v>
      </c>
      <c r="S364" s="369"/>
      <c r="T364" s="370"/>
      <c r="U364" s="195">
        <v>69.540000000000006</v>
      </c>
    </row>
    <row r="365" spans="1:21" ht="18.95" customHeight="1" x14ac:dyDescent="0.25">
      <c r="A365" s="197" t="s">
        <v>97</v>
      </c>
      <c r="B365" s="197" t="s">
        <v>243</v>
      </c>
      <c r="C365" s="386" t="s">
        <v>242</v>
      </c>
      <c r="D365" s="369"/>
      <c r="E365" s="370"/>
      <c r="F365" s="387" t="s">
        <v>166</v>
      </c>
      <c r="G365" s="370"/>
      <c r="H365" s="390">
        <v>2.2999999999999998</v>
      </c>
      <c r="I365" s="370"/>
      <c r="J365" s="390">
        <v>1.3</v>
      </c>
      <c r="K365" s="370"/>
      <c r="L365" s="195">
        <v>8.1627000000000005E-2</v>
      </c>
      <c r="M365" s="390">
        <v>1933</v>
      </c>
      <c r="N365" s="370"/>
      <c r="O365" s="197" t="s">
        <v>241</v>
      </c>
      <c r="P365" s="390">
        <v>2628.88</v>
      </c>
      <c r="Q365" s="370"/>
      <c r="R365" s="391"/>
      <c r="S365" s="369"/>
      <c r="T365" s="370"/>
      <c r="U365" s="195">
        <v>214.59</v>
      </c>
    </row>
    <row r="366" spans="1:21" ht="14.25" customHeight="1" x14ac:dyDescent="0.25">
      <c r="A366" s="197" t="s">
        <v>97</v>
      </c>
      <c r="B366" s="197" t="s">
        <v>164</v>
      </c>
      <c r="C366" s="386" t="s">
        <v>163</v>
      </c>
      <c r="D366" s="369"/>
      <c r="E366" s="370"/>
      <c r="F366" s="387" t="s">
        <v>162</v>
      </c>
      <c r="G366" s="370"/>
      <c r="H366" s="390">
        <v>2.2999999999999998</v>
      </c>
      <c r="I366" s="370"/>
      <c r="J366" s="390">
        <v>1.3</v>
      </c>
      <c r="K366" s="370"/>
      <c r="L366" s="195">
        <v>8.1627000000000005E-2</v>
      </c>
      <c r="M366" s="391"/>
      <c r="N366" s="370"/>
      <c r="O366" s="197" t="s">
        <v>97</v>
      </c>
      <c r="P366" s="390">
        <v>756.56</v>
      </c>
      <c r="Q366" s="370"/>
      <c r="R366" s="390">
        <v>1</v>
      </c>
      <c r="S366" s="369"/>
      <c r="T366" s="370"/>
      <c r="U366" s="195">
        <v>61.76</v>
      </c>
    </row>
    <row r="367" spans="1:21" ht="36.6" customHeight="1" x14ac:dyDescent="0.25">
      <c r="A367" s="197" t="s">
        <v>97</v>
      </c>
      <c r="B367" s="197" t="s">
        <v>188</v>
      </c>
      <c r="C367" s="386" t="s">
        <v>187</v>
      </c>
      <c r="D367" s="369"/>
      <c r="E367" s="370"/>
      <c r="F367" s="387" t="s">
        <v>166</v>
      </c>
      <c r="G367" s="370"/>
      <c r="H367" s="390">
        <v>2.46</v>
      </c>
      <c r="I367" s="370"/>
      <c r="J367" s="390">
        <v>1.3</v>
      </c>
      <c r="K367" s="370"/>
      <c r="L367" s="195">
        <v>8.7304999999999994E-2</v>
      </c>
      <c r="M367" s="391"/>
      <c r="N367" s="370"/>
      <c r="O367" s="197" t="s">
        <v>97</v>
      </c>
      <c r="P367" s="390">
        <v>1615.17</v>
      </c>
      <c r="Q367" s="370"/>
      <c r="R367" s="391"/>
      <c r="S367" s="369"/>
      <c r="T367" s="370"/>
      <c r="U367" s="195">
        <v>141.01</v>
      </c>
    </row>
    <row r="368" spans="1:21" ht="14.25" customHeight="1" x14ac:dyDescent="0.25">
      <c r="A368" s="197" t="s">
        <v>97</v>
      </c>
      <c r="B368" s="197" t="s">
        <v>186</v>
      </c>
      <c r="C368" s="386" t="s">
        <v>185</v>
      </c>
      <c r="D368" s="369"/>
      <c r="E368" s="370"/>
      <c r="F368" s="387" t="s">
        <v>162</v>
      </c>
      <c r="G368" s="370"/>
      <c r="H368" s="390">
        <v>2.46</v>
      </c>
      <c r="I368" s="370"/>
      <c r="J368" s="390">
        <v>1.3</v>
      </c>
      <c r="K368" s="370"/>
      <c r="L368" s="195">
        <v>8.7304999999999994E-2</v>
      </c>
      <c r="M368" s="391"/>
      <c r="N368" s="370"/>
      <c r="O368" s="197" t="s">
        <v>97</v>
      </c>
      <c r="P368" s="390">
        <v>647.28</v>
      </c>
      <c r="Q368" s="370"/>
      <c r="R368" s="390">
        <v>1</v>
      </c>
      <c r="S368" s="369"/>
      <c r="T368" s="370"/>
      <c r="U368" s="195">
        <v>56.51</v>
      </c>
    </row>
    <row r="369" spans="1:21" ht="18.95" customHeight="1" x14ac:dyDescent="0.25">
      <c r="A369" s="197" t="s">
        <v>97</v>
      </c>
      <c r="B369" s="197" t="s">
        <v>240</v>
      </c>
      <c r="C369" s="386" t="s">
        <v>239</v>
      </c>
      <c r="D369" s="369"/>
      <c r="E369" s="370"/>
      <c r="F369" s="387" t="s">
        <v>166</v>
      </c>
      <c r="G369" s="370"/>
      <c r="H369" s="390">
        <v>12.21</v>
      </c>
      <c r="I369" s="370"/>
      <c r="J369" s="390">
        <v>1.3</v>
      </c>
      <c r="K369" s="370"/>
      <c r="L369" s="195">
        <v>0.43333300000000002</v>
      </c>
      <c r="M369" s="390">
        <v>2391.6</v>
      </c>
      <c r="N369" s="370"/>
      <c r="O369" s="197" t="s">
        <v>223</v>
      </c>
      <c r="P369" s="390">
        <v>3419.99</v>
      </c>
      <c r="Q369" s="370"/>
      <c r="R369" s="391"/>
      <c r="S369" s="369"/>
      <c r="T369" s="370"/>
      <c r="U369" s="195">
        <v>1481.99</v>
      </c>
    </row>
    <row r="370" spans="1:21" ht="14.25" customHeight="1" x14ac:dyDescent="0.25">
      <c r="A370" s="197" t="s">
        <v>97</v>
      </c>
      <c r="B370" s="197" t="s">
        <v>164</v>
      </c>
      <c r="C370" s="386" t="s">
        <v>163</v>
      </c>
      <c r="D370" s="369"/>
      <c r="E370" s="370"/>
      <c r="F370" s="387" t="s">
        <v>162</v>
      </c>
      <c r="G370" s="370"/>
      <c r="H370" s="390">
        <v>12.21</v>
      </c>
      <c r="I370" s="370"/>
      <c r="J370" s="390">
        <v>1.3</v>
      </c>
      <c r="K370" s="370"/>
      <c r="L370" s="195">
        <v>0.43333300000000002</v>
      </c>
      <c r="M370" s="391"/>
      <c r="N370" s="370"/>
      <c r="O370" s="197" t="s">
        <v>97</v>
      </c>
      <c r="P370" s="390">
        <v>756.56</v>
      </c>
      <c r="Q370" s="370"/>
      <c r="R370" s="390">
        <v>1</v>
      </c>
      <c r="S370" s="369"/>
      <c r="T370" s="370"/>
      <c r="U370" s="195">
        <v>327.84</v>
      </c>
    </row>
    <row r="371" spans="1:21" ht="18.95" customHeight="1" x14ac:dyDescent="0.25">
      <c r="A371" s="197" t="s">
        <v>97</v>
      </c>
      <c r="B371" s="197" t="s">
        <v>172</v>
      </c>
      <c r="C371" s="386" t="s">
        <v>171</v>
      </c>
      <c r="D371" s="369"/>
      <c r="E371" s="370"/>
      <c r="F371" s="387" t="s">
        <v>166</v>
      </c>
      <c r="G371" s="370"/>
      <c r="H371" s="390">
        <v>1.04</v>
      </c>
      <c r="I371" s="370"/>
      <c r="J371" s="390">
        <v>1.3</v>
      </c>
      <c r="K371" s="370"/>
      <c r="L371" s="195">
        <v>3.6909999999999998E-2</v>
      </c>
      <c r="M371" s="390">
        <v>1043.1400000000001</v>
      </c>
      <c r="N371" s="370"/>
      <c r="O371" s="197" t="s">
        <v>165</v>
      </c>
      <c r="P371" s="390">
        <v>1397.81</v>
      </c>
      <c r="Q371" s="370"/>
      <c r="R371" s="391"/>
      <c r="S371" s="369"/>
      <c r="T371" s="370"/>
      <c r="U371" s="195">
        <v>51.59</v>
      </c>
    </row>
    <row r="372" spans="1:21" ht="14.25" customHeight="1" x14ac:dyDescent="0.25">
      <c r="A372" s="197" t="s">
        <v>97</v>
      </c>
      <c r="B372" s="197" t="s">
        <v>170</v>
      </c>
      <c r="C372" s="386" t="s">
        <v>169</v>
      </c>
      <c r="D372" s="369"/>
      <c r="E372" s="370"/>
      <c r="F372" s="387" t="s">
        <v>162</v>
      </c>
      <c r="G372" s="370"/>
      <c r="H372" s="390">
        <v>1.04</v>
      </c>
      <c r="I372" s="370"/>
      <c r="J372" s="390">
        <v>1.3</v>
      </c>
      <c r="K372" s="370"/>
      <c r="L372" s="195">
        <v>3.6909999999999998E-2</v>
      </c>
      <c r="M372" s="391"/>
      <c r="N372" s="370"/>
      <c r="O372" s="197" t="s">
        <v>97</v>
      </c>
      <c r="P372" s="390">
        <v>563.22</v>
      </c>
      <c r="Q372" s="370"/>
      <c r="R372" s="390">
        <v>1</v>
      </c>
      <c r="S372" s="369"/>
      <c r="T372" s="370"/>
      <c r="U372" s="195">
        <v>20.79</v>
      </c>
    </row>
    <row r="373" spans="1:21" ht="14.25" customHeight="1" x14ac:dyDescent="0.25">
      <c r="A373" s="197" t="s">
        <v>97</v>
      </c>
      <c r="B373" s="197" t="s">
        <v>161</v>
      </c>
      <c r="C373" s="386" t="s">
        <v>160</v>
      </c>
      <c r="D373" s="369"/>
      <c r="E373" s="370"/>
      <c r="F373" s="387" t="s">
        <v>97</v>
      </c>
      <c r="G373" s="370"/>
      <c r="H373" s="391"/>
      <c r="I373" s="370"/>
      <c r="J373" s="391"/>
      <c r="K373" s="370"/>
      <c r="L373" s="196"/>
      <c r="M373" s="391"/>
      <c r="N373" s="370"/>
      <c r="O373" s="197" t="s">
        <v>97</v>
      </c>
      <c r="P373" s="391"/>
      <c r="Q373" s="370"/>
      <c r="R373" s="391"/>
      <c r="S373" s="369"/>
      <c r="T373" s="370"/>
      <c r="U373" s="195">
        <v>5.6</v>
      </c>
    </row>
    <row r="374" spans="1:21" ht="14.25" customHeight="1" x14ac:dyDescent="0.25">
      <c r="A374" s="197" t="s">
        <v>97</v>
      </c>
      <c r="B374" s="197" t="s">
        <v>238</v>
      </c>
      <c r="C374" s="386" t="s">
        <v>237</v>
      </c>
      <c r="D374" s="369"/>
      <c r="E374" s="370"/>
      <c r="F374" s="387" t="s">
        <v>154</v>
      </c>
      <c r="G374" s="370"/>
      <c r="H374" s="390">
        <v>7</v>
      </c>
      <c r="I374" s="370"/>
      <c r="J374" s="390">
        <v>1</v>
      </c>
      <c r="K374" s="370"/>
      <c r="L374" s="195">
        <v>0.19109999999999999</v>
      </c>
      <c r="M374" s="390">
        <v>35.71</v>
      </c>
      <c r="N374" s="370"/>
      <c r="O374" s="197" t="s">
        <v>153</v>
      </c>
      <c r="P374" s="390">
        <v>29.28</v>
      </c>
      <c r="Q374" s="370"/>
      <c r="R374" s="391"/>
      <c r="S374" s="369"/>
      <c r="T374" s="370"/>
      <c r="U374" s="195">
        <v>5.6</v>
      </c>
    </row>
    <row r="375" spans="1:21" ht="14.25" customHeight="1" x14ac:dyDescent="0.25">
      <c r="A375" s="197" t="s">
        <v>97</v>
      </c>
      <c r="B375" s="197" t="s">
        <v>97</v>
      </c>
      <c r="C375" s="382" t="s">
        <v>152</v>
      </c>
      <c r="D375" s="369"/>
      <c r="E375" s="370"/>
      <c r="F375" s="387" t="s">
        <v>97</v>
      </c>
      <c r="G375" s="370"/>
      <c r="H375" s="391"/>
      <c r="I375" s="370"/>
      <c r="J375" s="391"/>
      <c r="K375" s="370"/>
      <c r="L375" s="196"/>
      <c r="M375" s="391"/>
      <c r="N375" s="370"/>
      <c r="O375" s="197" t="s">
        <v>97</v>
      </c>
      <c r="P375" s="391"/>
      <c r="Q375" s="370"/>
      <c r="R375" s="391"/>
      <c r="S375" s="369"/>
      <c r="T375" s="370"/>
      <c r="U375" s="193">
        <v>2904.67</v>
      </c>
    </row>
    <row r="376" spans="1:21" ht="14.25" customHeight="1" x14ac:dyDescent="0.25">
      <c r="A376" s="200" t="s">
        <v>97</v>
      </c>
      <c r="B376" s="200" t="s">
        <v>97</v>
      </c>
      <c r="C376" s="386" t="s">
        <v>148</v>
      </c>
      <c r="D376" s="369"/>
      <c r="E376" s="370"/>
      <c r="F376" s="387" t="s">
        <v>97</v>
      </c>
      <c r="G376" s="370"/>
      <c r="H376" s="391"/>
      <c r="I376" s="370"/>
      <c r="J376" s="386" t="s">
        <v>97</v>
      </c>
      <c r="K376" s="370"/>
      <c r="L376" s="197" t="s">
        <v>97</v>
      </c>
      <c r="M376" s="386" t="s">
        <v>97</v>
      </c>
      <c r="N376" s="370"/>
      <c r="O376" s="200" t="s">
        <v>97</v>
      </c>
      <c r="P376" s="391"/>
      <c r="Q376" s="370"/>
      <c r="R376" s="386" t="s">
        <v>97</v>
      </c>
      <c r="S376" s="369"/>
      <c r="T376" s="370"/>
      <c r="U376" s="195">
        <v>897</v>
      </c>
    </row>
    <row r="377" spans="1:21" ht="28.35" customHeight="1" x14ac:dyDescent="0.25">
      <c r="A377" s="200" t="s">
        <v>97</v>
      </c>
      <c r="B377" s="197" t="s">
        <v>147</v>
      </c>
      <c r="C377" s="386" t="s">
        <v>146</v>
      </c>
      <c r="D377" s="369"/>
      <c r="E377" s="370"/>
      <c r="F377" s="387" t="s">
        <v>143</v>
      </c>
      <c r="G377" s="370"/>
      <c r="H377" s="390">
        <v>147</v>
      </c>
      <c r="I377" s="370"/>
      <c r="J377" s="390">
        <v>1</v>
      </c>
      <c r="K377" s="370"/>
      <c r="L377" s="195">
        <v>147</v>
      </c>
      <c r="M377" s="391"/>
      <c r="N377" s="370"/>
      <c r="O377" s="197" t="s">
        <v>97</v>
      </c>
      <c r="P377" s="391"/>
      <c r="Q377" s="370"/>
      <c r="R377" s="392" t="s">
        <v>97</v>
      </c>
      <c r="S377" s="369"/>
      <c r="T377" s="370"/>
      <c r="U377" s="195">
        <v>1319</v>
      </c>
    </row>
    <row r="378" spans="1:21" ht="28.35" customHeight="1" x14ac:dyDescent="0.25">
      <c r="A378" s="200" t="s">
        <v>97</v>
      </c>
      <c r="B378" s="197" t="s">
        <v>145</v>
      </c>
      <c r="C378" s="386" t="s">
        <v>144</v>
      </c>
      <c r="D378" s="369"/>
      <c r="E378" s="370"/>
      <c r="F378" s="387" t="s">
        <v>143</v>
      </c>
      <c r="G378" s="370"/>
      <c r="H378" s="390">
        <v>134</v>
      </c>
      <c r="I378" s="370"/>
      <c r="J378" s="390">
        <v>1</v>
      </c>
      <c r="K378" s="370"/>
      <c r="L378" s="195">
        <v>134</v>
      </c>
      <c r="M378" s="391"/>
      <c r="N378" s="370"/>
      <c r="O378" s="197" t="s">
        <v>97</v>
      </c>
      <c r="P378" s="391"/>
      <c r="Q378" s="370"/>
      <c r="R378" s="392" t="s">
        <v>97</v>
      </c>
      <c r="S378" s="369"/>
      <c r="T378" s="370"/>
      <c r="U378" s="195">
        <v>1202</v>
      </c>
    </row>
    <row r="379" spans="1:21" ht="14.25" customHeight="1" x14ac:dyDescent="0.25">
      <c r="A379" s="194" t="s">
        <v>97</v>
      </c>
      <c r="B379" s="194" t="s">
        <v>97</v>
      </c>
      <c r="C379" s="382" t="s">
        <v>142</v>
      </c>
      <c r="D379" s="369"/>
      <c r="E379" s="369"/>
      <c r="F379" s="369"/>
      <c r="G379" s="369"/>
      <c r="H379" s="369"/>
      <c r="I379" s="369"/>
      <c r="J379" s="369"/>
      <c r="K379" s="369"/>
      <c r="L379" s="370"/>
      <c r="M379" s="383" t="s">
        <v>97</v>
      </c>
      <c r="N379" s="369"/>
      <c r="O379" s="370"/>
      <c r="P379" s="384">
        <v>198754.58</v>
      </c>
      <c r="Q379" s="370"/>
      <c r="R379" s="385"/>
      <c r="S379" s="369"/>
      <c r="T379" s="370"/>
      <c r="U379" s="193">
        <v>5426</v>
      </c>
    </row>
    <row r="380" spans="1:21" ht="93.6" customHeight="1" x14ac:dyDescent="0.25">
      <c r="A380" s="202" t="s">
        <v>386</v>
      </c>
      <c r="B380" s="201" t="s">
        <v>235</v>
      </c>
      <c r="C380" s="382" t="s">
        <v>1013</v>
      </c>
      <c r="D380" s="369"/>
      <c r="E380" s="370"/>
      <c r="F380" s="393" t="s">
        <v>196</v>
      </c>
      <c r="G380" s="370"/>
      <c r="H380" s="394">
        <v>1.822E-2</v>
      </c>
      <c r="I380" s="370"/>
      <c r="J380" s="394">
        <v>1</v>
      </c>
      <c r="K380" s="370"/>
      <c r="L380" s="193">
        <v>1.8200000000000001E-2</v>
      </c>
      <c r="M380" s="385"/>
      <c r="N380" s="370"/>
      <c r="O380" s="199"/>
      <c r="P380" s="385"/>
      <c r="Q380" s="370"/>
      <c r="R380" s="385"/>
      <c r="S380" s="369"/>
      <c r="T380" s="370"/>
      <c r="U380" s="196"/>
    </row>
    <row r="381" spans="1:21" ht="28.35" customHeight="1" x14ac:dyDescent="0.25">
      <c r="A381" s="198" t="s">
        <v>97</v>
      </c>
      <c r="B381" s="197" t="s">
        <v>330</v>
      </c>
      <c r="C381" s="386" t="s">
        <v>329</v>
      </c>
      <c r="D381" s="369"/>
      <c r="E381" s="369"/>
      <c r="F381" s="369"/>
      <c r="G381" s="369"/>
      <c r="H381" s="369"/>
      <c r="I381" s="369"/>
      <c r="J381" s="369"/>
      <c r="K381" s="369"/>
      <c r="L381" s="369"/>
      <c r="M381" s="369"/>
      <c r="N381" s="369"/>
      <c r="O381" s="369"/>
      <c r="P381" s="369"/>
      <c r="Q381" s="369"/>
      <c r="R381" s="369"/>
      <c r="S381" s="369"/>
      <c r="T381" s="370"/>
      <c r="U381" s="200" t="s">
        <v>97</v>
      </c>
    </row>
    <row r="382" spans="1:21" ht="14.25" customHeight="1" x14ac:dyDescent="0.25">
      <c r="A382" s="197" t="s">
        <v>97</v>
      </c>
      <c r="B382" s="197" t="s">
        <v>150</v>
      </c>
      <c r="C382" s="386" t="s">
        <v>195</v>
      </c>
      <c r="D382" s="369"/>
      <c r="E382" s="370"/>
      <c r="F382" s="387" t="s">
        <v>162</v>
      </c>
      <c r="G382" s="370"/>
      <c r="H382" s="391"/>
      <c r="I382" s="370"/>
      <c r="J382" s="391"/>
      <c r="K382" s="370"/>
      <c r="L382" s="195">
        <v>0.49354799999999999</v>
      </c>
      <c r="M382" s="391"/>
      <c r="N382" s="370"/>
      <c r="O382" s="197" t="s">
        <v>97</v>
      </c>
      <c r="P382" s="391"/>
      <c r="Q382" s="370"/>
      <c r="R382" s="391"/>
      <c r="S382" s="369"/>
      <c r="T382" s="370"/>
      <c r="U382" s="195">
        <v>253.08</v>
      </c>
    </row>
    <row r="383" spans="1:21" ht="14.25" customHeight="1" x14ac:dyDescent="0.25">
      <c r="A383" s="197" t="s">
        <v>97</v>
      </c>
      <c r="B383" s="197" t="s">
        <v>234</v>
      </c>
      <c r="C383" s="386" t="s">
        <v>233</v>
      </c>
      <c r="D383" s="369"/>
      <c r="E383" s="370"/>
      <c r="F383" s="387" t="s">
        <v>162</v>
      </c>
      <c r="G383" s="370"/>
      <c r="H383" s="390">
        <v>20.86</v>
      </c>
      <c r="I383" s="370"/>
      <c r="J383" s="390">
        <v>1.3</v>
      </c>
      <c r="K383" s="370"/>
      <c r="L383" s="195">
        <v>0.49354799999999999</v>
      </c>
      <c r="M383" s="391"/>
      <c r="N383" s="370"/>
      <c r="O383" s="197" t="s">
        <v>97</v>
      </c>
      <c r="P383" s="390">
        <v>512.78</v>
      </c>
      <c r="Q383" s="370"/>
      <c r="R383" s="390">
        <v>1</v>
      </c>
      <c r="S383" s="369"/>
      <c r="T383" s="370"/>
      <c r="U383" s="195">
        <v>253.08</v>
      </c>
    </row>
    <row r="384" spans="1:21" ht="14.25" customHeight="1" x14ac:dyDescent="0.25">
      <c r="A384" s="197" t="s">
        <v>97</v>
      </c>
      <c r="B384" s="197" t="s">
        <v>192</v>
      </c>
      <c r="C384" s="386" t="s">
        <v>191</v>
      </c>
      <c r="D384" s="369"/>
      <c r="E384" s="370"/>
      <c r="F384" s="387" t="s">
        <v>97</v>
      </c>
      <c r="G384" s="370"/>
      <c r="H384" s="391"/>
      <c r="I384" s="370"/>
      <c r="J384" s="391"/>
      <c r="K384" s="370"/>
      <c r="L384" s="196"/>
      <c r="M384" s="391"/>
      <c r="N384" s="370"/>
      <c r="O384" s="197" t="s">
        <v>97</v>
      </c>
      <c r="P384" s="391"/>
      <c r="Q384" s="370"/>
      <c r="R384" s="391"/>
      <c r="S384" s="369"/>
      <c r="T384" s="370"/>
      <c r="U384" s="195">
        <v>1750.98</v>
      </c>
    </row>
    <row r="385" spans="1:21" ht="14.25" customHeight="1" x14ac:dyDescent="0.25">
      <c r="A385" s="197" t="s">
        <v>97</v>
      </c>
      <c r="B385" s="197" t="s">
        <v>190</v>
      </c>
      <c r="C385" s="386" t="s">
        <v>189</v>
      </c>
      <c r="D385" s="369"/>
      <c r="E385" s="370"/>
      <c r="F385" s="387" t="s">
        <v>162</v>
      </c>
      <c r="G385" s="370"/>
      <c r="H385" s="391"/>
      <c r="I385" s="370"/>
      <c r="J385" s="391"/>
      <c r="K385" s="370"/>
      <c r="L385" s="195">
        <v>0.44599</v>
      </c>
      <c r="M385" s="391"/>
      <c r="N385" s="370"/>
      <c r="O385" s="197" t="s">
        <v>97</v>
      </c>
      <c r="P385" s="391"/>
      <c r="Q385" s="370"/>
      <c r="R385" s="391"/>
      <c r="S385" s="369"/>
      <c r="T385" s="370"/>
      <c r="U385" s="195">
        <v>319.36</v>
      </c>
    </row>
    <row r="386" spans="1:21" ht="18.95" customHeight="1" x14ac:dyDescent="0.25">
      <c r="A386" s="197" t="s">
        <v>97</v>
      </c>
      <c r="B386" s="197" t="s">
        <v>232</v>
      </c>
      <c r="C386" s="386" t="s">
        <v>231</v>
      </c>
      <c r="D386" s="369"/>
      <c r="E386" s="370"/>
      <c r="F386" s="387" t="s">
        <v>166</v>
      </c>
      <c r="G386" s="370"/>
      <c r="H386" s="390">
        <v>2.44</v>
      </c>
      <c r="I386" s="370"/>
      <c r="J386" s="390">
        <v>1.3</v>
      </c>
      <c r="K386" s="370"/>
      <c r="L386" s="195">
        <v>5.7729999999999997E-2</v>
      </c>
      <c r="M386" s="390">
        <v>1.21</v>
      </c>
      <c r="N386" s="370"/>
      <c r="O386" s="197" t="s">
        <v>230</v>
      </c>
      <c r="P386" s="390">
        <v>1.79</v>
      </c>
      <c r="Q386" s="370"/>
      <c r="R386" s="391"/>
      <c r="S386" s="369"/>
      <c r="T386" s="370"/>
      <c r="U386" s="195">
        <v>0.1</v>
      </c>
    </row>
    <row r="387" spans="1:21" ht="36.6" customHeight="1" x14ac:dyDescent="0.25">
      <c r="A387" s="197" t="s">
        <v>97</v>
      </c>
      <c r="B387" s="197" t="s">
        <v>188</v>
      </c>
      <c r="C387" s="386" t="s">
        <v>187</v>
      </c>
      <c r="D387" s="369"/>
      <c r="E387" s="370"/>
      <c r="F387" s="387" t="s">
        <v>166</v>
      </c>
      <c r="G387" s="370"/>
      <c r="H387" s="390">
        <v>0.55000000000000004</v>
      </c>
      <c r="I387" s="370"/>
      <c r="J387" s="390">
        <v>1.3</v>
      </c>
      <c r="K387" s="370"/>
      <c r="L387" s="195">
        <v>1.3013E-2</v>
      </c>
      <c r="M387" s="391"/>
      <c r="N387" s="370"/>
      <c r="O387" s="197" t="s">
        <v>97</v>
      </c>
      <c r="P387" s="390">
        <v>1615.17</v>
      </c>
      <c r="Q387" s="370"/>
      <c r="R387" s="391"/>
      <c r="S387" s="369"/>
      <c r="T387" s="370"/>
      <c r="U387" s="195">
        <v>21.02</v>
      </c>
    </row>
    <row r="388" spans="1:21" ht="14.25" customHeight="1" x14ac:dyDescent="0.25">
      <c r="A388" s="197" t="s">
        <v>97</v>
      </c>
      <c r="B388" s="197" t="s">
        <v>186</v>
      </c>
      <c r="C388" s="386" t="s">
        <v>185</v>
      </c>
      <c r="D388" s="369"/>
      <c r="E388" s="370"/>
      <c r="F388" s="387" t="s">
        <v>162</v>
      </c>
      <c r="G388" s="370"/>
      <c r="H388" s="390">
        <v>0.55000000000000004</v>
      </c>
      <c r="I388" s="370"/>
      <c r="J388" s="390">
        <v>1.3</v>
      </c>
      <c r="K388" s="370"/>
      <c r="L388" s="195">
        <v>1.3013E-2</v>
      </c>
      <c r="M388" s="391"/>
      <c r="N388" s="370"/>
      <c r="O388" s="197" t="s">
        <v>97</v>
      </c>
      <c r="P388" s="390">
        <v>647.28</v>
      </c>
      <c r="Q388" s="370"/>
      <c r="R388" s="390">
        <v>1</v>
      </c>
      <c r="S388" s="369"/>
      <c r="T388" s="370"/>
      <c r="U388" s="195">
        <v>8.42</v>
      </c>
    </row>
    <row r="389" spans="1:21" ht="36.6" customHeight="1" x14ac:dyDescent="0.25">
      <c r="A389" s="197" t="s">
        <v>97</v>
      </c>
      <c r="B389" s="197" t="s">
        <v>184</v>
      </c>
      <c r="C389" s="386" t="s">
        <v>183</v>
      </c>
      <c r="D389" s="369"/>
      <c r="E389" s="370"/>
      <c r="F389" s="387" t="s">
        <v>166</v>
      </c>
      <c r="G389" s="370"/>
      <c r="H389" s="390">
        <v>2.04</v>
      </c>
      <c r="I389" s="370"/>
      <c r="J389" s="390">
        <v>1.3</v>
      </c>
      <c r="K389" s="370"/>
      <c r="L389" s="195">
        <v>4.8266000000000003E-2</v>
      </c>
      <c r="M389" s="390">
        <v>2646.78</v>
      </c>
      <c r="N389" s="370"/>
      <c r="O389" s="197" t="s">
        <v>182</v>
      </c>
      <c r="P389" s="390">
        <v>3811.36</v>
      </c>
      <c r="Q389" s="370"/>
      <c r="R389" s="391"/>
      <c r="S389" s="369"/>
      <c r="T389" s="370"/>
      <c r="U389" s="195">
        <v>183.96</v>
      </c>
    </row>
    <row r="390" spans="1:21" ht="14.25" customHeight="1" x14ac:dyDescent="0.25">
      <c r="A390" s="197" t="s">
        <v>97</v>
      </c>
      <c r="B390" s="197" t="s">
        <v>181</v>
      </c>
      <c r="C390" s="386" t="s">
        <v>180</v>
      </c>
      <c r="D390" s="369"/>
      <c r="E390" s="370"/>
      <c r="F390" s="387" t="s">
        <v>162</v>
      </c>
      <c r="G390" s="370"/>
      <c r="H390" s="390">
        <v>2.04</v>
      </c>
      <c r="I390" s="370"/>
      <c r="J390" s="390">
        <v>1.3</v>
      </c>
      <c r="K390" s="370"/>
      <c r="L390" s="195">
        <v>4.8266000000000003E-2</v>
      </c>
      <c r="M390" s="391"/>
      <c r="N390" s="370"/>
      <c r="O390" s="197" t="s">
        <v>97</v>
      </c>
      <c r="P390" s="390">
        <v>807</v>
      </c>
      <c r="Q390" s="370"/>
      <c r="R390" s="390">
        <v>1</v>
      </c>
      <c r="S390" s="369"/>
      <c r="T390" s="370"/>
      <c r="U390" s="195">
        <v>38.950000000000003</v>
      </c>
    </row>
    <row r="391" spans="1:21" ht="18.95" customHeight="1" x14ac:dyDescent="0.25">
      <c r="A391" s="197" t="s">
        <v>97</v>
      </c>
      <c r="B391" s="197" t="s">
        <v>229</v>
      </c>
      <c r="C391" s="386" t="s">
        <v>228</v>
      </c>
      <c r="D391" s="369"/>
      <c r="E391" s="370"/>
      <c r="F391" s="387" t="s">
        <v>166</v>
      </c>
      <c r="G391" s="370"/>
      <c r="H391" s="390">
        <v>2.14</v>
      </c>
      <c r="I391" s="370"/>
      <c r="J391" s="390">
        <v>1.3</v>
      </c>
      <c r="K391" s="370"/>
      <c r="L391" s="195">
        <v>5.0632000000000003E-2</v>
      </c>
      <c r="M391" s="391"/>
      <c r="N391" s="370"/>
      <c r="O391" s="197" t="s">
        <v>97</v>
      </c>
      <c r="P391" s="390">
        <v>2221.33</v>
      </c>
      <c r="Q391" s="370"/>
      <c r="R391" s="391"/>
      <c r="S391" s="369"/>
      <c r="T391" s="370"/>
      <c r="U391" s="195">
        <v>112.47</v>
      </c>
    </row>
    <row r="392" spans="1:21" ht="14.25" customHeight="1" x14ac:dyDescent="0.25">
      <c r="A392" s="197" t="s">
        <v>97</v>
      </c>
      <c r="B392" s="197" t="s">
        <v>186</v>
      </c>
      <c r="C392" s="386" t="s">
        <v>185</v>
      </c>
      <c r="D392" s="369"/>
      <c r="E392" s="370"/>
      <c r="F392" s="387" t="s">
        <v>162</v>
      </c>
      <c r="G392" s="370"/>
      <c r="H392" s="390">
        <v>2.14</v>
      </c>
      <c r="I392" s="370"/>
      <c r="J392" s="390">
        <v>1.3</v>
      </c>
      <c r="K392" s="370"/>
      <c r="L392" s="195">
        <v>5.0632000000000003E-2</v>
      </c>
      <c r="M392" s="391"/>
      <c r="N392" s="370"/>
      <c r="O392" s="197" t="s">
        <v>97</v>
      </c>
      <c r="P392" s="390">
        <v>647.28</v>
      </c>
      <c r="Q392" s="370"/>
      <c r="R392" s="390">
        <v>1</v>
      </c>
      <c r="S392" s="369"/>
      <c r="T392" s="370"/>
      <c r="U392" s="195">
        <v>32.770000000000003</v>
      </c>
    </row>
    <row r="393" spans="1:21" ht="18.95" customHeight="1" x14ac:dyDescent="0.25">
      <c r="A393" s="197" t="s">
        <v>97</v>
      </c>
      <c r="B393" s="197" t="s">
        <v>227</v>
      </c>
      <c r="C393" s="386" t="s">
        <v>226</v>
      </c>
      <c r="D393" s="369"/>
      <c r="E393" s="370"/>
      <c r="F393" s="387" t="s">
        <v>166</v>
      </c>
      <c r="G393" s="370"/>
      <c r="H393" s="390">
        <v>1.51</v>
      </c>
      <c r="I393" s="370"/>
      <c r="J393" s="390">
        <v>1.3</v>
      </c>
      <c r="K393" s="370"/>
      <c r="L393" s="195">
        <v>3.5727000000000002E-2</v>
      </c>
      <c r="M393" s="391"/>
      <c r="N393" s="370"/>
      <c r="O393" s="197" t="s">
        <v>97</v>
      </c>
      <c r="P393" s="390">
        <v>1577.69</v>
      </c>
      <c r="Q393" s="370"/>
      <c r="R393" s="391"/>
      <c r="S393" s="369"/>
      <c r="T393" s="370"/>
      <c r="U393" s="195">
        <v>56.37</v>
      </c>
    </row>
    <row r="394" spans="1:21" ht="14.25" customHeight="1" x14ac:dyDescent="0.25">
      <c r="A394" s="197" t="s">
        <v>97</v>
      </c>
      <c r="B394" s="197" t="s">
        <v>186</v>
      </c>
      <c r="C394" s="386" t="s">
        <v>185</v>
      </c>
      <c r="D394" s="369"/>
      <c r="E394" s="370"/>
      <c r="F394" s="387" t="s">
        <v>162</v>
      </c>
      <c r="G394" s="370"/>
      <c r="H394" s="390">
        <v>1.51</v>
      </c>
      <c r="I394" s="370"/>
      <c r="J394" s="390">
        <v>1.3</v>
      </c>
      <c r="K394" s="370"/>
      <c r="L394" s="195">
        <v>3.5727000000000002E-2</v>
      </c>
      <c r="M394" s="391"/>
      <c r="N394" s="370"/>
      <c r="O394" s="197" t="s">
        <v>97</v>
      </c>
      <c r="P394" s="390">
        <v>647.28</v>
      </c>
      <c r="Q394" s="370"/>
      <c r="R394" s="390">
        <v>1</v>
      </c>
      <c r="S394" s="369"/>
      <c r="T394" s="370"/>
      <c r="U394" s="195">
        <v>23.13</v>
      </c>
    </row>
    <row r="395" spans="1:21" ht="18.95" customHeight="1" x14ac:dyDescent="0.25">
      <c r="A395" s="197" t="s">
        <v>97</v>
      </c>
      <c r="B395" s="197" t="s">
        <v>225</v>
      </c>
      <c r="C395" s="386" t="s">
        <v>224</v>
      </c>
      <c r="D395" s="369"/>
      <c r="E395" s="370"/>
      <c r="F395" s="387" t="s">
        <v>166</v>
      </c>
      <c r="G395" s="370"/>
      <c r="H395" s="390">
        <v>2.59</v>
      </c>
      <c r="I395" s="370"/>
      <c r="J395" s="390">
        <v>1.3</v>
      </c>
      <c r="K395" s="370"/>
      <c r="L395" s="195">
        <v>6.1279E-2</v>
      </c>
      <c r="M395" s="390">
        <v>1334.21</v>
      </c>
      <c r="N395" s="370"/>
      <c r="O395" s="197" t="s">
        <v>223</v>
      </c>
      <c r="P395" s="390">
        <v>1907.92</v>
      </c>
      <c r="Q395" s="370"/>
      <c r="R395" s="391"/>
      <c r="S395" s="369"/>
      <c r="T395" s="370"/>
      <c r="U395" s="195">
        <v>116.92</v>
      </c>
    </row>
    <row r="396" spans="1:21" ht="14.25" customHeight="1" x14ac:dyDescent="0.25">
      <c r="A396" s="197" t="s">
        <v>97</v>
      </c>
      <c r="B396" s="197" t="s">
        <v>164</v>
      </c>
      <c r="C396" s="386" t="s">
        <v>163</v>
      </c>
      <c r="D396" s="369"/>
      <c r="E396" s="370"/>
      <c r="F396" s="387" t="s">
        <v>162</v>
      </c>
      <c r="G396" s="370"/>
      <c r="H396" s="390">
        <v>2.59</v>
      </c>
      <c r="I396" s="370"/>
      <c r="J396" s="390">
        <v>1.3</v>
      </c>
      <c r="K396" s="370"/>
      <c r="L396" s="195">
        <v>6.1279E-2</v>
      </c>
      <c r="M396" s="391"/>
      <c r="N396" s="370"/>
      <c r="O396" s="197" t="s">
        <v>97</v>
      </c>
      <c r="P396" s="390">
        <v>756.56</v>
      </c>
      <c r="Q396" s="370"/>
      <c r="R396" s="390">
        <v>1</v>
      </c>
      <c r="S396" s="369"/>
      <c r="T396" s="370"/>
      <c r="U396" s="195">
        <v>46.36</v>
      </c>
    </row>
    <row r="397" spans="1:21" ht="18.95" customHeight="1" x14ac:dyDescent="0.25">
      <c r="A397" s="197" t="s">
        <v>97</v>
      </c>
      <c r="B397" s="197" t="s">
        <v>222</v>
      </c>
      <c r="C397" s="386" t="s">
        <v>221</v>
      </c>
      <c r="D397" s="369"/>
      <c r="E397" s="370"/>
      <c r="F397" s="387" t="s">
        <v>166</v>
      </c>
      <c r="G397" s="370"/>
      <c r="H397" s="390">
        <v>0.97</v>
      </c>
      <c r="I397" s="370"/>
      <c r="J397" s="390">
        <v>1.3</v>
      </c>
      <c r="K397" s="370"/>
      <c r="L397" s="195">
        <v>2.2950000000000002E-2</v>
      </c>
      <c r="M397" s="391"/>
      <c r="N397" s="370"/>
      <c r="O397" s="197" t="s">
        <v>97</v>
      </c>
      <c r="P397" s="390">
        <v>2421.77</v>
      </c>
      <c r="Q397" s="370"/>
      <c r="R397" s="391"/>
      <c r="S397" s="369"/>
      <c r="T397" s="370"/>
      <c r="U397" s="195">
        <v>55.58</v>
      </c>
    </row>
    <row r="398" spans="1:21" ht="14.25" customHeight="1" x14ac:dyDescent="0.25">
      <c r="A398" s="197" t="s">
        <v>97</v>
      </c>
      <c r="B398" s="197" t="s">
        <v>164</v>
      </c>
      <c r="C398" s="386" t="s">
        <v>163</v>
      </c>
      <c r="D398" s="369"/>
      <c r="E398" s="370"/>
      <c r="F398" s="387" t="s">
        <v>162</v>
      </c>
      <c r="G398" s="370"/>
      <c r="H398" s="390">
        <v>0.97</v>
      </c>
      <c r="I398" s="370"/>
      <c r="J398" s="390">
        <v>1.3</v>
      </c>
      <c r="K398" s="370"/>
      <c r="L398" s="195">
        <v>2.2950000000000002E-2</v>
      </c>
      <c r="M398" s="391"/>
      <c r="N398" s="370"/>
      <c r="O398" s="197" t="s">
        <v>97</v>
      </c>
      <c r="P398" s="390">
        <v>756.56</v>
      </c>
      <c r="Q398" s="370"/>
      <c r="R398" s="390">
        <v>1</v>
      </c>
      <c r="S398" s="369"/>
      <c r="T398" s="370"/>
      <c r="U398" s="195">
        <v>17.36</v>
      </c>
    </row>
    <row r="399" spans="1:21" ht="18.95" customHeight="1" x14ac:dyDescent="0.25">
      <c r="A399" s="197" t="s">
        <v>97</v>
      </c>
      <c r="B399" s="197" t="s">
        <v>220</v>
      </c>
      <c r="C399" s="386" t="s">
        <v>219</v>
      </c>
      <c r="D399" s="369"/>
      <c r="E399" s="370"/>
      <c r="F399" s="387" t="s">
        <v>166</v>
      </c>
      <c r="G399" s="370"/>
      <c r="H399" s="390">
        <v>1.52</v>
      </c>
      <c r="I399" s="370"/>
      <c r="J399" s="390">
        <v>1.3</v>
      </c>
      <c r="K399" s="370"/>
      <c r="L399" s="195">
        <v>3.5963000000000002E-2</v>
      </c>
      <c r="M399" s="390">
        <v>181.3</v>
      </c>
      <c r="N399" s="370"/>
      <c r="O399" s="197" t="s">
        <v>157</v>
      </c>
      <c r="P399" s="390">
        <v>228.44</v>
      </c>
      <c r="Q399" s="370"/>
      <c r="R399" s="391"/>
      <c r="S399" s="369"/>
      <c r="T399" s="370"/>
      <c r="U399" s="195">
        <v>8.2200000000000006</v>
      </c>
    </row>
    <row r="400" spans="1:21" ht="18.95" customHeight="1" x14ac:dyDescent="0.25">
      <c r="A400" s="197" t="s">
        <v>97</v>
      </c>
      <c r="B400" s="197" t="s">
        <v>179</v>
      </c>
      <c r="C400" s="386" t="s">
        <v>178</v>
      </c>
      <c r="D400" s="369"/>
      <c r="E400" s="370"/>
      <c r="F400" s="387" t="s">
        <v>166</v>
      </c>
      <c r="G400" s="370"/>
      <c r="H400" s="390">
        <v>2.04</v>
      </c>
      <c r="I400" s="370"/>
      <c r="J400" s="390">
        <v>1.3</v>
      </c>
      <c r="K400" s="370"/>
      <c r="L400" s="195">
        <v>4.8266000000000003E-2</v>
      </c>
      <c r="M400" s="390">
        <v>8883.76</v>
      </c>
      <c r="N400" s="370"/>
      <c r="O400" s="197" t="s">
        <v>64</v>
      </c>
      <c r="P400" s="390">
        <v>12437.26</v>
      </c>
      <c r="Q400" s="370"/>
      <c r="R400" s="391"/>
      <c r="S400" s="369"/>
      <c r="T400" s="370"/>
      <c r="U400" s="195">
        <v>600.29999999999995</v>
      </c>
    </row>
    <row r="401" spans="1:21" ht="14.25" customHeight="1" x14ac:dyDescent="0.25">
      <c r="A401" s="197" t="s">
        <v>97</v>
      </c>
      <c r="B401" s="197" t="s">
        <v>177</v>
      </c>
      <c r="C401" s="386" t="s">
        <v>176</v>
      </c>
      <c r="D401" s="369"/>
      <c r="E401" s="370"/>
      <c r="F401" s="387" t="s">
        <v>162</v>
      </c>
      <c r="G401" s="370"/>
      <c r="H401" s="390">
        <v>2.04</v>
      </c>
      <c r="I401" s="370"/>
      <c r="J401" s="390">
        <v>1.3</v>
      </c>
      <c r="K401" s="370"/>
      <c r="L401" s="195">
        <v>4.8266000000000003E-2</v>
      </c>
      <c r="M401" s="391"/>
      <c r="N401" s="370"/>
      <c r="O401" s="197" t="s">
        <v>97</v>
      </c>
      <c r="P401" s="390">
        <v>861.64</v>
      </c>
      <c r="Q401" s="370"/>
      <c r="R401" s="390">
        <v>1</v>
      </c>
      <c r="S401" s="369"/>
      <c r="T401" s="370"/>
      <c r="U401" s="195">
        <v>41.59</v>
      </c>
    </row>
    <row r="402" spans="1:21" ht="14.25" customHeight="1" x14ac:dyDescent="0.25">
      <c r="A402" s="197" t="s">
        <v>97</v>
      </c>
      <c r="B402" s="197" t="s">
        <v>175</v>
      </c>
      <c r="C402" s="386" t="s">
        <v>174</v>
      </c>
      <c r="D402" s="369"/>
      <c r="E402" s="370"/>
      <c r="F402" s="387" t="s">
        <v>166</v>
      </c>
      <c r="G402" s="370"/>
      <c r="H402" s="390">
        <v>2.04</v>
      </c>
      <c r="I402" s="370"/>
      <c r="J402" s="390">
        <v>1.3</v>
      </c>
      <c r="K402" s="370"/>
      <c r="L402" s="195">
        <v>4.8266000000000003E-2</v>
      </c>
      <c r="M402" s="390">
        <v>59.52</v>
      </c>
      <c r="N402" s="370"/>
      <c r="O402" s="197" t="s">
        <v>173</v>
      </c>
      <c r="P402" s="390">
        <v>72.02</v>
      </c>
      <c r="Q402" s="370"/>
      <c r="R402" s="391"/>
      <c r="S402" s="369"/>
      <c r="T402" s="370"/>
      <c r="U402" s="195">
        <v>3.48</v>
      </c>
    </row>
    <row r="403" spans="1:21" ht="18.95" customHeight="1" x14ac:dyDescent="0.25">
      <c r="A403" s="197" t="s">
        <v>97</v>
      </c>
      <c r="B403" s="197" t="s">
        <v>172</v>
      </c>
      <c r="C403" s="386" t="s">
        <v>171</v>
      </c>
      <c r="D403" s="369"/>
      <c r="E403" s="370"/>
      <c r="F403" s="387" t="s">
        <v>166</v>
      </c>
      <c r="G403" s="370"/>
      <c r="H403" s="390">
        <v>3.1</v>
      </c>
      <c r="I403" s="370"/>
      <c r="J403" s="390">
        <v>1.3</v>
      </c>
      <c r="K403" s="370"/>
      <c r="L403" s="195">
        <v>7.3345999999999995E-2</v>
      </c>
      <c r="M403" s="390">
        <v>1043.1400000000001</v>
      </c>
      <c r="N403" s="370"/>
      <c r="O403" s="197" t="s">
        <v>165</v>
      </c>
      <c r="P403" s="390">
        <v>1397.81</v>
      </c>
      <c r="Q403" s="370"/>
      <c r="R403" s="391"/>
      <c r="S403" s="369"/>
      <c r="T403" s="370"/>
      <c r="U403" s="195">
        <v>102.52</v>
      </c>
    </row>
    <row r="404" spans="1:21" ht="14.25" customHeight="1" x14ac:dyDescent="0.25">
      <c r="A404" s="197" t="s">
        <v>97</v>
      </c>
      <c r="B404" s="197" t="s">
        <v>170</v>
      </c>
      <c r="C404" s="386" t="s">
        <v>169</v>
      </c>
      <c r="D404" s="369"/>
      <c r="E404" s="370"/>
      <c r="F404" s="387" t="s">
        <v>162</v>
      </c>
      <c r="G404" s="370"/>
      <c r="H404" s="390">
        <v>3.1</v>
      </c>
      <c r="I404" s="370"/>
      <c r="J404" s="390">
        <v>1.3</v>
      </c>
      <c r="K404" s="370"/>
      <c r="L404" s="195">
        <v>7.3345999999999995E-2</v>
      </c>
      <c r="M404" s="391"/>
      <c r="N404" s="370"/>
      <c r="O404" s="197" t="s">
        <v>97</v>
      </c>
      <c r="P404" s="390">
        <v>563.22</v>
      </c>
      <c r="Q404" s="370"/>
      <c r="R404" s="390">
        <v>1</v>
      </c>
      <c r="S404" s="369"/>
      <c r="T404" s="370"/>
      <c r="U404" s="195">
        <v>41.31</v>
      </c>
    </row>
    <row r="405" spans="1:21" ht="18.95" customHeight="1" x14ac:dyDescent="0.25">
      <c r="A405" s="197" t="s">
        <v>97</v>
      </c>
      <c r="B405" s="197" t="s">
        <v>218</v>
      </c>
      <c r="C405" s="386" t="s">
        <v>217</v>
      </c>
      <c r="D405" s="369"/>
      <c r="E405" s="370"/>
      <c r="F405" s="387" t="s">
        <v>166</v>
      </c>
      <c r="G405" s="370"/>
      <c r="H405" s="390">
        <v>0.2</v>
      </c>
      <c r="I405" s="370"/>
      <c r="J405" s="390">
        <v>1.3</v>
      </c>
      <c r="K405" s="370"/>
      <c r="L405" s="195">
        <v>4.7320000000000001E-3</v>
      </c>
      <c r="M405" s="390">
        <v>435.27</v>
      </c>
      <c r="N405" s="370"/>
      <c r="O405" s="197" t="s">
        <v>216</v>
      </c>
      <c r="P405" s="390">
        <v>600.66999999999996</v>
      </c>
      <c r="Q405" s="370"/>
      <c r="R405" s="391"/>
      <c r="S405" s="369"/>
      <c r="T405" s="370"/>
      <c r="U405" s="195">
        <v>2.84</v>
      </c>
    </row>
    <row r="406" spans="1:21" ht="14.25" customHeight="1" x14ac:dyDescent="0.25">
      <c r="A406" s="197" t="s">
        <v>97</v>
      </c>
      <c r="B406" s="197" t="s">
        <v>186</v>
      </c>
      <c r="C406" s="386" t="s">
        <v>185</v>
      </c>
      <c r="D406" s="369"/>
      <c r="E406" s="370"/>
      <c r="F406" s="387" t="s">
        <v>162</v>
      </c>
      <c r="G406" s="370"/>
      <c r="H406" s="390">
        <v>0.2</v>
      </c>
      <c r="I406" s="370"/>
      <c r="J406" s="390">
        <v>1.3</v>
      </c>
      <c r="K406" s="370"/>
      <c r="L406" s="195">
        <v>4.7320000000000001E-3</v>
      </c>
      <c r="M406" s="391"/>
      <c r="N406" s="370"/>
      <c r="O406" s="197" t="s">
        <v>97</v>
      </c>
      <c r="P406" s="390">
        <v>647.28</v>
      </c>
      <c r="Q406" s="370"/>
      <c r="R406" s="390">
        <v>1</v>
      </c>
      <c r="S406" s="369"/>
      <c r="T406" s="370"/>
      <c r="U406" s="195">
        <v>3.06</v>
      </c>
    </row>
    <row r="407" spans="1:21" ht="18.95" customHeight="1" x14ac:dyDescent="0.25">
      <c r="A407" s="197" t="s">
        <v>97</v>
      </c>
      <c r="B407" s="197" t="s">
        <v>168</v>
      </c>
      <c r="C407" s="386" t="s">
        <v>167</v>
      </c>
      <c r="D407" s="369"/>
      <c r="E407" s="370"/>
      <c r="F407" s="387" t="s">
        <v>166</v>
      </c>
      <c r="G407" s="370"/>
      <c r="H407" s="390">
        <v>3.71</v>
      </c>
      <c r="I407" s="370"/>
      <c r="J407" s="390">
        <v>1.3</v>
      </c>
      <c r="K407" s="370"/>
      <c r="L407" s="195">
        <v>8.7778999999999996E-2</v>
      </c>
      <c r="M407" s="390">
        <v>4141.29</v>
      </c>
      <c r="N407" s="370"/>
      <c r="O407" s="197" t="s">
        <v>165</v>
      </c>
      <c r="P407" s="390">
        <v>5549.33</v>
      </c>
      <c r="Q407" s="370"/>
      <c r="R407" s="391"/>
      <c r="S407" s="369"/>
      <c r="T407" s="370"/>
      <c r="U407" s="195">
        <v>487.11</v>
      </c>
    </row>
    <row r="408" spans="1:21" ht="14.25" customHeight="1" x14ac:dyDescent="0.25">
      <c r="A408" s="197" t="s">
        <v>97</v>
      </c>
      <c r="B408" s="197" t="s">
        <v>164</v>
      </c>
      <c r="C408" s="386" t="s">
        <v>163</v>
      </c>
      <c r="D408" s="369"/>
      <c r="E408" s="370"/>
      <c r="F408" s="387" t="s">
        <v>162</v>
      </c>
      <c r="G408" s="370"/>
      <c r="H408" s="390">
        <v>3.71</v>
      </c>
      <c r="I408" s="370"/>
      <c r="J408" s="390">
        <v>1.3</v>
      </c>
      <c r="K408" s="370"/>
      <c r="L408" s="195">
        <v>8.7778999999999996E-2</v>
      </c>
      <c r="M408" s="391"/>
      <c r="N408" s="370"/>
      <c r="O408" s="197" t="s">
        <v>97</v>
      </c>
      <c r="P408" s="390">
        <v>756.56</v>
      </c>
      <c r="Q408" s="370"/>
      <c r="R408" s="390">
        <v>1</v>
      </c>
      <c r="S408" s="369"/>
      <c r="T408" s="370"/>
      <c r="U408" s="195">
        <v>66.41</v>
      </c>
    </row>
    <row r="409" spans="1:21" ht="18.95" customHeight="1" x14ac:dyDescent="0.25">
      <c r="A409" s="197" t="s">
        <v>97</v>
      </c>
      <c r="B409" s="197" t="s">
        <v>215</v>
      </c>
      <c r="C409" s="386" t="s">
        <v>214</v>
      </c>
      <c r="D409" s="369"/>
      <c r="E409" s="370"/>
      <c r="F409" s="387" t="s">
        <v>166</v>
      </c>
      <c r="G409" s="370"/>
      <c r="H409" s="390">
        <v>1.1499999999999999</v>
      </c>
      <c r="I409" s="370"/>
      <c r="J409" s="390">
        <v>1.3</v>
      </c>
      <c r="K409" s="370"/>
      <c r="L409" s="195">
        <v>2.7209000000000001E-2</v>
      </c>
      <c r="M409" s="391"/>
      <c r="N409" s="370"/>
      <c r="O409" s="197" t="s">
        <v>97</v>
      </c>
      <c r="P409" s="390">
        <v>3.23</v>
      </c>
      <c r="Q409" s="370"/>
      <c r="R409" s="391"/>
      <c r="S409" s="369"/>
      <c r="T409" s="370"/>
      <c r="U409" s="195">
        <v>0.09</v>
      </c>
    </row>
    <row r="410" spans="1:21" ht="14.25" customHeight="1" x14ac:dyDescent="0.25">
      <c r="A410" s="197" t="s">
        <v>97</v>
      </c>
      <c r="B410" s="197" t="s">
        <v>161</v>
      </c>
      <c r="C410" s="386" t="s">
        <v>160</v>
      </c>
      <c r="D410" s="369"/>
      <c r="E410" s="370"/>
      <c r="F410" s="387" t="s">
        <v>97</v>
      </c>
      <c r="G410" s="370"/>
      <c r="H410" s="391"/>
      <c r="I410" s="370"/>
      <c r="J410" s="391"/>
      <c r="K410" s="370"/>
      <c r="L410" s="196"/>
      <c r="M410" s="391"/>
      <c r="N410" s="370"/>
      <c r="O410" s="197" t="s">
        <v>97</v>
      </c>
      <c r="P410" s="391"/>
      <c r="Q410" s="370"/>
      <c r="R410" s="391"/>
      <c r="S410" s="369"/>
      <c r="T410" s="370"/>
      <c r="U410" s="195">
        <v>155.30000000000001</v>
      </c>
    </row>
    <row r="411" spans="1:21" ht="18.95" customHeight="1" x14ac:dyDescent="0.25">
      <c r="A411" s="197" t="s">
        <v>97</v>
      </c>
      <c r="B411" s="197" t="s">
        <v>213</v>
      </c>
      <c r="C411" s="386" t="s">
        <v>212</v>
      </c>
      <c r="D411" s="369"/>
      <c r="E411" s="370"/>
      <c r="F411" s="387" t="s">
        <v>151</v>
      </c>
      <c r="G411" s="370"/>
      <c r="H411" s="390">
        <v>8.0000000000000004E-4</v>
      </c>
      <c r="I411" s="370"/>
      <c r="J411" s="390">
        <v>1</v>
      </c>
      <c r="K411" s="370"/>
      <c r="L411" s="195">
        <v>1.5E-5</v>
      </c>
      <c r="M411" s="390">
        <v>55898.18</v>
      </c>
      <c r="N411" s="370"/>
      <c r="O411" s="197" t="s">
        <v>182</v>
      </c>
      <c r="P411" s="390">
        <v>80493.38</v>
      </c>
      <c r="Q411" s="370"/>
      <c r="R411" s="391"/>
      <c r="S411" s="369"/>
      <c r="T411" s="370"/>
      <c r="U411" s="195">
        <v>1.21</v>
      </c>
    </row>
    <row r="412" spans="1:21" ht="14.25" customHeight="1" x14ac:dyDescent="0.25">
      <c r="A412" s="197" t="s">
        <v>97</v>
      </c>
      <c r="B412" s="197" t="s">
        <v>159</v>
      </c>
      <c r="C412" s="386" t="s">
        <v>158</v>
      </c>
      <c r="D412" s="369"/>
      <c r="E412" s="370"/>
      <c r="F412" s="387" t="s">
        <v>151</v>
      </c>
      <c r="G412" s="370"/>
      <c r="H412" s="390">
        <v>4.0000000000000001E-3</v>
      </c>
      <c r="I412" s="370"/>
      <c r="J412" s="390">
        <v>1</v>
      </c>
      <c r="K412" s="370"/>
      <c r="L412" s="195">
        <v>7.2999999999999999E-5</v>
      </c>
      <c r="M412" s="390">
        <v>16539.78</v>
      </c>
      <c r="N412" s="370"/>
      <c r="O412" s="197" t="s">
        <v>157</v>
      </c>
      <c r="P412" s="390">
        <v>20840.12</v>
      </c>
      <c r="Q412" s="370"/>
      <c r="R412" s="391"/>
      <c r="S412" s="369"/>
      <c r="T412" s="370"/>
      <c r="U412" s="195">
        <v>1.52</v>
      </c>
    </row>
    <row r="413" spans="1:21" ht="18.95" customHeight="1" x14ac:dyDescent="0.25">
      <c r="A413" s="197" t="s">
        <v>97</v>
      </c>
      <c r="B413" s="197" t="s">
        <v>211</v>
      </c>
      <c r="C413" s="386" t="s">
        <v>210</v>
      </c>
      <c r="D413" s="369"/>
      <c r="E413" s="370"/>
      <c r="F413" s="387" t="s">
        <v>151</v>
      </c>
      <c r="G413" s="370"/>
      <c r="H413" s="390">
        <v>8.0000000000000004E-4</v>
      </c>
      <c r="I413" s="370"/>
      <c r="J413" s="390">
        <v>1</v>
      </c>
      <c r="K413" s="370"/>
      <c r="L413" s="195">
        <v>1.5E-5</v>
      </c>
      <c r="M413" s="390">
        <v>63745</v>
      </c>
      <c r="N413" s="370"/>
      <c r="O413" s="197" t="s">
        <v>209</v>
      </c>
      <c r="P413" s="390">
        <v>47808.75</v>
      </c>
      <c r="Q413" s="370"/>
      <c r="R413" s="391"/>
      <c r="S413" s="369"/>
      <c r="T413" s="370"/>
      <c r="U413" s="195">
        <v>0.72</v>
      </c>
    </row>
    <row r="414" spans="1:21" ht="14.25" customHeight="1" x14ac:dyDescent="0.25">
      <c r="A414" s="197" t="s">
        <v>97</v>
      </c>
      <c r="B414" s="197" t="s">
        <v>156</v>
      </c>
      <c r="C414" s="386" t="s">
        <v>155</v>
      </c>
      <c r="D414" s="369"/>
      <c r="E414" s="370"/>
      <c r="F414" s="387" t="s">
        <v>154</v>
      </c>
      <c r="G414" s="370"/>
      <c r="H414" s="390">
        <v>20.52</v>
      </c>
      <c r="I414" s="370"/>
      <c r="J414" s="390">
        <v>1</v>
      </c>
      <c r="K414" s="370"/>
      <c r="L414" s="195">
        <v>0.37346400000000002</v>
      </c>
      <c r="M414" s="390">
        <v>36.31</v>
      </c>
      <c r="N414" s="370"/>
      <c r="O414" s="197" t="s">
        <v>153</v>
      </c>
      <c r="P414" s="390">
        <v>29.77</v>
      </c>
      <c r="Q414" s="370"/>
      <c r="R414" s="391"/>
      <c r="S414" s="369"/>
      <c r="T414" s="370"/>
      <c r="U414" s="195">
        <v>11.12</v>
      </c>
    </row>
    <row r="415" spans="1:21" ht="14.25" customHeight="1" x14ac:dyDescent="0.25">
      <c r="A415" s="197" t="s">
        <v>97</v>
      </c>
      <c r="B415" s="197" t="s">
        <v>208</v>
      </c>
      <c r="C415" s="386" t="s">
        <v>207</v>
      </c>
      <c r="D415" s="369"/>
      <c r="E415" s="370"/>
      <c r="F415" s="387" t="s">
        <v>151</v>
      </c>
      <c r="G415" s="370"/>
      <c r="H415" s="390">
        <v>2.3999999999999998E-3</v>
      </c>
      <c r="I415" s="370"/>
      <c r="J415" s="390">
        <v>1</v>
      </c>
      <c r="K415" s="370"/>
      <c r="L415" s="195">
        <v>4.3999999999999999E-5</v>
      </c>
      <c r="M415" s="390">
        <v>907036.67</v>
      </c>
      <c r="N415" s="370"/>
      <c r="O415" s="197" t="s">
        <v>206</v>
      </c>
      <c r="P415" s="390">
        <v>988669.97</v>
      </c>
      <c r="Q415" s="370"/>
      <c r="R415" s="391"/>
      <c r="S415" s="369"/>
      <c r="T415" s="370"/>
      <c r="U415" s="195">
        <v>43.5</v>
      </c>
    </row>
    <row r="416" spans="1:21" ht="14.25" customHeight="1" x14ac:dyDescent="0.25">
      <c r="A416" s="197" t="s">
        <v>97</v>
      </c>
      <c r="B416" s="197" t="s">
        <v>205</v>
      </c>
      <c r="C416" s="386" t="s">
        <v>204</v>
      </c>
      <c r="D416" s="369"/>
      <c r="E416" s="370"/>
      <c r="F416" s="387" t="s">
        <v>151</v>
      </c>
      <c r="G416" s="370"/>
      <c r="H416" s="390">
        <v>1.2E-2</v>
      </c>
      <c r="I416" s="370"/>
      <c r="J416" s="390">
        <v>1</v>
      </c>
      <c r="K416" s="370"/>
      <c r="L416" s="195">
        <v>2.1800000000000001E-4</v>
      </c>
      <c r="M416" s="390">
        <v>89330.06</v>
      </c>
      <c r="N416" s="370"/>
      <c r="O416" s="197" t="s">
        <v>203</v>
      </c>
      <c r="P416" s="390">
        <v>101836.27</v>
      </c>
      <c r="Q416" s="370"/>
      <c r="R416" s="391"/>
      <c r="S416" s="369"/>
      <c r="T416" s="370"/>
      <c r="U416" s="195">
        <v>22.2</v>
      </c>
    </row>
    <row r="417" spans="1:21" ht="27.6" customHeight="1" x14ac:dyDescent="0.25">
      <c r="A417" s="197" t="s">
        <v>97</v>
      </c>
      <c r="B417" s="197" t="s">
        <v>202</v>
      </c>
      <c r="C417" s="386" t="s">
        <v>201</v>
      </c>
      <c r="D417" s="369"/>
      <c r="E417" s="370"/>
      <c r="F417" s="387" t="s">
        <v>200</v>
      </c>
      <c r="G417" s="370"/>
      <c r="H417" s="390">
        <v>0.78200000000000003</v>
      </c>
      <c r="I417" s="370"/>
      <c r="J417" s="390">
        <v>1</v>
      </c>
      <c r="K417" s="370"/>
      <c r="L417" s="195">
        <v>1.4232E-2</v>
      </c>
      <c r="M417" s="390">
        <v>4251.6099999999997</v>
      </c>
      <c r="N417" s="370"/>
      <c r="O417" s="197" t="s">
        <v>199</v>
      </c>
      <c r="P417" s="390">
        <v>5272</v>
      </c>
      <c r="Q417" s="370"/>
      <c r="R417" s="391"/>
      <c r="S417" s="369"/>
      <c r="T417" s="370"/>
      <c r="U417" s="195">
        <v>75.03</v>
      </c>
    </row>
    <row r="418" spans="1:21" ht="14.25" customHeight="1" x14ac:dyDescent="0.25">
      <c r="A418" s="197" t="s">
        <v>97</v>
      </c>
      <c r="B418" s="197" t="s">
        <v>97</v>
      </c>
      <c r="C418" s="382" t="s">
        <v>152</v>
      </c>
      <c r="D418" s="369"/>
      <c r="E418" s="370"/>
      <c r="F418" s="387" t="s">
        <v>97</v>
      </c>
      <c r="G418" s="370"/>
      <c r="H418" s="391"/>
      <c r="I418" s="370"/>
      <c r="J418" s="391"/>
      <c r="K418" s="370"/>
      <c r="L418" s="196"/>
      <c r="M418" s="391"/>
      <c r="N418" s="370"/>
      <c r="O418" s="197" t="s">
        <v>97</v>
      </c>
      <c r="P418" s="391"/>
      <c r="Q418" s="370"/>
      <c r="R418" s="391"/>
      <c r="S418" s="369"/>
      <c r="T418" s="370"/>
      <c r="U418" s="193">
        <v>2478.7199999999998</v>
      </c>
    </row>
    <row r="419" spans="1:21" ht="14.25" customHeight="1" x14ac:dyDescent="0.25">
      <c r="A419" s="200" t="s">
        <v>97</v>
      </c>
      <c r="B419" s="200" t="s">
        <v>97</v>
      </c>
      <c r="C419" s="386" t="s">
        <v>148</v>
      </c>
      <c r="D419" s="369"/>
      <c r="E419" s="370"/>
      <c r="F419" s="387" t="s">
        <v>97</v>
      </c>
      <c r="G419" s="370"/>
      <c r="H419" s="391"/>
      <c r="I419" s="370"/>
      <c r="J419" s="386" t="s">
        <v>97</v>
      </c>
      <c r="K419" s="370"/>
      <c r="L419" s="197" t="s">
        <v>97</v>
      </c>
      <c r="M419" s="386" t="s">
        <v>97</v>
      </c>
      <c r="N419" s="370"/>
      <c r="O419" s="200" t="s">
        <v>97</v>
      </c>
      <c r="P419" s="391"/>
      <c r="Q419" s="370"/>
      <c r="R419" s="386" t="s">
        <v>97</v>
      </c>
      <c r="S419" s="369"/>
      <c r="T419" s="370"/>
      <c r="U419" s="195">
        <v>572</v>
      </c>
    </row>
    <row r="420" spans="1:21" ht="28.35" customHeight="1" x14ac:dyDescent="0.25">
      <c r="A420" s="200" t="s">
        <v>97</v>
      </c>
      <c r="B420" s="197" t="s">
        <v>147</v>
      </c>
      <c r="C420" s="386" t="s">
        <v>146</v>
      </c>
      <c r="D420" s="369"/>
      <c r="E420" s="370"/>
      <c r="F420" s="387" t="s">
        <v>143</v>
      </c>
      <c r="G420" s="370"/>
      <c r="H420" s="390">
        <v>147</v>
      </c>
      <c r="I420" s="370"/>
      <c r="J420" s="390">
        <v>1</v>
      </c>
      <c r="K420" s="370"/>
      <c r="L420" s="195">
        <v>147</v>
      </c>
      <c r="M420" s="391"/>
      <c r="N420" s="370"/>
      <c r="O420" s="197" t="s">
        <v>97</v>
      </c>
      <c r="P420" s="391"/>
      <c r="Q420" s="370"/>
      <c r="R420" s="392" t="s">
        <v>97</v>
      </c>
      <c r="S420" s="369"/>
      <c r="T420" s="370"/>
      <c r="U420" s="195">
        <v>841</v>
      </c>
    </row>
    <row r="421" spans="1:21" ht="28.35" customHeight="1" x14ac:dyDescent="0.25">
      <c r="A421" s="200" t="s">
        <v>97</v>
      </c>
      <c r="B421" s="197" t="s">
        <v>145</v>
      </c>
      <c r="C421" s="386" t="s">
        <v>144</v>
      </c>
      <c r="D421" s="369"/>
      <c r="E421" s="370"/>
      <c r="F421" s="387" t="s">
        <v>143</v>
      </c>
      <c r="G421" s="370"/>
      <c r="H421" s="390">
        <v>134</v>
      </c>
      <c r="I421" s="370"/>
      <c r="J421" s="390">
        <v>1</v>
      </c>
      <c r="K421" s="370"/>
      <c r="L421" s="195">
        <v>134</v>
      </c>
      <c r="M421" s="391"/>
      <c r="N421" s="370"/>
      <c r="O421" s="197" t="s">
        <v>97</v>
      </c>
      <c r="P421" s="391"/>
      <c r="Q421" s="370"/>
      <c r="R421" s="392" t="s">
        <v>97</v>
      </c>
      <c r="S421" s="369"/>
      <c r="T421" s="370"/>
      <c r="U421" s="195">
        <v>767</v>
      </c>
    </row>
    <row r="422" spans="1:21" ht="14.25" customHeight="1" x14ac:dyDescent="0.25">
      <c r="A422" s="194" t="s">
        <v>97</v>
      </c>
      <c r="B422" s="194" t="s">
        <v>97</v>
      </c>
      <c r="C422" s="382" t="s">
        <v>142</v>
      </c>
      <c r="D422" s="369"/>
      <c r="E422" s="369"/>
      <c r="F422" s="369"/>
      <c r="G422" s="369"/>
      <c r="H422" s="369"/>
      <c r="I422" s="369"/>
      <c r="J422" s="369"/>
      <c r="K422" s="369"/>
      <c r="L422" s="370"/>
      <c r="M422" s="383" t="s">
        <v>97</v>
      </c>
      <c r="N422" s="369"/>
      <c r="O422" s="370"/>
      <c r="P422" s="384">
        <v>224560.44</v>
      </c>
      <c r="Q422" s="370"/>
      <c r="R422" s="385"/>
      <c r="S422" s="369"/>
      <c r="T422" s="370"/>
      <c r="U422" s="193">
        <v>4087</v>
      </c>
    </row>
    <row r="423" spans="1:21" ht="71.45" customHeight="1" x14ac:dyDescent="0.25">
      <c r="A423" s="202" t="s">
        <v>382</v>
      </c>
      <c r="B423" s="201" t="s">
        <v>197</v>
      </c>
      <c r="C423" s="382" t="s">
        <v>1012</v>
      </c>
      <c r="D423" s="369"/>
      <c r="E423" s="370"/>
      <c r="F423" s="393" t="s">
        <v>196</v>
      </c>
      <c r="G423" s="370"/>
      <c r="H423" s="394">
        <v>1.822E-2</v>
      </c>
      <c r="I423" s="370"/>
      <c r="J423" s="394">
        <v>4</v>
      </c>
      <c r="K423" s="370"/>
      <c r="L423" s="193">
        <v>7.2900000000000006E-2</v>
      </c>
      <c r="M423" s="385"/>
      <c r="N423" s="370"/>
      <c r="O423" s="199"/>
      <c r="P423" s="385"/>
      <c r="Q423" s="370"/>
      <c r="R423" s="385"/>
      <c r="S423" s="369"/>
      <c r="T423" s="370"/>
      <c r="U423" s="196"/>
    </row>
    <row r="424" spans="1:21" ht="28.35" customHeight="1" x14ac:dyDescent="0.25">
      <c r="A424" s="198" t="s">
        <v>97</v>
      </c>
      <c r="B424" s="197" t="s">
        <v>330</v>
      </c>
      <c r="C424" s="386" t="s">
        <v>329</v>
      </c>
      <c r="D424" s="369"/>
      <c r="E424" s="369"/>
      <c r="F424" s="369"/>
      <c r="G424" s="369"/>
      <c r="H424" s="369"/>
      <c r="I424" s="369"/>
      <c r="J424" s="369"/>
      <c r="K424" s="369"/>
      <c r="L424" s="369"/>
      <c r="M424" s="369"/>
      <c r="N424" s="369"/>
      <c r="O424" s="369"/>
      <c r="P424" s="369"/>
      <c r="Q424" s="369"/>
      <c r="R424" s="369"/>
      <c r="S424" s="369"/>
      <c r="T424" s="370"/>
      <c r="U424" s="200" t="s">
        <v>97</v>
      </c>
    </row>
    <row r="425" spans="1:21" ht="14.25" customHeight="1" x14ac:dyDescent="0.25">
      <c r="A425" s="197" t="s">
        <v>97</v>
      </c>
      <c r="B425" s="197" t="s">
        <v>150</v>
      </c>
      <c r="C425" s="386" t="s">
        <v>195</v>
      </c>
      <c r="D425" s="369"/>
      <c r="E425" s="370"/>
      <c r="F425" s="387" t="s">
        <v>162</v>
      </c>
      <c r="G425" s="370"/>
      <c r="H425" s="391"/>
      <c r="I425" s="370"/>
      <c r="J425" s="391"/>
      <c r="K425" s="370"/>
      <c r="L425" s="195">
        <v>3.3169999999999998E-2</v>
      </c>
      <c r="M425" s="391"/>
      <c r="N425" s="370"/>
      <c r="O425" s="197" t="s">
        <v>97</v>
      </c>
      <c r="P425" s="391"/>
      <c r="Q425" s="370"/>
      <c r="R425" s="391"/>
      <c r="S425" s="369"/>
      <c r="T425" s="370"/>
      <c r="U425" s="195">
        <v>18.260000000000002</v>
      </c>
    </row>
    <row r="426" spans="1:21" ht="14.25" customHeight="1" x14ac:dyDescent="0.25">
      <c r="A426" s="197" t="s">
        <v>97</v>
      </c>
      <c r="B426" s="197" t="s">
        <v>194</v>
      </c>
      <c r="C426" s="386" t="s">
        <v>193</v>
      </c>
      <c r="D426" s="369"/>
      <c r="E426" s="370"/>
      <c r="F426" s="387" t="s">
        <v>162</v>
      </c>
      <c r="G426" s="370"/>
      <c r="H426" s="390">
        <v>0.35</v>
      </c>
      <c r="I426" s="370"/>
      <c r="J426" s="390">
        <v>1.3</v>
      </c>
      <c r="K426" s="370"/>
      <c r="L426" s="195">
        <v>3.3169999999999998E-2</v>
      </c>
      <c r="M426" s="391"/>
      <c r="N426" s="370"/>
      <c r="O426" s="197" t="s">
        <v>97</v>
      </c>
      <c r="P426" s="390">
        <v>550.61</v>
      </c>
      <c r="Q426" s="370"/>
      <c r="R426" s="390">
        <v>1</v>
      </c>
      <c r="S426" s="369"/>
      <c r="T426" s="370"/>
      <c r="U426" s="195">
        <v>18.260000000000002</v>
      </c>
    </row>
    <row r="427" spans="1:21" ht="14.25" customHeight="1" x14ac:dyDescent="0.25">
      <c r="A427" s="197" t="s">
        <v>97</v>
      </c>
      <c r="B427" s="197" t="s">
        <v>192</v>
      </c>
      <c r="C427" s="386" t="s">
        <v>191</v>
      </c>
      <c r="D427" s="369"/>
      <c r="E427" s="370"/>
      <c r="F427" s="387" t="s">
        <v>97</v>
      </c>
      <c r="G427" s="370"/>
      <c r="H427" s="391"/>
      <c r="I427" s="370"/>
      <c r="J427" s="391"/>
      <c r="K427" s="370"/>
      <c r="L427" s="196"/>
      <c r="M427" s="391"/>
      <c r="N427" s="370"/>
      <c r="O427" s="197" t="s">
        <v>97</v>
      </c>
      <c r="P427" s="391"/>
      <c r="Q427" s="370"/>
      <c r="R427" s="391"/>
      <c r="S427" s="369"/>
      <c r="T427" s="370"/>
      <c r="U427" s="195">
        <v>216.31</v>
      </c>
    </row>
    <row r="428" spans="1:21" ht="14.25" customHeight="1" x14ac:dyDescent="0.25">
      <c r="A428" s="197" t="s">
        <v>97</v>
      </c>
      <c r="B428" s="197" t="s">
        <v>190</v>
      </c>
      <c r="C428" s="386" t="s">
        <v>189</v>
      </c>
      <c r="D428" s="369"/>
      <c r="E428" s="370"/>
      <c r="F428" s="387" t="s">
        <v>162</v>
      </c>
      <c r="G428" s="370"/>
      <c r="H428" s="391"/>
      <c r="I428" s="370"/>
      <c r="J428" s="391"/>
      <c r="K428" s="370"/>
      <c r="L428" s="195">
        <v>4.4541999999999998E-2</v>
      </c>
      <c r="M428" s="391"/>
      <c r="N428" s="370"/>
      <c r="O428" s="197" t="s">
        <v>97</v>
      </c>
      <c r="P428" s="391"/>
      <c r="Q428" s="370"/>
      <c r="R428" s="391"/>
      <c r="S428" s="369"/>
      <c r="T428" s="370"/>
      <c r="U428" s="195">
        <v>32.21</v>
      </c>
    </row>
    <row r="429" spans="1:21" ht="36.6" customHeight="1" x14ac:dyDescent="0.25">
      <c r="A429" s="197" t="s">
        <v>97</v>
      </c>
      <c r="B429" s="197" t="s">
        <v>188</v>
      </c>
      <c r="C429" s="386" t="s">
        <v>187</v>
      </c>
      <c r="D429" s="369"/>
      <c r="E429" s="370"/>
      <c r="F429" s="387" t="s">
        <v>166</v>
      </c>
      <c r="G429" s="370"/>
      <c r="H429" s="390">
        <v>0.11</v>
      </c>
      <c r="I429" s="370"/>
      <c r="J429" s="390">
        <v>1.3</v>
      </c>
      <c r="K429" s="370"/>
      <c r="L429" s="195">
        <v>1.0425E-2</v>
      </c>
      <c r="M429" s="391"/>
      <c r="N429" s="370"/>
      <c r="O429" s="197" t="s">
        <v>97</v>
      </c>
      <c r="P429" s="390">
        <v>1615.17</v>
      </c>
      <c r="Q429" s="370"/>
      <c r="R429" s="391"/>
      <c r="S429" s="369"/>
      <c r="T429" s="370"/>
      <c r="U429" s="195">
        <v>16.84</v>
      </c>
    </row>
    <row r="430" spans="1:21" ht="14.25" customHeight="1" x14ac:dyDescent="0.25">
      <c r="A430" s="197" t="s">
        <v>97</v>
      </c>
      <c r="B430" s="197" t="s">
        <v>186</v>
      </c>
      <c r="C430" s="386" t="s">
        <v>185</v>
      </c>
      <c r="D430" s="369"/>
      <c r="E430" s="370"/>
      <c r="F430" s="387" t="s">
        <v>162</v>
      </c>
      <c r="G430" s="370"/>
      <c r="H430" s="390">
        <v>0.11</v>
      </c>
      <c r="I430" s="370"/>
      <c r="J430" s="390">
        <v>1.3</v>
      </c>
      <c r="K430" s="370"/>
      <c r="L430" s="195">
        <v>1.0425E-2</v>
      </c>
      <c r="M430" s="391"/>
      <c r="N430" s="370"/>
      <c r="O430" s="197" t="s">
        <v>97</v>
      </c>
      <c r="P430" s="390">
        <v>647.28</v>
      </c>
      <c r="Q430" s="370"/>
      <c r="R430" s="390">
        <v>1</v>
      </c>
      <c r="S430" s="369"/>
      <c r="T430" s="370"/>
      <c r="U430" s="195">
        <v>6.75</v>
      </c>
    </row>
    <row r="431" spans="1:21" ht="36.6" customHeight="1" x14ac:dyDescent="0.25">
      <c r="A431" s="197" t="s">
        <v>97</v>
      </c>
      <c r="B431" s="197" t="s">
        <v>184</v>
      </c>
      <c r="C431" s="386" t="s">
        <v>183</v>
      </c>
      <c r="D431" s="369"/>
      <c r="E431" s="370"/>
      <c r="F431" s="387" t="s">
        <v>166</v>
      </c>
      <c r="G431" s="370"/>
      <c r="H431" s="390">
        <v>0.1</v>
      </c>
      <c r="I431" s="370"/>
      <c r="J431" s="390">
        <v>1.3</v>
      </c>
      <c r="K431" s="370"/>
      <c r="L431" s="195">
        <v>9.4769999999999993E-3</v>
      </c>
      <c r="M431" s="390">
        <v>2646.78</v>
      </c>
      <c r="N431" s="370"/>
      <c r="O431" s="197" t="s">
        <v>182</v>
      </c>
      <c r="P431" s="390">
        <v>3811.36</v>
      </c>
      <c r="Q431" s="370"/>
      <c r="R431" s="391"/>
      <c r="S431" s="369"/>
      <c r="T431" s="370"/>
      <c r="U431" s="195">
        <v>36.119999999999997</v>
      </c>
    </row>
    <row r="432" spans="1:21" ht="14.25" customHeight="1" x14ac:dyDescent="0.25">
      <c r="A432" s="197" t="s">
        <v>97</v>
      </c>
      <c r="B432" s="197" t="s">
        <v>181</v>
      </c>
      <c r="C432" s="386" t="s">
        <v>180</v>
      </c>
      <c r="D432" s="369"/>
      <c r="E432" s="370"/>
      <c r="F432" s="387" t="s">
        <v>162</v>
      </c>
      <c r="G432" s="370"/>
      <c r="H432" s="390">
        <v>0.1</v>
      </c>
      <c r="I432" s="370"/>
      <c r="J432" s="390">
        <v>1.3</v>
      </c>
      <c r="K432" s="370"/>
      <c r="L432" s="195">
        <v>9.4769999999999993E-3</v>
      </c>
      <c r="M432" s="391"/>
      <c r="N432" s="370"/>
      <c r="O432" s="197" t="s">
        <v>97</v>
      </c>
      <c r="P432" s="390">
        <v>807</v>
      </c>
      <c r="Q432" s="370"/>
      <c r="R432" s="390">
        <v>1</v>
      </c>
      <c r="S432" s="369"/>
      <c r="T432" s="370"/>
      <c r="U432" s="195">
        <v>7.65</v>
      </c>
    </row>
    <row r="433" spans="1:21" ht="18.95" customHeight="1" x14ac:dyDescent="0.25">
      <c r="A433" s="197" t="s">
        <v>97</v>
      </c>
      <c r="B433" s="197" t="s">
        <v>179</v>
      </c>
      <c r="C433" s="386" t="s">
        <v>178</v>
      </c>
      <c r="D433" s="369"/>
      <c r="E433" s="370"/>
      <c r="F433" s="387" t="s">
        <v>166</v>
      </c>
      <c r="G433" s="370"/>
      <c r="H433" s="390">
        <v>0.1</v>
      </c>
      <c r="I433" s="370"/>
      <c r="J433" s="390">
        <v>1.3</v>
      </c>
      <c r="K433" s="370"/>
      <c r="L433" s="195">
        <v>9.4769999999999993E-3</v>
      </c>
      <c r="M433" s="390">
        <v>8883.76</v>
      </c>
      <c r="N433" s="370"/>
      <c r="O433" s="197" t="s">
        <v>64</v>
      </c>
      <c r="P433" s="390">
        <v>12437.26</v>
      </c>
      <c r="Q433" s="370"/>
      <c r="R433" s="391"/>
      <c r="S433" s="369"/>
      <c r="T433" s="370"/>
      <c r="U433" s="195">
        <v>117.87</v>
      </c>
    </row>
    <row r="434" spans="1:21" ht="14.25" customHeight="1" x14ac:dyDescent="0.25">
      <c r="A434" s="197" t="s">
        <v>97</v>
      </c>
      <c r="B434" s="197" t="s">
        <v>177</v>
      </c>
      <c r="C434" s="386" t="s">
        <v>176</v>
      </c>
      <c r="D434" s="369"/>
      <c r="E434" s="370"/>
      <c r="F434" s="387" t="s">
        <v>162</v>
      </c>
      <c r="G434" s="370"/>
      <c r="H434" s="390">
        <v>0.1</v>
      </c>
      <c r="I434" s="370"/>
      <c r="J434" s="390">
        <v>1.3</v>
      </c>
      <c r="K434" s="370"/>
      <c r="L434" s="195">
        <v>9.4769999999999993E-3</v>
      </c>
      <c r="M434" s="391"/>
      <c r="N434" s="370"/>
      <c r="O434" s="197" t="s">
        <v>97</v>
      </c>
      <c r="P434" s="390">
        <v>861.64</v>
      </c>
      <c r="Q434" s="370"/>
      <c r="R434" s="390">
        <v>1</v>
      </c>
      <c r="S434" s="369"/>
      <c r="T434" s="370"/>
      <c r="U434" s="195">
        <v>8.17</v>
      </c>
    </row>
    <row r="435" spans="1:21" ht="14.25" customHeight="1" x14ac:dyDescent="0.25">
      <c r="A435" s="197" t="s">
        <v>97</v>
      </c>
      <c r="B435" s="197" t="s">
        <v>175</v>
      </c>
      <c r="C435" s="386" t="s">
        <v>174</v>
      </c>
      <c r="D435" s="369"/>
      <c r="E435" s="370"/>
      <c r="F435" s="387" t="s">
        <v>166</v>
      </c>
      <c r="G435" s="370"/>
      <c r="H435" s="390">
        <v>0.1</v>
      </c>
      <c r="I435" s="370"/>
      <c r="J435" s="390">
        <v>1.3</v>
      </c>
      <c r="K435" s="370"/>
      <c r="L435" s="195">
        <v>9.4769999999999993E-3</v>
      </c>
      <c r="M435" s="390">
        <v>59.52</v>
      </c>
      <c r="N435" s="370"/>
      <c r="O435" s="197" t="s">
        <v>173</v>
      </c>
      <c r="P435" s="390">
        <v>72.02</v>
      </c>
      <c r="Q435" s="370"/>
      <c r="R435" s="391"/>
      <c r="S435" s="369"/>
      <c r="T435" s="370"/>
      <c r="U435" s="195">
        <v>0.68</v>
      </c>
    </row>
    <row r="436" spans="1:21" ht="18.95" customHeight="1" x14ac:dyDescent="0.25">
      <c r="A436" s="197" t="s">
        <v>97</v>
      </c>
      <c r="B436" s="197" t="s">
        <v>172</v>
      </c>
      <c r="C436" s="386" t="s">
        <v>171</v>
      </c>
      <c r="D436" s="369"/>
      <c r="E436" s="370"/>
      <c r="F436" s="387" t="s">
        <v>166</v>
      </c>
      <c r="G436" s="370"/>
      <c r="H436" s="390">
        <v>0.1</v>
      </c>
      <c r="I436" s="370"/>
      <c r="J436" s="390">
        <v>1.3</v>
      </c>
      <c r="K436" s="370"/>
      <c r="L436" s="195">
        <v>9.4769999999999993E-3</v>
      </c>
      <c r="M436" s="390">
        <v>1043.1400000000001</v>
      </c>
      <c r="N436" s="370"/>
      <c r="O436" s="197" t="s">
        <v>165</v>
      </c>
      <c r="P436" s="390">
        <v>1397.81</v>
      </c>
      <c r="Q436" s="370"/>
      <c r="R436" s="391"/>
      <c r="S436" s="369"/>
      <c r="T436" s="370"/>
      <c r="U436" s="195">
        <v>13.25</v>
      </c>
    </row>
    <row r="437" spans="1:21" ht="14.25" customHeight="1" x14ac:dyDescent="0.25">
      <c r="A437" s="197" t="s">
        <v>97</v>
      </c>
      <c r="B437" s="197" t="s">
        <v>170</v>
      </c>
      <c r="C437" s="386" t="s">
        <v>169</v>
      </c>
      <c r="D437" s="369"/>
      <c r="E437" s="370"/>
      <c r="F437" s="387" t="s">
        <v>162</v>
      </c>
      <c r="G437" s="370"/>
      <c r="H437" s="390">
        <v>0.1</v>
      </c>
      <c r="I437" s="370"/>
      <c r="J437" s="390">
        <v>1.3</v>
      </c>
      <c r="K437" s="370"/>
      <c r="L437" s="195">
        <v>9.4769999999999993E-3</v>
      </c>
      <c r="M437" s="391"/>
      <c r="N437" s="370"/>
      <c r="O437" s="197" t="s">
        <v>97</v>
      </c>
      <c r="P437" s="390">
        <v>563.22</v>
      </c>
      <c r="Q437" s="370"/>
      <c r="R437" s="390">
        <v>1</v>
      </c>
      <c r="S437" s="369"/>
      <c r="T437" s="370"/>
      <c r="U437" s="195">
        <v>5.34</v>
      </c>
    </row>
    <row r="438" spans="1:21" ht="18.95" customHeight="1" x14ac:dyDescent="0.25">
      <c r="A438" s="197" t="s">
        <v>97</v>
      </c>
      <c r="B438" s="197" t="s">
        <v>168</v>
      </c>
      <c r="C438" s="386" t="s">
        <v>167</v>
      </c>
      <c r="D438" s="369"/>
      <c r="E438" s="370"/>
      <c r="F438" s="387" t="s">
        <v>166</v>
      </c>
      <c r="G438" s="370"/>
      <c r="H438" s="390">
        <v>0.06</v>
      </c>
      <c r="I438" s="370"/>
      <c r="J438" s="390">
        <v>1.3</v>
      </c>
      <c r="K438" s="370"/>
      <c r="L438" s="195">
        <v>5.6860000000000001E-3</v>
      </c>
      <c r="M438" s="390">
        <v>4141.29</v>
      </c>
      <c r="N438" s="370"/>
      <c r="O438" s="197" t="s">
        <v>165</v>
      </c>
      <c r="P438" s="390">
        <v>5549.33</v>
      </c>
      <c r="Q438" s="370"/>
      <c r="R438" s="391"/>
      <c r="S438" s="369"/>
      <c r="T438" s="370"/>
      <c r="U438" s="195">
        <v>31.55</v>
      </c>
    </row>
    <row r="439" spans="1:21" ht="14.25" customHeight="1" x14ac:dyDescent="0.25">
      <c r="A439" s="197" t="s">
        <v>97</v>
      </c>
      <c r="B439" s="197" t="s">
        <v>164</v>
      </c>
      <c r="C439" s="386" t="s">
        <v>163</v>
      </c>
      <c r="D439" s="369"/>
      <c r="E439" s="370"/>
      <c r="F439" s="387" t="s">
        <v>162</v>
      </c>
      <c r="G439" s="370"/>
      <c r="H439" s="390">
        <v>0.06</v>
      </c>
      <c r="I439" s="370"/>
      <c r="J439" s="390">
        <v>1.3</v>
      </c>
      <c r="K439" s="370"/>
      <c r="L439" s="195">
        <v>5.6860000000000001E-3</v>
      </c>
      <c r="M439" s="391"/>
      <c r="N439" s="370"/>
      <c r="O439" s="197" t="s">
        <v>97</v>
      </c>
      <c r="P439" s="390">
        <v>756.56</v>
      </c>
      <c r="Q439" s="370"/>
      <c r="R439" s="390">
        <v>1</v>
      </c>
      <c r="S439" s="369"/>
      <c r="T439" s="370"/>
      <c r="U439" s="195">
        <v>4.3</v>
      </c>
    </row>
    <row r="440" spans="1:21" ht="14.25" customHeight="1" x14ac:dyDescent="0.25">
      <c r="A440" s="197" t="s">
        <v>97</v>
      </c>
      <c r="B440" s="197" t="s">
        <v>161</v>
      </c>
      <c r="C440" s="386" t="s">
        <v>160</v>
      </c>
      <c r="D440" s="369"/>
      <c r="E440" s="370"/>
      <c r="F440" s="387" t="s">
        <v>97</v>
      </c>
      <c r="G440" s="370"/>
      <c r="H440" s="391"/>
      <c r="I440" s="370"/>
      <c r="J440" s="391"/>
      <c r="K440" s="370"/>
      <c r="L440" s="196"/>
      <c r="M440" s="391"/>
      <c r="N440" s="370"/>
      <c r="O440" s="197" t="s">
        <v>97</v>
      </c>
      <c r="P440" s="391"/>
      <c r="Q440" s="370"/>
      <c r="R440" s="391"/>
      <c r="S440" s="369"/>
      <c r="T440" s="370"/>
      <c r="U440" s="195">
        <v>2.4700000000000002</v>
      </c>
    </row>
    <row r="441" spans="1:21" ht="14.25" customHeight="1" x14ac:dyDescent="0.25">
      <c r="A441" s="197" t="s">
        <v>97</v>
      </c>
      <c r="B441" s="197" t="s">
        <v>159</v>
      </c>
      <c r="C441" s="386" t="s">
        <v>158</v>
      </c>
      <c r="D441" s="369"/>
      <c r="E441" s="370"/>
      <c r="F441" s="387" t="s">
        <v>151</v>
      </c>
      <c r="G441" s="370"/>
      <c r="H441" s="390">
        <v>1E-3</v>
      </c>
      <c r="I441" s="370"/>
      <c r="J441" s="390">
        <v>1</v>
      </c>
      <c r="K441" s="370"/>
      <c r="L441" s="195">
        <v>7.2999999999999999E-5</v>
      </c>
      <c r="M441" s="390">
        <v>16539.78</v>
      </c>
      <c r="N441" s="370"/>
      <c r="O441" s="197" t="s">
        <v>157</v>
      </c>
      <c r="P441" s="390">
        <v>20840.12</v>
      </c>
      <c r="Q441" s="370"/>
      <c r="R441" s="391"/>
      <c r="S441" s="369"/>
      <c r="T441" s="370"/>
      <c r="U441" s="195">
        <v>1.52</v>
      </c>
    </row>
    <row r="442" spans="1:21" ht="14.25" customHeight="1" x14ac:dyDescent="0.25">
      <c r="A442" s="197" t="s">
        <v>97</v>
      </c>
      <c r="B442" s="197" t="s">
        <v>156</v>
      </c>
      <c r="C442" s="386" t="s">
        <v>155</v>
      </c>
      <c r="D442" s="369"/>
      <c r="E442" s="370"/>
      <c r="F442" s="387" t="s">
        <v>154</v>
      </c>
      <c r="G442" s="370"/>
      <c r="H442" s="390">
        <v>0.44</v>
      </c>
      <c r="I442" s="370"/>
      <c r="J442" s="390">
        <v>1</v>
      </c>
      <c r="K442" s="370"/>
      <c r="L442" s="195">
        <v>3.2076E-2</v>
      </c>
      <c r="M442" s="390">
        <v>36.31</v>
      </c>
      <c r="N442" s="370"/>
      <c r="O442" s="197" t="s">
        <v>153</v>
      </c>
      <c r="P442" s="390">
        <v>29.77</v>
      </c>
      <c r="Q442" s="370"/>
      <c r="R442" s="391"/>
      <c r="S442" s="369"/>
      <c r="T442" s="370"/>
      <c r="U442" s="195">
        <v>0.95</v>
      </c>
    </row>
    <row r="443" spans="1:21" ht="14.25" customHeight="1" x14ac:dyDescent="0.25">
      <c r="A443" s="197" t="s">
        <v>97</v>
      </c>
      <c r="B443" s="197" t="s">
        <v>97</v>
      </c>
      <c r="C443" s="382" t="s">
        <v>152</v>
      </c>
      <c r="D443" s="369"/>
      <c r="E443" s="370"/>
      <c r="F443" s="387" t="s">
        <v>97</v>
      </c>
      <c r="G443" s="370"/>
      <c r="H443" s="391"/>
      <c r="I443" s="370"/>
      <c r="J443" s="391"/>
      <c r="K443" s="370"/>
      <c r="L443" s="196"/>
      <c r="M443" s="391"/>
      <c r="N443" s="370"/>
      <c r="O443" s="197" t="s">
        <v>97</v>
      </c>
      <c r="P443" s="391"/>
      <c r="Q443" s="370"/>
      <c r="R443" s="391"/>
      <c r="S443" s="369"/>
      <c r="T443" s="370"/>
      <c r="U443" s="193">
        <v>269.25</v>
      </c>
    </row>
    <row r="444" spans="1:21" ht="14.25" customHeight="1" x14ac:dyDescent="0.25">
      <c r="A444" s="200" t="s">
        <v>97</v>
      </c>
      <c r="B444" s="200" t="s">
        <v>97</v>
      </c>
      <c r="C444" s="386" t="s">
        <v>148</v>
      </c>
      <c r="D444" s="369"/>
      <c r="E444" s="370"/>
      <c r="F444" s="387" t="s">
        <v>97</v>
      </c>
      <c r="G444" s="370"/>
      <c r="H444" s="391"/>
      <c r="I444" s="370"/>
      <c r="J444" s="386" t="s">
        <v>97</v>
      </c>
      <c r="K444" s="370"/>
      <c r="L444" s="197" t="s">
        <v>97</v>
      </c>
      <c r="M444" s="386" t="s">
        <v>97</v>
      </c>
      <c r="N444" s="370"/>
      <c r="O444" s="200" t="s">
        <v>97</v>
      </c>
      <c r="P444" s="391"/>
      <c r="Q444" s="370"/>
      <c r="R444" s="386" t="s">
        <v>97</v>
      </c>
      <c r="S444" s="369"/>
      <c r="T444" s="370"/>
      <c r="U444" s="195">
        <v>50</v>
      </c>
    </row>
    <row r="445" spans="1:21" ht="28.35" customHeight="1" x14ac:dyDescent="0.25">
      <c r="A445" s="200" t="s">
        <v>97</v>
      </c>
      <c r="B445" s="197" t="s">
        <v>147</v>
      </c>
      <c r="C445" s="386" t="s">
        <v>146</v>
      </c>
      <c r="D445" s="369"/>
      <c r="E445" s="370"/>
      <c r="F445" s="387" t="s">
        <v>143</v>
      </c>
      <c r="G445" s="370"/>
      <c r="H445" s="390">
        <v>147</v>
      </c>
      <c r="I445" s="370"/>
      <c r="J445" s="390">
        <v>1</v>
      </c>
      <c r="K445" s="370"/>
      <c r="L445" s="195">
        <v>147</v>
      </c>
      <c r="M445" s="391"/>
      <c r="N445" s="370"/>
      <c r="O445" s="197" t="s">
        <v>97</v>
      </c>
      <c r="P445" s="391"/>
      <c r="Q445" s="370"/>
      <c r="R445" s="392" t="s">
        <v>97</v>
      </c>
      <c r="S445" s="369"/>
      <c r="T445" s="370"/>
      <c r="U445" s="195">
        <v>74</v>
      </c>
    </row>
    <row r="446" spans="1:21" ht="28.35" customHeight="1" x14ac:dyDescent="0.25">
      <c r="A446" s="200" t="s">
        <v>97</v>
      </c>
      <c r="B446" s="197" t="s">
        <v>145</v>
      </c>
      <c r="C446" s="386" t="s">
        <v>144</v>
      </c>
      <c r="D446" s="369"/>
      <c r="E446" s="370"/>
      <c r="F446" s="387" t="s">
        <v>143</v>
      </c>
      <c r="G446" s="370"/>
      <c r="H446" s="390">
        <v>134</v>
      </c>
      <c r="I446" s="370"/>
      <c r="J446" s="390">
        <v>1</v>
      </c>
      <c r="K446" s="370"/>
      <c r="L446" s="195">
        <v>134</v>
      </c>
      <c r="M446" s="391"/>
      <c r="N446" s="370"/>
      <c r="O446" s="197" t="s">
        <v>97</v>
      </c>
      <c r="P446" s="391"/>
      <c r="Q446" s="370"/>
      <c r="R446" s="392" t="s">
        <v>97</v>
      </c>
      <c r="S446" s="369"/>
      <c r="T446" s="370"/>
      <c r="U446" s="195">
        <v>68</v>
      </c>
    </row>
    <row r="447" spans="1:21" ht="14.25" customHeight="1" x14ac:dyDescent="0.25">
      <c r="A447" s="194" t="s">
        <v>97</v>
      </c>
      <c r="B447" s="194" t="s">
        <v>97</v>
      </c>
      <c r="C447" s="382" t="s">
        <v>142</v>
      </c>
      <c r="D447" s="369"/>
      <c r="E447" s="369"/>
      <c r="F447" s="369"/>
      <c r="G447" s="369"/>
      <c r="H447" s="369"/>
      <c r="I447" s="369"/>
      <c r="J447" s="369"/>
      <c r="K447" s="369"/>
      <c r="L447" s="370"/>
      <c r="M447" s="383" t="s">
        <v>97</v>
      </c>
      <c r="N447" s="369"/>
      <c r="O447" s="370"/>
      <c r="P447" s="384">
        <v>5637.86</v>
      </c>
      <c r="Q447" s="370"/>
      <c r="R447" s="385"/>
      <c r="S447" s="369"/>
      <c r="T447" s="370"/>
      <c r="U447" s="193">
        <v>411</v>
      </c>
    </row>
    <row r="448" spans="1:21" ht="14.25" customHeight="1" x14ac:dyDescent="0.25"/>
    <row r="449" spans="1:21" ht="14.25" customHeight="1" x14ac:dyDescent="0.25">
      <c r="A449" s="192" t="s">
        <v>97</v>
      </c>
      <c r="B449" s="192" t="s">
        <v>97</v>
      </c>
      <c r="C449" s="368" t="s">
        <v>133</v>
      </c>
      <c r="D449" s="369"/>
      <c r="E449" s="369"/>
      <c r="F449" s="369"/>
      <c r="G449" s="369"/>
      <c r="H449" s="369"/>
      <c r="I449" s="369"/>
      <c r="J449" s="369"/>
      <c r="K449" s="369"/>
      <c r="L449" s="369"/>
      <c r="M449" s="369"/>
      <c r="N449" s="369"/>
      <c r="O449" s="370"/>
      <c r="P449" s="371" t="s">
        <v>97</v>
      </c>
      <c r="Q449" s="370"/>
      <c r="R449" s="371" t="s">
        <v>97</v>
      </c>
      <c r="S449" s="369"/>
      <c r="T449" s="370"/>
      <c r="U449" s="191" t="s">
        <v>97</v>
      </c>
    </row>
    <row r="450" spans="1:21" ht="14.25" customHeight="1" x14ac:dyDescent="0.25">
      <c r="A450" s="192" t="s">
        <v>97</v>
      </c>
      <c r="B450" s="192" t="s">
        <v>97</v>
      </c>
      <c r="C450" s="368" t="s">
        <v>141</v>
      </c>
      <c r="D450" s="369"/>
      <c r="E450" s="369"/>
      <c r="F450" s="369"/>
      <c r="G450" s="369"/>
      <c r="H450" s="369"/>
      <c r="I450" s="369"/>
      <c r="J450" s="369"/>
      <c r="K450" s="369"/>
      <c r="L450" s="369"/>
      <c r="M450" s="369"/>
      <c r="N450" s="369"/>
      <c r="O450" s="370"/>
      <c r="P450" s="371" t="s">
        <v>97</v>
      </c>
      <c r="Q450" s="370"/>
      <c r="R450" s="371" t="s">
        <v>97</v>
      </c>
      <c r="S450" s="369"/>
      <c r="T450" s="370"/>
      <c r="U450" s="191" t="s">
        <v>1011</v>
      </c>
    </row>
    <row r="451" spans="1:21" ht="14.25" customHeight="1" x14ac:dyDescent="0.25">
      <c r="A451" s="192" t="s">
        <v>97</v>
      </c>
      <c r="B451" s="192" t="s">
        <v>97</v>
      </c>
      <c r="C451" s="368" t="s">
        <v>140</v>
      </c>
      <c r="D451" s="369"/>
      <c r="E451" s="369"/>
      <c r="F451" s="369"/>
      <c r="G451" s="369"/>
      <c r="H451" s="369"/>
      <c r="I451" s="369"/>
      <c r="J451" s="369"/>
      <c r="K451" s="369"/>
      <c r="L451" s="369"/>
      <c r="M451" s="369"/>
      <c r="N451" s="369"/>
      <c r="O451" s="370"/>
      <c r="P451" s="371" t="s">
        <v>97</v>
      </c>
      <c r="Q451" s="370"/>
      <c r="R451" s="371" t="s">
        <v>97</v>
      </c>
      <c r="S451" s="369"/>
      <c r="T451" s="370"/>
      <c r="U451" s="191" t="s">
        <v>1010</v>
      </c>
    </row>
    <row r="452" spans="1:21" ht="14.25" customHeight="1" x14ac:dyDescent="0.25">
      <c r="A452" s="192" t="s">
        <v>97</v>
      </c>
      <c r="B452" s="192" t="s">
        <v>97</v>
      </c>
      <c r="C452" s="368" t="s">
        <v>139</v>
      </c>
      <c r="D452" s="369"/>
      <c r="E452" s="369"/>
      <c r="F452" s="369"/>
      <c r="G452" s="369"/>
      <c r="H452" s="369"/>
      <c r="I452" s="369"/>
      <c r="J452" s="369"/>
      <c r="K452" s="369"/>
      <c r="L452" s="369"/>
      <c r="M452" s="369"/>
      <c r="N452" s="369"/>
      <c r="O452" s="370"/>
      <c r="P452" s="371" t="s">
        <v>97</v>
      </c>
      <c r="Q452" s="370"/>
      <c r="R452" s="371" t="s">
        <v>97</v>
      </c>
      <c r="S452" s="369"/>
      <c r="T452" s="370"/>
      <c r="U452" s="191" t="s">
        <v>1009</v>
      </c>
    </row>
    <row r="453" spans="1:21" ht="14.25" customHeight="1" x14ac:dyDescent="0.25">
      <c r="A453" s="192" t="s">
        <v>97</v>
      </c>
      <c r="B453" s="192" t="s">
        <v>97</v>
      </c>
      <c r="C453" s="368" t="s">
        <v>138</v>
      </c>
      <c r="D453" s="369"/>
      <c r="E453" s="369"/>
      <c r="F453" s="369"/>
      <c r="G453" s="369"/>
      <c r="H453" s="369"/>
      <c r="I453" s="369"/>
      <c r="J453" s="369"/>
      <c r="K453" s="369"/>
      <c r="L453" s="369"/>
      <c r="M453" s="369"/>
      <c r="N453" s="369"/>
      <c r="O453" s="370"/>
      <c r="P453" s="371" t="s">
        <v>97</v>
      </c>
      <c r="Q453" s="370"/>
      <c r="R453" s="371" t="s">
        <v>97</v>
      </c>
      <c r="S453" s="369"/>
      <c r="T453" s="370"/>
      <c r="U453" s="191" t="s">
        <v>1008</v>
      </c>
    </row>
    <row r="454" spans="1:21" ht="14.25" customHeight="1" x14ac:dyDescent="0.25">
      <c r="A454" s="192" t="s">
        <v>97</v>
      </c>
      <c r="B454" s="192" t="s">
        <v>97</v>
      </c>
      <c r="C454" s="368" t="s">
        <v>137</v>
      </c>
      <c r="D454" s="369"/>
      <c r="E454" s="369"/>
      <c r="F454" s="369"/>
      <c r="G454" s="369"/>
      <c r="H454" s="369"/>
      <c r="I454" s="369"/>
      <c r="J454" s="369"/>
      <c r="K454" s="369"/>
      <c r="L454" s="369"/>
      <c r="M454" s="369"/>
      <c r="N454" s="369"/>
      <c r="O454" s="370"/>
      <c r="P454" s="371" t="s">
        <v>97</v>
      </c>
      <c r="Q454" s="370"/>
      <c r="R454" s="371" t="s">
        <v>97</v>
      </c>
      <c r="S454" s="369"/>
      <c r="T454" s="370"/>
      <c r="U454" s="191" t="s">
        <v>1007</v>
      </c>
    </row>
    <row r="455" spans="1:21" ht="14.25" customHeight="1" x14ac:dyDescent="0.25">
      <c r="A455" s="192" t="s">
        <v>97</v>
      </c>
      <c r="B455" s="192" t="s">
        <v>97</v>
      </c>
      <c r="C455" s="368" t="s">
        <v>136</v>
      </c>
      <c r="D455" s="369"/>
      <c r="E455" s="369"/>
      <c r="F455" s="369"/>
      <c r="G455" s="369"/>
      <c r="H455" s="369"/>
      <c r="I455" s="369"/>
      <c r="J455" s="369"/>
      <c r="K455" s="369"/>
      <c r="L455" s="369"/>
      <c r="M455" s="369"/>
      <c r="N455" s="369"/>
      <c r="O455" s="370"/>
      <c r="P455" s="371" t="s">
        <v>97</v>
      </c>
      <c r="Q455" s="370"/>
      <c r="R455" s="371" t="s">
        <v>97</v>
      </c>
      <c r="S455" s="369"/>
      <c r="T455" s="370"/>
      <c r="U455" s="191" t="s">
        <v>1006</v>
      </c>
    </row>
    <row r="456" spans="1:21" ht="14.25" customHeight="1" x14ac:dyDescent="0.25">
      <c r="A456" s="192" t="s">
        <v>97</v>
      </c>
      <c r="B456" s="192" t="s">
        <v>97</v>
      </c>
      <c r="C456" s="368" t="s">
        <v>135</v>
      </c>
      <c r="D456" s="369"/>
      <c r="E456" s="369"/>
      <c r="F456" s="369"/>
      <c r="G456" s="369"/>
      <c r="H456" s="369"/>
      <c r="I456" s="369"/>
      <c r="J456" s="369"/>
      <c r="K456" s="369"/>
      <c r="L456" s="369"/>
      <c r="M456" s="369"/>
      <c r="N456" s="369"/>
      <c r="O456" s="370"/>
      <c r="P456" s="371" t="s">
        <v>97</v>
      </c>
      <c r="Q456" s="376"/>
      <c r="R456" s="371" t="s">
        <v>97</v>
      </c>
      <c r="S456" s="375"/>
      <c r="T456" s="376"/>
      <c r="U456" s="191" t="s">
        <v>1005</v>
      </c>
    </row>
    <row r="457" spans="1:21" ht="14.25" customHeight="1" x14ac:dyDescent="0.25">
      <c r="A457" s="192" t="s">
        <v>97</v>
      </c>
      <c r="B457" s="192" t="s">
        <v>97</v>
      </c>
      <c r="C457" s="368" t="s">
        <v>134</v>
      </c>
      <c r="D457" s="375"/>
      <c r="E457" s="375"/>
      <c r="F457" s="375"/>
      <c r="G457" s="375"/>
      <c r="H457" s="375"/>
      <c r="I457" s="375"/>
      <c r="J457" s="375"/>
      <c r="K457" s="375"/>
      <c r="L457" s="375"/>
      <c r="M457" s="375"/>
      <c r="N457" s="375"/>
      <c r="O457" s="376"/>
      <c r="P457" s="371" t="s">
        <v>97</v>
      </c>
      <c r="Q457" s="376"/>
      <c r="R457" s="371" t="s">
        <v>97</v>
      </c>
      <c r="S457" s="375"/>
      <c r="T457" s="376"/>
      <c r="U457" s="191" t="s">
        <v>1004</v>
      </c>
    </row>
    <row r="458" spans="1:21" ht="14.25" customHeight="1" x14ac:dyDescent="0.25">
      <c r="A458" s="192" t="s">
        <v>97</v>
      </c>
      <c r="B458" s="192" t="s">
        <v>97</v>
      </c>
      <c r="C458" s="368" t="s">
        <v>133</v>
      </c>
      <c r="D458" s="375"/>
      <c r="E458" s="375"/>
      <c r="F458" s="375"/>
      <c r="G458" s="375"/>
      <c r="H458" s="375"/>
      <c r="I458" s="375"/>
      <c r="J458" s="375"/>
      <c r="K458" s="375"/>
      <c r="L458" s="375"/>
      <c r="M458" s="375"/>
      <c r="N458" s="375"/>
      <c r="O458" s="376"/>
      <c r="P458" s="371" t="s">
        <v>97</v>
      </c>
      <c r="Q458" s="376"/>
      <c r="R458" s="371" t="s">
        <v>97</v>
      </c>
      <c r="S458" s="375"/>
      <c r="T458" s="376"/>
      <c r="U458" s="191" t="s">
        <v>1003</v>
      </c>
    </row>
    <row r="459" spans="1:21" ht="14.25" customHeight="1" x14ac:dyDescent="0.25">
      <c r="A459" s="192" t="s">
        <v>97</v>
      </c>
      <c r="B459" s="192" t="s">
        <v>97</v>
      </c>
      <c r="C459" s="368" t="s">
        <v>116</v>
      </c>
      <c r="D459" s="375"/>
      <c r="E459" s="375"/>
      <c r="F459" s="375"/>
      <c r="G459" s="375"/>
      <c r="H459" s="375"/>
      <c r="I459" s="375"/>
      <c r="J459" s="375"/>
      <c r="K459" s="375"/>
      <c r="L459" s="375"/>
      <c r="M459" s="375"/>
      <c r="N459" s="375"/>
      <c r="O459" s="376"/>
      <c r="P459" s="371" t="s">
        <v>97</v>
      </c>
      <c r="Q459" s="376"/>
      <c r="R459" s="371" t="s">
        <v>97</v>
      </c>
      <c r="S459" s="375"/>
      <c r="T459" s="376"/>
      <c r="U459" s="191" t="s">
        <v>97</v>
      </c>
    </row>
    <row r="460" spans="1:21" ht="14.25" customHeight="1" x14ac:dyDescent="0.25">
      <c r="A460" s="192" t="s">
        <v>97</v>
      </c>
      <c r="B460" s="192" t="s">
        <v>97</v>
      </c>
      <c r="C460" s="368" t="s">
        <v>132</v>
      </c>
      <c r="D460" s="375"/>
      <c r="E460" s="375"/>
      <c r="F460" s="375"/>
      <c r="G460" s="375"/>
      <c r="H460" s="375"/>
      <c r="I460" s="375"/>
      <c r="J460" s="375"/>
      <c r="K460" s="375"/>
      <c r="L460" s="375"/>
      <c r="M460" s="375"/>
      <c r="N460" s="375"/>
      <c r="O460" s="376"/>
      <c r="P460" s="371" t="s">
        <v>97</v>
      </c>
      <c r="Q460" s="376"/>
      <c r="R460" s="371" t="s">
        <v>97</v>
      </c>
      <c r="S460" s="375"/>
      <c r="T460" s="376"/>
      <c r="U460" s="191" t="s">
        <v>1002</v>
      </c>
    </row>
    <row r="461" spans="1:21" ht="14.25" customHeight="1" x14ac:dyDescent="0.25">
      <c r="A461" s="192" t="s">
        <v>97</v>
      </c>
      <c r="B461" s="192" t="s">
        <v>97</v>
      </c>
      <c r="C461" s="368" t="s">
        <v>131</v>
      </c>
      <c r="D461" s="375"/>
      <c r="E461" s="375"/>
      <c r="F461" s="375"/>
      <c r="G461" s="375"/>
      <c r="H461" s="375"/>
      <c r="I461" s="375"/>
      <c r="J461" s="375"/>
      <c r="K461" s="375"/>
      <c r="L461" s="375"/>
      <c r="M461" s="375"/>
      <c r="N461" s="375"/>
      <c r="O461" s="376"/>
      <c r="P461" s="371" t="s">
        <v>97</v>
      </c>
      <c r="Q461" s="376"/>
      <c r="R461" s="371" t="s">
        <v>97</v>
      </c>
      <c r="S461" s="375"/>
      <c r="T461" s="376"/>
      <c r="U461" s="191" t="s">
        <v>1001</v>
      </c>
    </row>
    <row r="462" spans="1:21" ht="18.2" customHeight="1" x14ac:dyDescent="0.25">
      <c r="A462" s="388" t="s">
        <v>1000</v>
      </c>
      <c r="B462" s="375"/>
      <c r="C462" s="375"/>
      <c r="D462" s="375"/>
      <c r="E462" s="375"/>
      <c r="F462" s="375"/>
      <c r="G462" s="375"/>
      <c r="H462" s="375"/>
      <c r="I462" s="375"/>
      <c r="J462" s="375"/>
      <c r="K462" s="375"/>
      <c r="L462" s="375"/>
      <c r="M462" s="375"/>
      <c r="N462" s="375"/>
      <c r="O462" s="375"/>
      <c r="P462" s="375"/>
      <c r="Q462" s="375"/>
      <c r="R462" s="375"/>
      <c r="S462" s="375"/>
      <c r="T462" s="375"/>
      <c r="U462" s="375"/>
    </row>
    <row r="463" spans="1:21" ht="71.45" customHeight="1" x14ac:dyDescent="0.25">
      <c r="A463" s="202" t="s">
        <v>381</v>
      </c>
      <c r="B463" s="201" t="s">
        <v>999</v>
      </c>
      <c r="C463" s="382" t="s">
        <v>998</v>
      </c>
      <c r="D463" s="375"/>
      <c r="E463" s="376"/>
      <c r="F463" s="393" t="s">
        <v>426</v>
      </c>
      <c r="G463" s="376"/>
      <c r="H463" s="394">
        <v>0.29759999999999998</v>
      </c>
      <c r="I463" s="376"/>
      <c r="J463" s="394">
        <v>1</v>
      </c>
      <c r="K463" s="376"/>
      <c r="L463" s="193">
        <v>0.29759999999999998</v>
      </c>
      <c r="M463" s="385"/>
      <c r="N463" s="376"/>
      <c r="O463" s="199"/>
      <c r="P463" s="385"/>
      <c r="Q463" s="376"/>
      <c r="R463" s="385"/>
      <c r="S463" s="375"/>
      <c r="T463" s="376"/>
      <c r="U463" s="196"/>
    </row>
    <row r="464" spans="1:21" ht="28.35" customHeight="1" x14ac:dyDescent="0.25">
      <c r="A464" s="198" t="s">
        <v>97</v>
      </c>
      <c r="B464" s="197" t="s">
        <v>330</v>
      </c>
      <c r="C464" s="386" t="s">
        <v>329</v>
      </c>
      <c r="D464" s="369"/>
      <c r="E464" s="369"/>
      <c r="F464" s="369"/>
      <c r="G464" s="369"/>
      <c r="H464" s="369"/>
      <c r="I464" s="369"/>
      <c r="J464" s="369"/>
      <c r="K464" s="369"/>
      <c r="L464" s="369"/>
      <c r="M464" s="369"/>
      <c r="N464" s="369"/>
      <c r="O464" s="369"/>
      <c r="P464" s="369"/>
      <c r="Q464" s="369"/>
      <c r="R464" s="369"/>
      <c r="S464" s="369"/>
      <c r="T464" s="370"/>
      <c r="U464" s="200" t="s">
        <v>97</v>
      </c>
    </row>
    <row r="465" spans="1:21" ht="14.25" customHeight="1" x14ac:dyDescent="0.25">
      <c r="A465" s="197" t="s">
        <v>97</v>
      </c>
      <c r="B465" s="197" t="s">
        <v>150</v>
      </c>
      <c r="C465" s="386" t="s">
        <v>195</v>
      </c>
      <c r="D465" s="369"/>
      <c r="E465" s="370"/>
      <c r="F465" s="387" t="s">
        <v>162</v>
      </c>
      <c r="G465" s="370"/>
      <c r="H465" s="391"/>
      <c r="I465" s="370"/>
      <c r="J465" s="391"/>
      <c r="K465" s="370"/>
      <c r="L465" s="195">
        <v>3.528346</v>
      </c>
      <c r="M465" s="391"/>
      <c r="N465" s="370"/>
      <c r="O465" s="197" t="s">
        <v>97</v>
      </c>
      <c r="P465" s="391"/>
      <c r="Q465" s="370"/>
      <c r="R465" s="391"/>
      <c r="S465" s="369"/>
      <c r="T465" s="370"/>
      <c r="U465" s="195">
        <v>1942.74</v>
      </c>
    </row>
    <row r="466" spans="1:21" ht="14.25" customHeight="1" x14ac:dyDescent="0.25">
      <c r="A466" s="197" t="s">
        <v>97</v>
      </c>
      <c r="B466" s="197" t="s">
        <v>194</v>
      </c>
      <c r="C466" s="386" t="s">
        <v>193</v>
      </c>
      <c r="D466" s="369"/>
      <c r="E466" s="370"/>
      <c r="F466" s="387" t="s">
        <v>162</v>
      </c>
      <c r="G466" s="370"/>
      <c r="H466" s="390">
        <v>9.1199999999999992</v>
      </c>
      <c r="I466" s="370"/>
      <c r="J466" s="390">
        <v>1.3</v>
      </c>
      <c r="K466" s="370"/>
      <c r="L466" s="195">
        <v>3.528346</v>
      </c>
      <c r="M466" s="391"/>
      <c r="N466" s="370"/>
      <c r="O466" s="197" t="s">
        <v>97</v>
      </c>
      <c r="P466" s="390">
        <v>550.61</v>
      </c>
      <c r="Q466" s="370"/>
      <c r="R466" s="390">
        <v>1</v>
      </c>
      <c r="S466" s="369"/>
      <c r="T466" s="370"/>
      <c r="U466" s="195">
        <v>1942.74</v>
      </c>
    </row>
    <row r="467" spans="1:21" ht="14.25" customHeight="1" x14ac:dyDescent="0.25">
      <c r="A467" s="197" t="s">
        <v>97</v>
      </c>
      <c r="B467" s="197" t="s">
        <v>192</v>
      </c>
      <c r="C467" s="386" t="s">
        <v>191</v>
      </c>
      <c r="D467" s="369"/>
      <c r="E467" s="370"/>
      <c r="F467" s="387" t="s">
        <v>97</v>
      </c>
      <c r="G467" s="370"/>
      <c r="H467" s="391"/>
      <c r="I467" s="370"/>
      <c r="J467" s="391"/>
      <c r="K467" s="370"/>
      <c r="L467" s="196"/>
      <c r="M467" s="391"/>
      <c r="N467" s="370"/>
      <c r="O467" s="197" t="s">
        <v>97</v>
      </c>
      <c r="P467" s="391"/>
      <c r="Q467" s="370"/>
      <c r="R467" s="391"/>
      <c r="S467" s="369"/>
      <c r="T467" s="370"/>
      <c r="U467" s="195">
        <v>62.36</v>
      </c>
    </row>
    <row r="468" spans="1:21" ht="14.25" customHeight="1" x14ac:dyDescent="0.25">
      <c r="A468" s="197" t="s">
        <v>97</v>
      </c>
      <c r="B468" s="197" t="s">
        <v>190</v>
      </c>
      <c r="C468" s="386" t="s">
        <v>189</v>
      </c>
      <c r="D468" s="369"/>
      <c r="E468" s="370"/>
      <c r="F468" s="387" t="s">
        <v>162</v>
      </c>
      <c r="G468" s="370"/>
      <c r="H468" s="391"/>
      <c r="I468" s="370"/>
      <c r="J468" s="391"/>
      <c r="K468" s="370"/>
      <c r="L468" s="195">
        <v>6.1899999999999997E-2</v>
      </c>
      <c r="M468" s="391"/>
      <c r="N468" s="370"/>
      <c r="O468" s="197" t="s">
        <v>97</v>
      </c>
      <c r="P468" s="391"/>
      <c r="Q468" s="370"/>
      <c r="R468" s="391"/>
      <c r="S468" s="369"/>
      <c r="T468" s="370"/>
      <c r="U468" s="195">
        <v>43.09</v>
      </c>
    </row>
    <row r="469" spans="1:21" ht="14.25" customHeight="1" x14ac:dyDescent="0.25">
      <c r="A469" s="197" t="s">
        <v>97</v>
      </c>
      <c r="B469" s="197" t="s">
        <v>848</v>
      </c>
      <c r="C469" s="386" t="s">
        <v>847</v>
      </c>
      <c r="D469" s="369"/>
      <c r="E469" s="370"/>
      <c r="F469" s="387" t="s">
        <v>166</v>
      </c>
      <c r="G469" s="370"/>
      <c r="H469" s="390">
        <v>0.08</v>
      </c>
      <c r="I469" s="370"/>
      <c r="J469" s="390">
        <v>1.3</v>
      </c>
      <c r="K469" s="370"/>
      <c r="L469" s="195">
        <v>3.0949999999999998E-2</v>
      </c>
      <c r="M469" s="391"/>
      <c r="N469" s="370"/>
      <c r="O469" s="197" t="s">
        <v>97</v>
      </c>
      <c r="P469" s="390">
        <v>992.5</v>
      </c>
      <c r="Q469" s="370"/>
      <c r="R469" s="391"/>
      <c r="S469" s="369"/>
      <c r="T469" s="370"/>
      <c r="U469" s="195">
        <v>30.72</v>
      </c>
    </row>
    <row r="470" spans="1:21" ht="14.25" customHeight="1" x14ac:dyDescent="0.25">
      <c r="A470" s="197" t="s">
        <v>97</v>
      </c>
      <c r="B470" s="197" t="s">
        <v>164</v>
      </c>
      <c r="C470" s="386" t="s">
        <v>163</v>
      </c>
      <c r="D470" s="369"/>
      <c r="E470" s="370"/>
      <c r="F470" s="387" t="s">
        <v>162</v>
      </c>
      <c r="G470" s="370"/>
      <c r="H470" s="390">
        <v>0.08</v>
      </c>
      <c r="I470" s="370"/>
      <c r="J470" s="390">
        <v>1.3</v>
      </c>
      <c r="K470" s="370"/>
      <c r="L470" s="195">
        <v>3.0949999999999998E-2</v>
      </c>
      <c r="M470" s="391"/>
      <c r="N470" s="370"/>
      <c r="O470" s="197" t="s">
        <v>97</v>
      </c>
      <c r="P470" s="390">
        <v>756.56</v>
      </c>
      <c r="Q470" s="370"/>
      <c r="R470" s="390">
        <v>1</v>
      </c>
      <c r="S470" s="369"/>
      <c r="T470" s="370"/>
      <c r="U470" s="195">
        <v>23.42</v>
      </c>
    </row>
    <row r="471" spans="1:21" ht="18.95" customHeight="1" x14ac:dyDescent="0.25">
      <c r="A471" s="197" t="s">
        <v>97</v>
      </c>
      <c r="B471" s="197" t="s">
        <v>296</v>
      </c>
      <c r="C471" s="386" t="s">
        <v>295</v>
      </c>
      <c r="D471" s="369"/>
      <c r="E471" s="370"/>
      <c r="F471" s="387" t="s">
        <v>166</v>
      </c>
      <c r="G471" s="370"/>
      <c r="H471" s="390">
        <v>0.03</v>
      </c>
      <c r="I471" s="370"/>
      <c r="J471" s="390">
        <v>1.3</v>
      </c>
      <c r="K471" s="370"/>
      <c r="L471" s="195">
        <v>1.1606E-2</v>
      </c>
      <c r="M471" s="391"/>
      <c r="N471" s="370"/>
      <c r="O471" s="197" t="s">
        <v>97</v>
      </c>
      <c r="P471" s="390">
        <v>1631.99</v>
      </c>
      <c r="Q471" s="370"/>
      <c r="R471" s="391"/>
      <c r="S471" s="369"/>
      <c r="T471" s="370"/>
      <c r="U471" s="195">
        <v>18.940000000000001</v>
      </c>
    </row>
    <row r="472" spans="1:21" ht="14.25" customHeight="1" x14ac:dyDescent="0.25">
      <c r="A472" s="197" t="s">
        <v>97</v>
      </c>
      <c r="B472" s="197" t="s">
        <v>164</v>
      </c>
      <c r="C472" s="386" t="s">
        <v>163</v>
      </c>
      <c r="D472" s="369"/>
      <c r="E472" s="370"/>
      <c r="F472" s="387" t="s">
        <v>162</v>
      </c>
      <c r="G472" s="370"/>
      <c r="H472" s="390">
        <v>0.03</v>
      </c>
      <c r="I472" s="370"/>
      <c r="J472" s="390">
        <v>1.3</v>
      </c>
      <c r="K472" s="370"/>
      <c r="L472" s="195">
        <v>1.1606E-2</v>
      </c>
      <c r="M472" s="391"/>
      <c r="N472" s="370"/>
      <c r="O472" s="197" t="s">
        <v>97</v>
      </c>
      <c r="P472" s="390">
        <v>756.56</v>
      </c>
      <c r="Q472" s="370"/>
      <c r="R472" s="390">
        <v>1</v>
      </c>
      <c r="S472" s="369"/>
      <c r="T472" s="370"/>
      <c r="U472" s="195">
        <v>8.7799999999999994</v>
      </c>
    </row>
    <row r="473" spans="1:21" ht="18.95" customHeight="1" x14ac:dyDescent="0.25">
      <c r="A473" s="197" t="s">
        <v>97</v>
      </c>
      <c r="B473" s="197" t="s">
        <v>290</v>
      </c>
      <c r="C473" s="386" t="s">
        <v>289</v>
      </c>
      <c r="D473" s="369"/>
      <c r="E473" s="370"/>
      <c r="F473" s="387" t="s">
        <v>166</v>
      </c>
      <c r="G473" s="370"/>
      <c r="H473" s="390">
        <v>0.05</v>
      </c>
      <c r="I473" s="370"/>
      <c r="J473" s="390">
        <v>1.3</v>
      </c>
      <c r="K473" s="370"/>
      <c r="L473" s="195">
        <v>1.9344E-2</v>
      </c>
      <c r="M473" s="391"/>
      <c r="N473" s="370"/>
      <c r="O473" s="197" t="s">
        <v>97</v>
      </c>
      <c r="P473" s="390">
        <v>656.62</v>
      </c>
      <c r="Q473" s="370"/>
      <c r="R473" s="391"/>
      <c r="S473" s="369"/>
      <c r="T473" s="370"/>
      <c r="U473" s="195">
        <v>12.7</v>
      </c>
    </row>
    <row r="474" spans="1:21" ht="14.25" customHeight="1" x14ac:dyDescent="0.25">
      <c r="A474" s="197" t="s">
        <v>97</v>
      </c>
      <c r="B474" s="197" t="s">
        <v>170</v>
      </c>
      <c r="C474" s="386" t="s">
        <v>169</v>
      </c>
      <c r="D474" s="369"/>
      <c r="E474" s="370"/>
      <c r="F474" s="387" t="s">
        <v>162</v>
      </c>
      <c r="G474" s="370"/>
      <c r="H474" s="390">
        <v>0.05</v>
      </c>
      <c r="I474" s="370"/>
      <c r="J474" s="390">
        <v>1.3</v>
      </c>
      <c r="K474" s="370"/>
      <c r="L474" s="195">
        <v>1.9344E-2</v>
      </c>
      <c r="M474" s="391"/>
      <c r="N474" s="370"/>
      <c r="O474" s="197" t="s">
        <v>97</v>
      </c>
      <c r="P474" s="390">
        <v>563.22</v>
      </c>
      <c r="Q474" s="370"/>
      <c r="R474" s="390">
        <v>1</v>
      </c>
      <c r="S474" s="369"/>
      <c r="T474" s="370"/>
      <c r="U474" s="195">
        <v>10.89</v>
      </c>
    </row>
    <row r="475" spans="1:21" ht="14.25" customHeight="1" x14ac:dyDescent="0.25">
      <c r="A475" s="197" t="s">
        <v>97</v>
      </c>
      <c r="B475" s="197" t="s">
        <v>161</v>
      </c>
      <c r="C475" s="386" t="s">
        <v>160</v>
      </c>
      <c r="D475" s="369"/>
      <c r="E475" s="370"/>
      <c r="F475" s="387" t="s">
        <v>97</v>
      </c>
      <c r="G475" s="370"/>
      <c r="H475" s="391"/>
      <c r="I475" s="370"/>
      <c r="J475" s="391"/>
      <c r="K475" s="370"/>
      <c r="L475" s="196"/>
      <c r="M475" s="391"/>
      <c r="N475" s="370"/>
      <c r="O475" s="197" t="s">
        <v>97</v>
      </c>
      <c r="P475" s="391"/>
      <c r="Q475" s="370"/>
      <c r="R475" s="391"/>
      <c r="S475" s="369"/>
      <c r="T475" s="370"/>
      <c r="U475" s="195">
        <v>316.29000000000002</v>
      </c>
    </row>
    <row r="476" spans="1:21" ht="14.25" customHeight="1" x14ac:dyDescent="0.25">
      <c r="A476" s="197" t="s">
        <v>97</v>
      </c>
      <c r="B476" s="197" t="s">
        <v>716</v>
      </c>
      <c r="C476" s="386" t="s">
        <v>715</v>
      </c>
      <c r="D476" s="369"/>
      <c r="E476" s="370"/>
      <c r="F476" s="387" t="s">
        <v>286</v>
      </c>
      <c r="G476" s="370"/>
      <c r="H476" s="390">
        <v>15.02</v>
      </c>
      <c r="I476" s="370"/>
      <c r="J476" s="390">
        <v>1</v>
      </c>
      <c r="K476" s="370"/>
      <c r="L476" s="195">
        <v>4.4699520000000001</v>
      </c>
      <c r="M476" s="390">
        <v>41.38</v>
      </c>
      <c r="N476" s="370"/>
      <c r="O476" s="197" t="s">
        <v>438</v>
      </c>
      <c r="P476" s="390">
        <v>70.760000000000005</v>
      </c>
      <c r="Q476" s="370"/>
      <c r="R476" s="391"/>
      <c r="S476" s="369"/>
      <c r="T476" s="370"/>
      <c r="U476" s="195">
        <v>316.29000000000002</v>
      </c>
    </row>
    <row r="477" spans="1:21" ht="14.25" customHeight="1" x14ac:dyDescent="0.25">
      <c r="A477" s="197" t="s">
        <v>97</v>
      </c>
      <c r="B477" s="197" t="s">
        <v>97</v>
      </c>
      <c r="C477" s="382" t="s">
        <v>152</v>
      </c>
      <c r="D477" s="369"/>
      <c r="E477" s="370"/>
      <c r="F477" s="387" t="s">
        <v>97</v>
      </c>
      <c r="G477" s="370"/>
      <c r="H477" s="391"/>
      <c r="I477" s="370"/>
      <c r="J477" s="391"/>
      <c r="K477" s="370"/>
      <c r="L477" s="196"/>
      <c r="M477" s="391"/>
      <c r="N477" s="370"/>
      <c r="O477" s="197" t="s">
        <v>97</v>
      </c>
      <c r="P477" s="391"/>
      <c r="Q477" s="370"/>
      <c r="R477" s="391"/>
      <c r="S477" s="369"/>
      <c r="T477" s="370"/>
      <c r="U477" s="193">
        <v>2364.48</v>
      </c>
    </row>
    <row r="478" spans="1:21" ht="14.25" customHeight="1" x14ac:dyDescent="0.25">
      <c r="A478" s="200" t="s">
        <v>97</v>
      </c>
      <c r="B478" s="200" t="s">
        <v>97</v>
      </c>
      <c r="C478" s="386" t="s">
        <v>148</v>
      </c>
      <c r="D478" s="369"/>
      <c r="E478" s="370"/>
      <c r="F478" s="387" t="s">
        <v>97</v>
      </c>
      <c r="G478" s="370"/>
      <c r="H478" s="391"/>
      <c r="I478" s="370"/>
      <c r="J478" s="386" t="s">
        <v>97</v>
      </c>
      <c r="K478" s="370"/>
      <c r="L478" s="197" t="s">
        <v>97</v>
      </c>
      <c r="M478" s="386" t="s">
        <v>97</v>
      </c>
      <c r="N478" s="370"/>
      <c r="O478" s="200" t="s">
        <v>97</v>
      </c>
      <c r="P478" s="391"/>
      <c r="Q478" s="370"/>
      <c r="R478" s="386" t="s">
        <v>97</v>
      </c>
      <c r="S478" s="369"/>
      <c r="T478" s="370"/>
      <c r="U478" s="195">
        <v>1986</v>
      </c>
    </row>
    <row r="479" spans="1:21" ht="28.35" customHeight="1" x14ac:dyDescent="0.25">
      <c r="A479" s="200" t="s">
        <v>97</v>
      </c>
      <c r="B479" s="197" t="s">
        <v>841</v>
      </c>
      <c r="C479" s="386" t="s">
        <v>840</v>
      </c>
      <c r="D479" s="369"/>
      <c r="E479" s="370"/>
      <c r="F479" s="387" t="s">
        <v>143</v>
      </c>
      <c r="G479" s="370"/>
      <c r="H479" s="390">
        <v>109</v>
      </c>
      <c r="I479" s="370"/>
      <c r="J479" s="390">
        <v>1</v>
      </c>
      <c r="K479" s="370"/>
      <c r="L479" s="195">
        <v>109</v>
      </c>
      <c r="M479" s="391"/>
      <c r="N479" s="370"/>
      <c r="O479" s="197" t="s">
        <v>97</v>
      </c>
      <c r="P479" s="391"/>
      <c r="Q479" s="370"/>
      <c r="R479" s="392" t="s">
        <v>97</v>
      </c>
      <c r="S479" s="369"/>
      <c r="T479" s="370"/>
      <c r="U479" s="195">
        <v>2165</v>
      </c>
    </row>
    <row r="480" spans="1:21" ht="28.35" customHeight="1" x14ac:dyDescent="0.25">
      <c r="A480" s="200" t="s">
        <v>97</v>
      </c>
      <c r="B480" s="197" t="s">
        <v>839</v>
      </c>
      <c r="C480" s="386" t="s">
        <v>838</v>
      </c>
      <c r="D480" s="369"/>
      <c r="E480" s="370"/>
      <c r="F480" s="387" t="s">
        <v>143</v>
      </c>
      <c r="G480" s="370"/>
      <c r="H480" s="390">
        <v>57</v>
      </c>
      <c r="I480" s="370"/>
      <c r="J480" s="390">
        <v>1</v>
      </c>
      <c r="K480" s="370"/>
      <c r="L480" s="195">
        <v>57</v>
      </c>
      <c r="M480" s="391"/>
      <c r="N480" s="370"/>
      <c r="O480" s="197" t="s">
        <v>97</v>
      </c>
      <c r="P480" s="391"/>
      <c r="Q480" s="370"/>
      <c r="R480" s="392" t="s">
        <v>97</v>
      </c>
      <c r="S480" s="369"/>
      <c r="T480" s="370"/>
      <c r="U480" s="195">
        <v>1132</v>
      </c>
    </row>
    <row r="481" spans="1:21" ht="14.25" customHeight="1" x14ac:dyDescent="0.25">
      <c r="A481" s="194" t="s">
        <v>97</v>
      </c>
      <c r="B481" s="194" t="s">
        <v>97</v>
      </c>
      <c r="C481" s="382" t="s">
        <v>142</v>
      </c>
      <c r="D481" s="369"/>
      <c r="E481" s="369"/>
      <c r="F481" s="369"/>
      <c r="G481" s="369"/>
      <c r="H481" s="369"/>
      <c r="I481" s="369"/>
      <c r="J481" s="369"/>
      <c r="K481" s="369"/>
      <c r="L481" s="370"/>
      <c r="M481" s="383" t="s">
        <v>97</v>
      </c>
      <c r="N481" s="369"/>
      <c r="O481" s="370"/>
      <c r="P481" s="384">
        <v>19022.18</v>
      </c>
      <c r="Q481" s="370"/>
      <c r="R481" s="385"/>
      <c r="S481" s="369"/>
      <c r="T481" s="370"/>
      <c r="U481" s="193">
        <v>5661</v>
      </c>
    </row>
    <row r="482" spans="1:21" ht="82.35" customHeight="1" x14ac:dyDescent="0.25">
      <c r="A482" s="202" t="s">
        <v>375</v>
      </c>
      <c r="B482" s="201" t="s">
        <v>997</v>
      </c>
      <c r="C482" s="382" t="s">
        <v>996</v>
      </c>
      <c r="D482" s="369"/>
      <c r="E482" s="370"/>
      <c r="F482" s="393" t="s">
        <v>426</v>
      </c>
      <c r="G482" s="370"/>
      <c r="H482" s="394">
        <v>4.1300000000000003E-2</v>
      </c>
      <c r="I482" s="370"/>
      <c r="J482" s="394">
        <v>1</v>
      </c>
      <c r="K482" s="370"/>
      <c r="L482" s="193">
        <v>4.1300000000000003E-2</v>
      </c>
      <c r="M482" s="385"/>
      <c r="N482" s="370"/>
      <c r="O482" s="199"/>
      <c r="P482" s="385"/>
      <c r="Q482" s="370"/>
      <c r="R482" s="385"/>
      <c r="S482" s="369"/>
      <c r="T482" s="370"/>
      <c r="U482" s="196"/>
    </row>
    <row r="483" spans="1:21" ht="28.35" customHeight="1" x14ac:dyDescent="0.25">
      <c r="A483" s="198" t="s">
        <v>97</v>
      </c>
      <c r="B483" s="197" t="s">
        <v>330</v>
      </c>
      <c r="C483" s="386" t="s">
        <v>329</v>
      </c>
      <c r="D483" s="369"/>
      <c r="E483" s="369"/>
      <c r="F483" s="369"/>
      <c r="G483" s="369"/>
      <c r="H483" s="369"/>
      <c r="I483" s="369"/>
      <c r="J483" s="369"/>
      <c r="K483" s="369"/>
      <c r="L483" s="369"/>
      <c r="M483" s="369"/>
      <c r="N483" s="369"/>
      <c r="O483" s="369"/>
      <c r="P483" s="369"/>
      <c r="Q483" s="369"/>
      <c r="R483" s="369"/>
      <c r="S483" s="369"/>
      <c r="T483" s="370"/>
      <c r="U483" s="200" t="s">
        <v>97</v>
      </c>
    </row>
    <row r="484" spans="1:21" ht="14.25" customHeight="1" x14ac:dyDescent="0.25">
      <c r="A484" s="197" t="s">
        <v>97</v>
      </c>
      <c r="B484" s="197" t="s">
        <v>150</v>
      </c>
      <c r="C484" s="386" t="s">
        <v>195</v>
      </c>
      <c r="D484" s="369"/>
      <c r="E484" s="370"/>
      <c r="F484" s="387" t="s">
        <v>162</v>
      </c>
      <c r="G484" s="370"/>
      <c r="H484" s="391"/>
      <c r="I484" s="370"/>
      <c r="J484" s="391"/>
      <c r="K484" s="370"/>
      <c r="L484" s="195">
        <v>4.282851</v>
      </c>
      <c r="M484" s="391"/>
      <c r="N484" s="370"/>
      <c r="O484" s="197" t="s">
        <v>97</v>
      </c>
      <c r="P484" s="391"/>
      <c r="Q484" s="370"/>
      <c r="R484" s="391"/>
      <c r="S484" s="369"/>
      <c r="T484" s="370"/>
      <c r="U484" s="195">
        <v>2277.15</v>
      </c>
    </row>
    <row r="485" spans="1:21" ht="14.25" customHeight="1" x14ac:dyDescent="0.25">
      <c r="A485" s="197" t="s">
        <v>97</v>
      </c>
      <c r="B485" s="197" t="s">
        <v>823</v>
      </c>
      <c r="C485" s="386" t="s">
        <v>822</v>
      </c>
      <c r="D485" s="369"/>
      <c r="E485" s="370"/>
      <c r="F485" s="387" t="s">
        <v>162</v>
      </c>
      <c r="G485" s="370"/>
      <c r="H485" s="390">
        <v>79.77</v>
      </c>
      <c r="I485" s="370"/>
      <c r="J485" s="390">
        <v>1.3</v>
      </c>
      <c r="K485" s="370"/>
      <c r="L485" s="195">
        <v>4.282851</v>
      </c>
      <c r="M485" s="391"/>
      <c r="N485" s="370"/>
      <c r="O485" s="197" t="s">
        <v>97</v>
      </c>
      <c r="P485" s="390">
        <v>531.69000000000005</v>
      </c>
      <c r="Q485" s="370"/>
      <c r="R485" s="390">
        <v>1</v>
      </c>
      <c r="S485" s="369"/>
      <c r="T485" s="370"/>
      <c r="U485" s="195">
        <v>2277.15</v>
      </c>
    </row>
    <row r="486" spans="1:21" ht="14.25" customHeight="1" x14ac:dyDescent="0.25">
      <c r="A486" s="197" t="s">
        <v>97</v>
      </c>
      <c r="B486" s="197" t="s">
        <v>192</v>
      </c>
      <c r="C486" s="386" t="s">
        <v>191</v>
      </c>
      <c r="D486" s="369"/>
      <c r="E486" s="370"/>
      <c r="F486" s="387" t="s">
        <v>97</v>
      </c>
      <c r="G486" s="370"/>
      <c r="H486" s="391"/>
      <c r="I486" s="370"/>
      <c r="J486" s="391"/>
      <c r="K486" s="370"/>
      <c r="L486" s="196"/>
      <c r="M486" s="391"/>
      <c r="N486" s="370"/>
      <c r="O486" s="197" t="s">
        <v>97</v>
      </c>
      <c r="P486" s="391"/>
      <c r="Q486" s="370"/>
      <c r="R486" s="391"/>
      <c r="S486" s="369"/>
      <c r="T486" s="370"/>
      <c r="U486" s="195">
        <v>33.97</v>
      </c>
    </row>
    <row r="487" spans="1:21" ht="14.25" customHeight="1" x14ac:dyDescent="0.25">
      <c r="A487" s="197" t="s">
        <v>97</v>
      </c>
      <c r="B487" s="197" t="s">
        <v>190</v>
      </c>
      <c r="C487" s="386" t="s">
        <v>189</v>
      </c>
      <c r="D487" s="369"/>
      <c r="E487" s="370"/>
      <c r="F487" s="387" t="s">
        <v>162</v>
      </c>
      <c r="G487" s="370"/>
      <c r="H487" s="391"/>
      <c r="I487" s="370"/>
      <c r="J487" s="391"/>
      <c r="K487" s="370"/>
      <c r="L487" s="195">
        <v>3.3825000000000001E-2</v>
      </c>
      <c r="M487" s="391"/>
      <c r="N487" s="370"/>
      <c r="O487" s="197" t="s">
        <v>97</v>
      </c>
      <c r="P487" s="391"/>
      <c r="Q487" s="370"/>
      <c r="R487" s="391"/>
      <c r="S487" s="369"/>
      <c r="T487" s="370"/>
      <c r="U487" s="195">
        <v>24.24</v>
      </c>
    </row>
    <row r="488" spans="1:21" ht="14.25" customHeight="1" x14ac:dyDescent="0.25">
      <c r="A488" s="197" t="s">
        <v>97</v>
      </c>
      <c r="B488" s="197" t="s">
        <v>848</v>
      </c>
      <c r="C488" s="386" t="s">
        <v>847</v>
      </c>
      <c r="D488" s="369"/>
      <c r="E488" s="370"/>
      <c r="F488" s="387" t="s">
        <v>166</v>
      </c>
      <c r="G488" s="370"/>
      <c r="H488" s="390">
        <v>0.42</v>
      </c>
      <c r="I488" s="370"/>
      <c r="J488" s="390">
        <v>1.3</v>
      </c>
      <c r="K488" s="370"/>
      <c r="L488" s="195">
        <v>2.2550000000000001E-2</v>
      </c>
      <c r="M488" s="391"/>
      <c r="N488" s="370"/>
      <c r="O488" s="197" t="s">
        <v>97</v>
      </c>
      <c r="P488" s="390">
        <v>992.5</v>
      </c>
      <c r="Q488" s="370"/>
      <c r="R488" s="391"/>
      <c r="S488" s="369"/>
      <c r="T488" s="370"/>
      <c r="U488" s="195">
        <v>22.38</v>
      </c>
    </row>
    <row r="489" spans="1:21" ht="14.25" customHeight="1" x14ac:dyDescent="0.25">
      <c r="A489" s="197" t="s">
        <v>97</v>
      </c>
      <c r="B489" s="197" t="s">
        <v>164</v>
      </c>
      <c r="C489" s="386" t="s">
        <v>163</v>
      </c>
      <c r="D489" s="369"/>
      <c r="E489" s="370"/>
      <c r="F489" s="387" t="s">
        <v>162</v>
      </c>
      <c r="G489" s="370"/>
      <c r="H489" s="390">
        <v>0.42</v>
      </c>
      <c r="I489" s="370"/>
      <c r="J489" s="390">
        <v>1.3</v>
      </c>
      <c r="K489" s="370"/>
      <c r="L489" s="195">
        <v>2.2550000000000001E-2</v>
      </c>
      <c r="M489" s="391"/>
      <c r="N489" s="370"/>
      <c r="O489" s="197" t="s">
        <v>97</v>
      </c>
      <c r="P489" s="390">
        <v>756.56</v>
      </c>
      <c r="Q489" s="370"/>
      <c r="R489" s="390">
        <v>1</v>
      </c>
      <c r="S489" s="369"/>
      <c r="T489" s="370"/>
      <c r="U489" s="195">
        <v>17.059999999999999</v>
      </c>
    </row>
    <row r="490" spans="1:21" ht="18.95" customHeight="1" x14ac:dyDescent="0.25">
      <c r="A490" s="197" t="s">
        <v>97</v>
      </c>
      <c r="B490" s="197" t="s">
        <v>296</v>
      </c>
      <c r="C490" s="386" t="s">
        <v>295</v>
      </c>
      <c r="D490" s="369"/>
      <c r="E490" s="370"/>
      <c r="F490" s="387" t="s">
        <v>166</v>
      </c>
      <c r="G490" s="370"/>
      <c r="H490" s="390">
        <v>0.08</v>
      </c>
      <c r="I490" s="370"/>
      <c r="J490" s="390">
        <v>1.3</v>
      </c>
      <c r="K490" s="370"/>
      <c r="L490" s="195">
        <v>4.2950000000000002E-3</v>
      </c>
      <c r="M490" s="391"/>
      <c r="N490" s="370"/>
      <c r="O490" s="197" t="s">
        <v>97</v>
      </c>
      <c r="P490" s="390">
        <v>1631.99</v>
      </c>
      <c r="Q490" s="370"/>
      <c r="R490" s="391"/>
      <c r="S490" s="369"/>
      <c r="T490" s="370"/>
      <c r="U490" s="195">
        <v>7.01</v>
      </c>
    </row>
    <row r="491" spans="1:21" ht="14.25" customHeight="1" x14ac:dyDescent="0.25">
      <c r="A491" s="197" t="s">
        <v>97</v>
      </c>
      <c r="B491" s="197" t="s">
        <v>164</v>
      </c>
      <c r="C491" s="386" t="s">
        <v>163</v>
      </c>
      <c r="D491" s="369"/>
      <c r="E491" s="370"/>
      <c r="F491" s="387" t="s">
        <v>162</v>
      </c>
      <c r="G491" s="370"/>
      <c r="H491" s="390">
        <v>0.08</v>
      </c>
      <c r="I491" s="370"/>
      <c r="J491" s="390">
        <v>1.3</v>
      </c>
      <c r="K491" s="370"/>
      <c r="L491" s="195">
        <v>4.2950000000000002E-3</v>
      </c>
      <c r="M491" s="391"/>
      <c r="N491" s="370"/>
      <c r="O491" s="197" t="s">
        <v>97</v>
      </c>
      <c r="P491" s="390">
        <v>756.56</v>
      </c>
      <c r="Q491" s="370"/>
      <c r="R491" s="390">
        <v>1</v>
      </c>
      <c r="S491" s="369"/>
      <c r="T491" s="370"/>
      <c r="U491" s="195">
        <v>3.25</v>
      </c>
    </row>
    <row r="492" spans="1:21" ht="18.95" customHeight="1" x14ac:dyDescent="0.25">
      <c r="A492" s="197" t="s">
        <v>97</v>
      </c>
      <c r="B492" s="197" t="s">
        <v>290</v>
      </c>
      <c r="C492" s="386" t="s">
        <v>289</v>
      </c>
      <c r="D492" s="369"/>
      <c r="E492" s="370"/>
      <c r="F492" s="387" t="s">
        <v>166</v>
      </c>
      <c r="G492" s="370"/>
      <c r="H492" s="390">
        <v>0.13</v>
      </c>
      <c r="I492" s="370"/>
      <c r="J492" s="390">
        <v>1.3</v>
      </c>
      <c r="K492" s="370"/>
      <c r="L492" s="195">
        <v>6.9800000000000001E-3</v>
      </c>
      <c r="M492" s="391"/>
      <c r="N492" s="370"/>
      <c r="O492" s="197" t="s">
        <v>97</v>
      </c>
      <c r="P492" s="390">
        <v>656.62</v>
      </c>
      <c r="Q492" s="370"/>
      <c r="R492" s="391"/>
      <c r="S492" s="369"/>
      <c r="T492" s="370"/>
      <c r="U492" s="195">
        <v>4.58</v>
      </c>
    </row>
    <row r="493" spans="1:21" ht="14.25" customHeight="1" x14ac:dyDescent="0.25">
      <c r="A493" s="197" t="s">
        <v>97</v>
      </c>
      <c r="B493" s="197" t="s">
        <v>170</v>
      </c>
      <c r="C493" s="386" t="s">
        <v>169</v>
      </c>
      <c r="D493" s="369"/>
      <c r="E493" s="370"/>
      <c r="F493" s="387" t="s">
        <v>162</v>
      </c>
      <c r="G493" s="370"/>
      <c r="H493" s="390">
        <v>0.13</v>
      </c>
      <c r="I493" s="370"/>
      <c r="J493" s="390">
        <v>1.3</v>
      </c>
      <c r="K493" s="370"/>
      <c r="L493" s="195">
        <v>6.9800000000000001E-3</v>
      </c>
      <c r="M493" s="391"/>
      <c r="N493" s="370"/>
      <c r="O493" s="197" t="s">
        <v>97</v>
      </c>
      <c r="P493" s="390">
        <v>563.22</v>
      </c>
      <c r="Q493" s="370"/>
      <c r="R493" s="390">
        <v>1</v>
      </c>
      <c r="S493" s="369"/>
      <c r="T493" s="370"/>
      <c r="U493" s="195">
        <v>3.93</v>
      </c>
    </row>
    <row r="494" spans="1:21" ht="14.25" customHeight="1" x14ac:dyDescent="0.25">
      <c r="A494" s="197" t="s">
        <v>97</v>
      </c>
      <c r="B494" s="197" t="s">
        <v>161</v>
      </c>
      <c r="C494" s="386" t="s">
        <v>160</v>
      </c>
      <c r="D494" s="369"/>
      <c r="E494" s="370"/>
      <c r="F494" s="387" t="s">
        <v>97</v>
      </c>
      <c r="G494" s="370"/>
      <c r="H494" s="391"/>
      <c r="I494" s="370"/>
      <c r="J494" s="391"/>
      <c r="K494" s="370"/>
      <c r="L494" s="196"/>
      <c r="M494" s="391"/>
      <c r="N494" s="370"/>
      <c r="O494" s="197" t="s">
        <v>97</v>
      </c>
      <c r="P494" s="391"/>
      <c r="Q494" s="370"/>
      <c r="R494" s="391"/>
      <c r="S494" s="369"/>
      <c r="T494" s="370"/>
      <c r="U494" s="195">
        <v>3938.31</v>
      </c>
    </row>
    <row r="495" spans="1:21" ht="18.95" customHeight="1" x14ac:dyDescent="0.25">
      <c r="A495" s="197" t="s">
        <v>97</v>
      </c>
      <c r="B495" s="197" t="s">
        <v>213</v>
      </c>
      <c r="C495" s="386" t="s">
        <v>212</v>
      </c>
      <c r="D495" s="369"/>
      <c r="E495" s="370"/>
      <c r="F495" s="387" t="s">
        <v>151</v>
      </c>
      <c r="G495" s="370"/>
      <c r="H495" s="390">
        <v>5.1999999999999998E-2</v>
      </c>
      <c r="I495" s="370"/>
      <c r="J495" s="390">
        <v>1</v>
      </c>
      <c r="K495" s="370"/>
      <c r="L495" s="195">
        <v>2.1480000000000002E-3</v>
      </c>
      <c r="M495" s="390">
        <v>55898.18</v>
      </c>
      <c r="N495" s="370"/>
      <c r="O495" s="197" t="s">
        <v>182</v>
      </c>
      <c r="P495" s="390">
        <v>80493.38</v>
      </c>
      <c r="Q495" s="370"/>
      <c r="R495" s="391"/>
      <c r="S495" s="369"/>
      <c r="T495" s="370"/>
      <c r="U495" s="195">
        <v>172.9</v>
      </c>
    </row>
    <row r="496" spans="1:21" ht="27.6" customHeight="1" x14ac:dyDescent="0.25">
      <c r="A496" s="197" t="s">
        <v>97</v>
      </c>
      <c r="B496" s="197" t="s">
        <v>995</v>
      </c>
      <c r="C496" s="386" t="s">
        <v>994</v>
      </c>
      <c r="D496" s="369"/>
      <c r="E496" s="370"/>
      <c r="F496" s="387" t="s">
        <v>154</v>
      </c>
      <c r="G496" s="370"/>
      <c r="H496" s="390">
        <v>1.8</v>
      </c>
      <c r="I496" s="370"/>
      <c r="J496" s="390">
        <v>1</v>
      </c>
      <c r="K496" s="370"/>
      <c r="L496" s="195">
        <v>7.4340000000000003E-2</v>
      </c>
      <c r="M496" s="391"/>
      <c r="N496" s="370"/>
      <c r="O496" s="197" t="s">
        <v>97</v>
      </c>
      <c r="P496" s="390">
        <v>15293.99</v>
      </c>
      <c r="Q496" s="370"/>
      <c r="R496" s="391"/>
      <c r="S496" s="369"/>
      <c r="T496" s="370"/>
      <c r="U496" s="195">
        <v>1136.96</v>
      </c>
    </row>
    <row r="497" spans="1:21" ht="18.95" customHeight="1" x14ac:dyDescent="0.25">
      <c r="A497" s="197" t="s">
        <v>97</v>
      </c>
      <c r="B497" s="197" t="s">
        <v>993</v>
      </c>
      <c r="C497" s="386" t="s">
        <v>992</v>
      </c>
      <c r="D497" s="369"/>
      <c r="E497" s="370"/>
      <c r="F497" s="387" t="s">
        <v>151</v>
      </c>
      <c r="G497" s="370"/>
      <c r="H497" s="390">
        <v>0.87</v>
      </c>
      <c r="I497" s="370"/>
      <c r="J497" s="390">
        <v>1</v>
      </c>
      <c r="K497" s="370"/>
      <c r="L497" s="195">
        <v>3.5930999999999998E-2</v>
      </c>
      <c r="M497" s="390">
        <v>86227.5</v>
      </c>
      <c r="N497" s="370"/>
      <c r="O497" s="197" t="s">
        <v>844</v>
      </c>
      <c r="P497" s="390">
        <v>72431.100000000006</v>
      </c>
      <c r="Q497" s="370"/>
      <c r="R497" s="391"/>
      <c r="S497" s="369"/>
      <c r="T497" s="370"/>
      <c r="U497" s="195">
        <v>2602.52</v>
      </c>
    </row>
    <row r="498" spans="1:21" ht="18.95" customHeight="1" x14ac:dyDescent="0.25">
      <c r="A498" s="197" t="s">
        <v>97</v>
      </c>
      <c r="B498" s="197" t="s">
        <v>991</v>
      </c>
      <c r="C498" s="386" t="s">
        <v>990</v>
      </c>
      <c r="D498" s="369"/>
      <c r="E498" s="370"/>
      <c r="F498" s="387" t="s">
        <v>286</v>
      </c>
      <c r="G498" s="370"/>
      <c r="H498" s="390">
        <v>1.1000000000000001</v>
      </c>
      <c r="I498" s="370"/>
      <c r="J498" s="390">
        <v>1</v>
      </c>
      <c r="K498" s="370"/>
      <c r="L498" s="195">
        <v>4.5429999999999998E-2</v>
      </c>
      <c r="M498" s="390">
        <v>72.97</v>
      </c>
      <c r="N498" s="370"/>
      <c r="O498" s="197" t="s">
        <v>368</v>
      </c>
      <c r="P498" s="390">
        <v>91.21</v>
      </c>
      <c r="Q498" s="370"/>
      <c r="R498" s="391"/>
      <c r="S498" s="369"/>
      <c r="T498" s="370"/>
      <c r="U498" s="195">
        <v>4.1399999999999997</v>
      </c>
    </row>
    <row r="499" spans="1:21" ht="14.25" customHeight="1" x14ac:dyDescent="0.25">
      <c r="A499" s="197" t="s">
        <v>97</v>
      </c>
      <c r="B499" s="197" t="s">
        <v>940</v>
      </c>
      <c r="C499" s="386" t="s">
        <v>939</v>
      </c>
      <c r="D499" s="369"/>
      <c r="E499" s="370"/>
      <c r="F499" s="387" t="s">
        <v>151</v>
      </c>
      <c r="G499" s="370"/>
      <c r="H499" s="390">
        <v>6.0000000000000001E-3</v>
      </c>
      <c r="I499" s="370"/>
      <c r="J499" s="390">
        <v>1</v>
      </c>
      <c r="K499" s="370"/>
      <c r="L499" s="195">
        <v>2.4800000000000001E-4</v>
      </c>
      <c r="M499" s="390">
        <v>70296.2</v>
      </c>
      <c r="N499" s="370"/>
      <c r="O499" s="197" t="s">
        <v>368</v>
      </c>
      <c r="P499" s="390">
        <v>87870.25</v>
      </c>
      <c r="Q499" s="370"/>
      <c r="R499" s="391"/>
      <c r="S499" s="369"/>
      <c r="T499" s="370"/>
      <c r="U499" s="195">
        <v>21.79</v>
      </c>
    </row>
    <row r="500" spans="1:21" ht="14.25" customHeight="1" x14ac:dyDescent="0.25">
      <c r="A500" s="197" t="s">
        <v>97</v>
      </c>
      <c r="B500" s="197" t="s">
        <v>97</v>
      </c>
      <c r="C500" s="382" t="s">
        <v>152</v>
      </c>
      <c r="D500" s="369"/>
      <c r="E500" s="370"/>
      <c r="F500" s="387" t="s">
        <v>97</v>
      </c>
      <c r="G500" s="370"/>
      <c r="H500" s="391"/>
      <c r="I500" s="370"/>
      <c r="J500" s="391"/>
      <c r="K500" s="370"/>
      <c r="L500" s="196"/>
      <c r="M500" s="391"/>
      <c r="N500" s="370"/>
      <c r="O500" s="197" t="s">
        <v>97</v>
      </c>
      <c r="P500" s="391"/>
      <c r="Q500" s="370"/>
      <c r="R500" s="391"/>
      <c r="S500" s="369"/>
      <c r="T500" s="370"/>
      <c r="U500" s="193">
        <v>6273.67</v>
      </c>
    </row>
    <row r="501" spans="1:21" ht="14.25" customHeight="1" x14ac:dyDescent="0.25">
      <c r="A501" s="200" t="s">
        <v>97</v>
      </c>
      <c r="B501" s="200" t="s">
        <v>97</v>
      </c>
      <c r="C501" s="386" t="s">
        <v>148</v>
      </c>
      <c r="D501" s="369"/>
      <c r="E501" s="370"/>
      <c r="F501" s="387" t="s">
        <v>97</v>
      </c>
      <c r="G501" s="370"/>
      <c r="H501" s="391"/>
      <c r="I501" s="370"/>
      <c r="J501" s="386" t="s">
        <v>97</v>
      </c>
      <c r="K501" s="370"/>
      <c r="L501" s="197" t="s">
        <v>97</v>
      </c>
      <c r="M501" s="386" t="s">
        <v>97</v>
      </c>
      <c r="N501" s="370"/>
      <c r="O501" s="200" t="s">
        <v>97</v>
      </c>
      <c r="P501" s="391"/>
      <c r="Q501" s="370"/>
      <c r="R501" s="386" t="s">
        <v>97</v>
      </c>
      <c r="S501" s="369"/>
      <c r="T501" s="370"/>
      <c r="U501" s="195">
        <v>2301</v>
      </c>
    </row>
    <row r="502" spans="1:21" ht="28.35" customHeight="1" x14ac:dyDescent="0.25">
      <c r="A502" s="200" t="s">
        <v>97</v>
      </c>
      <c r="B502" s="197" t="s">
        <v>841</v>
      </c>
      <c r="C502" s="386" t="s">
        <v>840</v>
      </c>
      <c r="D502" s="369"/>
      <c r="E502" s="370"/>
      <c r="F502" s="387" t="s">
        <v>143</v>
      </c>
      <c r="G502" s="370"/>
      <c r="H502" s="390">
        <v>109</v>
      </c>
      <c r="I502" s="370"/>
      <c r="J502" s="390">
        <v>1</v>
      </c>
      <c r="K502" s="370"/>
      <c r="L502" s="195">
        <v>109</v>
      </c>
      <c r="M502" s="391"/>
      <c r="N502" s="370"/>
      <c r="O502" s="197" t="s">
        <v>97</v>
      </c>
      <c r="P502" s="391"/>
      <c r="Q502" s="370"/>
      <c r="R502" s="392" t="s">
        <v>97</v>
      </c>
      <c r="S502" s="369"/>
      <c r="T502" s="370"/>
      <c r="U502" s="195">
        <v>2509</v>
      </c>
    </row>
    <row r="503" spans="1:21" ht="28.35" customHeight="1" x14ac:dyDescent="0.25">
      <c r="A503" s="200" t="s">
        <v>97</v>
      </c>
      <c r="B503" s="197" t="s">
        <v>839</v>
      </c>
      <c r="C503" s="386" t="s">
        <v>838</v>
      </c>
      <c r="D503" s="369"/>
      <c r="E503" s="370"/>
      <c r="F503" s="387" t="s">
        <v>143</v>
      </c>
      <c r="G503" s="370"/>
      <c r="H503" s="390">
        <v>57</v>
      </c>
      <c r="I503" s="370"/>
      <c r="J503" s="390">
        <v>1</v>
      </c>
      <c r="K503" s="370"/>
      <c r="L503" s="195">
        <v>57</v>
      </c>
      <c r="M503" s="391"/>
      <c r="N503" s="370"/>
      <c r="O503" s="197" t="s">
        <v>97</v>
      </c>
      <c r="P503" s="391"/>
      <c r="Q503" s="370"/>
      <c r="R503" s="392" t="s">
        <v>97</v>
      </c>
      <c r="S503" s="369"/>
      <c r="T503" s="370"/>
      <c r="U503" s="195">
        <v>1312</v>
      </c>
    </row>
    <row r="504" spans="1:21" ht="14.25" customHeight="1" x14ac:dyDescent="0.25">
      <c r="A504" s="194" t="s">
        <v>97</v>
      </c>
      <c r="B504" s="194" t="s">
        <v>97</v>
      </c>
      <c r="C504" s="382" t="s">
        <v>142</v>
      </c>
      <c r="D504" s="369"/>
      <c r="E504" s="369"/>
      <c r="F504" s="369"/>
      <c r="G504" s="369"/>
      <c r="H504" s="369"/>
      <c r="I504" s="369"/>
      <c r="J504" s="369"/>
      <c r="K504" s="369"/>
      <c r="L504" s="370"/>
      <c r="M504" s="383" t="s">
        <v>97</v>
      </c>
      <c r="N504" s="369"/>
      <c r="O504" s="370"/>
      <c r="P504" s="384">
        <v>244430.99</v>
      </c>
      <c r="Q504" s="370"/>
      <c r="R504" s="385"/>
      <c r="S504" s="369"/>
      <c r="T504" s="370"/>
      <c r="U504" s="193">
        <v>10095</v>
      </c>
    </row>
    <row r="505" spans="1:21" ht="14.25" customHeight="1" x14ac:dyDescent="0.25"/>
    <row r="506" spans="1:21" ht="14.25" customHeight="1" x14ac:dyDescent="0.25">
      <c r="A506" s="192" t="s">
        <v>97</v>
      </c>
      <c r="B506" s="192" t="s">
        <v>97</v>
      </c>
      <c r="C506" s="368" t="s">
        <v>133</v>
      </c>
      <c r="D506" s="369"/>
      <c r="E506" s="369"/>
      <c r="F506" s="369"/>
      <c r="G506" s="369"/>
      <c r="H506" s="369"/>
      <c r="I506" s="369"/>
      <c r="J506" s="369"/>
      <c r="K506" s="369"/>
      <c r="L506" s="369"/>
      <c r="M506" s="369"/>
      <c r="N506" s="369"/>
      <c r="O506" s="370"/>
      <c r="P506" s="371" t="s">
        <v>97</v>
      </c>
      <c r="Q506" s="370"/>
      <c r="R506" s="371" t="s">
        <v>97</v>
      </c>
      <c r="S506" s="369"/>
      <c r="T506" s="370"/>
      <c r="U506" s="191" t="s">
        <v>97</v>
      </c>
    </row>
    <row r="507" spans="1:21" ht="14.25" customHeight="1" x14ac:dyDescent="0.25">
      <c r="A507" s="192" t="s">
        <v>97</v>
      </c>
      <c r="B507" s="192" t="s">
        <v>97</v>
      </c>
      <c r="C507" s="368" t="s">
        <v>141</v>
      </c>
      <c r="D507" s="369"/>
      <c r="E507" s="369"/>
      <c r="F507" s="369"/>
      <c r="G507" s="369"/>
      <c r="H507" s="369"/>
      <c r="I507" s="369"/>
      <c r="J507" s="369"/>
      <c r="K507" s="369"/>
      <c r="L507" s="369"/>
      <c r="M507" s="369"/>
      <c r="N507" s="369"/>
      <c r="O507" s="370"/>
      <c r="P507" s="371" t="s">
        <v>97</v>
      </c>
      <c r="Q507" s="370"/>
      <c r="R507" s="371" t="s">
        <v>97</v>
      </c>
      <c r="S507" s="369"/>
      <c r="T507" s="370"/>
      <c r="U507" s="191" t="s">
        <v>989</v>
      </c>
    </row>
    <row r="508" spans="1:21" ht="14.25" customHeight="1" x14ac:dyDescent="0.25">
      <c r="A508" s="192" t="s">
        <v>97</v>
      </c>
      <c r="B508" s="192" t="s">
        <v>97</v>
      </c>
      <c r="C508" s="368" t="s">
        <v>140</v>
      </c>
      <c r="D508" s="369"/>
      <c r="E508" s="369"/>
      <c r="F508" s="369"/>
      <c r="G508" s="369"/>
      <c r="H508" s="369"/>
      <c r="I508" s="369"/>
      <c r="J508" s="369"/>
      <c r="K508" s="369"/>
      <c r="L508" s="369"/>
      <c r="M508" s="369"/>
      <c r="N508" s="369"/>
      <c r="O508" s="370"/>
      <c r="P508" s="371" t="s">
        <v>97</v>
      </c>
      <c r="Q508" s="370"/>
      <c r="R508" s="371" t="s">
        <v>97</v>
      </c>
      <c r="S508" s="369"/>
      <c r="T508" s="370"/>
      <c r="U508" s="191" t="s">
        <v>988</v>
      </c>
    </row>
    <row r="509" spans="1:21" ht="14.25" customHeight="1" x14ac:dyDescent="0.25">
      <c r="A509" s="192" t="s">
        <v>97</v>
      </c>
      <c r="B509" s="192" t="s">
        <v>97</v>
      </c>
      <c r="C509" s="368" t="s">
        <v>139</v>
      </c>
      <c r="D509" s="369"/>
      <c r="E509" s="369"/>
      <c r="F509" s="369"/>
      <c r="G509" s="369"/>
      <c r="H509" s="369"/>
      <c r="I509" s="369"/>
      <c r="J509" s="369"/>
      <c r="K509" s="369"/>
      <c r="L509" s="369"/>
      <c r="M509" s="369"/>
      <c r="N509" s="369"/>
      <c r="O509" s="370"/>
      <c r="P509" s="371" t="s">
        <v>97</v>
      </c>
      <c r="Q509" s="370"/>
      <c r="R509" s="371" t="s">
        <v>97</v>
      </c>
      <c r="S509" s="369"/>
      <c r="T509" s="370"/>
      <c r="U509" s="191" t="s">
        <v>987</v>
      </c>
    </row>
    <row r="510" spans="1:21" ht="14.25" customHeight="1" x14ac:dyDescent="0.25">
      <c r="A510" s="192" t="s">
        <v>97</v>
      </c>
      <c r="B510" s="192" t="s">
        <v>97</v>
      </c>
      <c r="C510" s="368" t="s">
        <v>138</v>
      </c>
      <c r="D510" s="369"/>
      <c r="E510" s="369"/>
      <c r="F510" s="369"/>
      <c r="G510" s="369"/>
      <c r="H510" s="369"/>
      <c r="I510" s="369"/>
      <c r="J510" s="369"/>
      <c r="K510" s="369"/>
      <c r="L510" s="369"/>
      <c r="M510" s="369"/>
      <c r="N510" s="369"/>
      <c r="O510" s="370"/>
      <c r="P510" s="371" t="s">
        <v>97</v>
      </c>
      <c r="Q510" s="370"/>
      <c r="R510" s="371" t="s">
        <v>97</v>
      </c>
      <c r="S510" s="369"/>
      <c r="T510" s="370"/>
      <c r="U510" s="191" t="s">
        <v>986</v>
      </c>
    </row>
    <row r="511" spans="1:21" ht="14.25" customHeight="1" x14ac:dyDescent="0.25">
      <c r="A511" s="192" t="s">
        <v>97</v>
      </c>
      <c r="B511" s="192" t="s">
        <v>97</v>
      </c>
      <c r="C511" s="368" t="s">
        <v>137</v>
      </c>
      <c r="D511" s="369"/>
      <c r="E511" s="369"/>
      <c r="F511" s="369"/>
      <c r="G511" s="369"/>
      <c r="H511" s="369"/>
      <c r="I511" s="369"/>
      <c r="J511" s="369"/>
      <c r="K511" s="369"/>
      <c r="L511" s="369"/>
      <c r="M511" s="369"/>
      <c r="N511" s="369"/>
      <c r="O511" s="370"/>
      <c r="P511" s="371" t="s">
        <v>97</v>
      </c>
      <c r="Q511" s="370"/>
      <c r="R511" s="371" t="s">
        <v>97</v>
      </c>
      <c r="S511" s="369"/>
      <c r="T511" s="370"/>
      <c r="U511" s="191" t="s">
        <v>985</v>
      </c>
    </row>
    <row r="512" spans="1:21" ht="14.25" customHeight="1" x14ac:dyDescent="0.25">
      <c r="A512" s="192" t="s">
        <v>97</v>
      </c>
      <c r="B512" s="192" t="s">
        <v>97</v>
      </c>
      <c r="C512" s="368" t="s">
        <v>136</v>
      </c>
      <c r="D512" s="369"/>
      <c r="E512" s="369"/>
      <c r="F512" s="369"/>
      <c r="G512" s="369"/>
      <c r="H512" s="369"/>
      <c r="I512" s="369"/>
      <c r="J512" s="369"/>
      <c r="K512" s="369"/>
      <c r="L512" s="369"/>
      <c r="M512" s="369"/>
      <c r="N512" s="369"/>
      <c r="O512" s="370"/>
      <c r="P512" s="371" t="s">
        <v>97</v>
      </c>
      <c r="Q512" s="370"/>
      <c r="R512" s="371" t="s">
        <v>97</v>
      </c>
      <c r="S512" s="369"/>
      <c r="T512" s="370"/>
      <c r="U512" s="191" t="s">
        <v>984</v>
      </c>
    </row>
    <row r="513" spans="1:21" ht="14.25" customHeight="1" x14ac:dyDescent="0.25">
      <c r="A513" s="192" t="s">
        <v>97</v>
      </c>
      <c r="B513" s="192" t="s">
        <v>97</v>
      </c>
      <c r="C513" s="368" t="s">
        <v>135</v>
      </c>
      <c r="D513" s="369"/>
      <c r="E513" s="369"/>
      <c r="F513" s="369"/>
      <c r="G513" s="369"/>
      <c r="H513" s="369"/>
      <c r="I513" s="369"/>
      <c r="J513" s="369"/>
      <c r="K513" s="369"/>
      <c r="L513" s="369"/>
      <c r="M513" s="369"/>
      <c r="N513" s="369"/>
      <c r="O513" s="370"/>
      <c r="P513" s="371" t="s">
        <v>97</v>
      </c>
      <c r="Q513" s="370"/>
      <c r="R513" s="371" t="s">
        <v>97</v>
      </c>
      <c r="S513" s="369"/>
      <c r="T513" s="370"/>
      <c r="U513" s="191" t="s">
        <v>983</v>
      </c>
    </row>
    <row r="514" spans="1:21" ht="14.25" customHeight="1" x14ac:dyDescent="0.25">
      <c r="A514" s="192" t="s">
        <v>97</v>
      </c>
      <c r="B514" s="192" t="s">
        <v>97</v>
      </c>
      <c r="C514" s="368" t="s">
        <v>134</v>
      </c>
      <c r="D514" s="369"/>
      <c r="E514" s="369"/>
      <c r="F514" s="369"/>
      <c r="G514" s="369"/>
      <c r="H514" s="369"/>
      <c r="I514" s="369"/>
      <c r="J514" s="369"/>
      <c r="K514" s="369"/>
      <c r="L514" s="369"/>
      <c r="M514" s="369"/>
      <c r="N514" s="369"/>
      <c r="O514" s="370"/>
      <c r="P514" s="371" t="s">
        <v>97</v>
      </c>
      <c r="Q514" s="370"/>
      <c r="R514" s="371" t="s">
        <v>97</v>
      </c>
      <c r="S514" s="369"/>
      <c r="T514" s="370"/>
      <c r="U514" s="191" t="s">
        <v>982</v>
      </c>
    </row>
    <row r="515" spans="1:21" ht="14.25" customHeight="1" x14ac:dyDescent="0.25">
      <c r="A515" s="192" t="s">
        <v>97</v>
      </c>
      <c r="B515" s="192" t="s">
        <v>97</v>
      </c>
      <c r="C515" s="368" t="s">
        <v>133</v>
      </c>
      <c r="D515" s="369"/>
      <c r="E515" s="369"/>
      <c r="F515" s="369"/>
      <c r="G515" s="369"/>
      <c r="H515" s="369"/>
      <c r="I515" s="369"/>
      <c r="J515" s="369"/>
      <c r="K515" s="369"/>
      <c r="L515" s="369"/>
      <c r="M515" s="369"/>
      <c r="N515" s="369"/>
      <c r="O515" s="370"/>
      <c r="P515" s="371" t="s">
        <v>97</v>
      </c>
      <c r="Q515" s="370"/>
      <c r="R515" s="371" t="s">
        <v>97</v>
      </c>
      <c r="S515" s="369"/>
      <c r="T515" s="370"/>
      <c r="U515" s="191" t="s">
        <v>981</v>
      </c>
    </row>
    <row r="516" spans="1:21" ht="14.25" customHeight="1" x14ac:dyDescent="0.25">
      <c r="A516" s="192" t="s">
        <v>97</v>
      </c>
      <c r="B516" s="192" t="s">
        <v>97</v>
      </c>
      <c r="C516" s="368" t="s">
        <v>116</v>
      </c>
      <c r="D516" s="369"/>
      <c r="E516" s="369"/>
      <c r="F516" s="369"/>
      <c r="G516" s="369"/>
      <c r="H516" s="369"/>
      <c r="I516" s="369"/>
      <c r="J516" s="369"/>
      <c r="K516" s="369"/>
      <c r="L516" s="369"/>
      <c r="M516" s="369"/>
      <c r="N516" s="369"/>
      <c r="O516" s="370"/>
      <c r="P516" s="371" t="s">
        <v>97</v>
      </c>
      <c r="Q516" s="376"/>
      <c r="R516" s="371" t="s">
        <v>97</v>
      </c>
      <c r="S516" s="375"/>
      <c r="T516" s="376"/>
      <c r="U516" s="191" t="s">
        <v>97</v>
      </c>
    </row>
    <row r="517" spans="1:21" ht="14.25" customHeight="1" x14ac:dyDescent="0.25">
      <c r="A517" s="192" t="s">
        <v>97</v>
      </c>
      <c r="B517" s="192" t="s">
        <v>97</v>
      </c>
      <c r="C517" s="368" t="s">
        <v>132</v>
      </c>
      <c r="D517" s="375"/>
      <c r="E517" s="375"/>
      <c r="F517" s="375"/>
      <c r="G517" s="375"/>
      <c r="H517" s="375"/>
      <c r="I517" s="375"/>
      <c r="J517" s="375"/>
      <c r="K517" s="375"/>
      <c r="L517" s="375"/>
      <c r="M517" s="375"/>
      <c r="N517" s="375"/>
      <c r="O517" s="376"/>
      <c r="P517" s="371" t="s">
        <v>97</v>
      </c>
      <c r="Q517" s="376"/>
      <c r="R517" s="371" t="s">
        <v>97</v>
      </c>
      <c r="S517" s="375"/>
      <c r="T517" s="376"/>
      <c r="U517" s="191" t="s">
        <v>980</v>
      </c>
    </row>
    <row r="518" spans="1:21" ht="14.25" customHeight="1" x14ac:dyDescent="0.25">
      <c r="A518" s="192" t="s">
        <v>97</v>
      </c>
      <c r="B518" s="192" t="s">
        <v>97</v>
      </c>
      <c r="C518" s="368" t="s">
        <v>131</v>
      </c>
      <c r="D518" s="375"/>
      <c r="E518" s="375"/>
      <c r="F518" s="375"/>
      <c r="G518" s="375"/>
      <c r="H518" s="375"/>
      <c r="I518" s="375"/>
      <c r="J518" s="375"/>
      <c r="K518" s="375"/>
      <c r="L518" s="375"/>
      <c r="M518" s="375"/>
      <c r="N518" s="375"/>
      <c r="O518" s="376"/>
      <c r="P518" s="371" t="s">
        <v>97</v>
      </c>
      <c r="Q518" s="376"/>
      <c r="R518" s="371" t="s">
        <v>97</v>
      </c>
      <c r="S518" s="375"/>
      <c r="T518" s="376"/>
      <c r="U518" s="191" t="s">
        <v>979</v>
      </c>
    </row>
    <row r="519" spans="1:21" ht="18.2" customHeight="1" x14ac:dyDescent="0.25">
      <c r="A519" s="388" t="s">
        <v>978</v>
      </c>
      <c r="B519" s="375"/>
      <c r="C519" s="375"/>
      <c r="D519" s="375"/>
      <c r="E519" s="375"/>
      <c r="F519" s="375"/>
      <c r="G519" s="375"/>
      <c r="H519" s="375"/>
      <c r="I519" s="375"/>
      <c r="J519" s="375"/>
      <c r="K519" s="375"/>
      <c r="L519" s="375"/>
      <c r="M519" s="375"/>
      <c r="N519" s="375"/>
      <c r="O519" s="375"/>
      <c r="P519" s="375"/>
      <c r="Q519" s="375"/>
      <c r="R519" s="375"/>
      <c r="S519" s="375"/>
      <c r="T519" s="375"/>
      <c r="U519" s="375"/>
    </row>
    <row r="520" spans="1:21" ht="14.25" customHeight="1" x14ac:dyDescent="0.25"/>
    <row r="521" spans="1:21" ht="14.25" customHeight="1" x14ac:dyDescent="0.25">
      <c r="A521" s="389" t="s">
        <v>97</v>
      </c>
      <c r="B521" s="380"/>
      <c r="C521" s="380"/>
      <c r="D521" s="380"/>
      <c r="E521" s="380"/>
      <c r="F521" s="380"/>
      <c r="G521" s="380"/>
      <c r="H521" s="380"/>
      <c r="I521" s="380"/>
      <c r="J521" s="380"/>
      <c r="K521" s="380"/>
      <c r="L521" s="380"/>
      <c r="M521" s="380"/>
      <c r="N521" s="380"/>
      <c r="O521" s="380"/>
      <c r="P521" s="380"/>
      <c r="Q521" s="380"/>
      <c r="R521" s="380"/>
      <c r="S521" s="380"/>
      <c r="T521" s="380"/>
      <c r="U521" s="380"/>
    </row>
    <row r="522" spans="1:21" ht="28.35" customHeight="1" x14ac:dyDescent="0.25">
      <c r="A522" s="202" t="s">
        <v>371</v>
      </c>
      <c r="B522" s="201" t="s">
        <v>977</v>
      </c>
      <c r="C522" s="382" t="s">
        <v>976</v>
      </c>
      <c r="D522" s="375"/>
      <c r="E522" s="376"/>
      <c r="F522" s="393" t="s">
        <v>151</v>
      </c>
      <c r="G522" s="376"/>
      <c r="H522" s="394">
        <v>0.1</v>
      </c>
      <c r="I522" s="376"/>
      <c r="J522" s="394">
        <v>1</v>
      </c>
      <c r="K522" s="376"/>
      <c r="L522" s="193">
        <v>0.1</v>
      </c>
      <c r="M522" s="385"/>
      <c r="N522" s="376"/>
      <c r="O522" s="199"/>
      <c r="P522" s="385"/>
      <c r="Q522" s="376"/>
      <c r="R522" s="385"/>
      <c r="S522" s="375"/>
      <c r="T522" s="376"/>
      <c r="U522" s="196"/>
    </row>
    <row r="523" spans="1:21" ht="14.25" customHeight="1" x14ac:dyDescent="0.25">
      <c r="A523" s="197" t="s">
        <v>97</v>
      </c>
      <c r="B523" s="197" t="s">
        <v>150</v>
      </c>
      <c r="C523" s="386" t="s">
        <v>195</v>
      </c>
      <c r="D523" s="375"/>
      <c r="E523" s="376"/>
      <c r="F523" s="387" t="s">
        <v>162</v>
      </c>
      <c r="G523" s="376"/>
      <c r="H523" s="391"/>
      <c r="I523" s="376"/>
      <c r="J523" s="391"/>
      <c r="K523" s="376"/>
      <c r="L523" s="195">
        <v>1.73</v>
      </c>
      <c r="M523" s="391"/>
      <c r="N523" s="376"/>
      <c r="O523" s="197" t="s">
        <v>97</v>
      </c>
      <c r="P523" s="391"/>
      <c r="Q523" s="376"/>
      <c r="R523" s="391"/>
      <c r="S523" s="375"/>
      <c r="T523" s="376"/>
      <c r="U523" s="195">
        <v>952.56</v>
      </c>
    </row>
    <row r="524" spans="1:21" ht="14.25" customHeight="1" x14ac:dyDescent="0.25">
      <c r="A524" s="197" t="s">
        <v>97</v>
      </c>
      <c r="B524" s="197" t="s">
        <v>194</v>
      </c>
      <c r="C524" s="386" t="s">
        <v>193</v>
      </c>
      <c r="D524" s="375"/>
      <c r="E524" s="376"/>
      <c r="F524" s="387" t="s">
        <v>162</v>
      </c>
      <c r="G524" s="370"/>
      <c r="H524" s="390">
        <v>17.3</v>
      </c>
      <c r="I524" s="370"/>
      <c r="J524" s="390">
        <v>1</v>
      </c>
      <c r="K524" s="370"/>
      <c r="L524" s="195">
        <v>1.73</v>
      </c>
      <c r="M524" s="391"/>
      <c r="N524" s="370"/>
      <c r="O524" s="197" t="s">
        <v>97</v>
      </c>
      <c r="P524" s="390">
        <v>550.61</v>
      </c>
      <c r="Q524" s="370"/>
      <c r="R524" s="390">
        <v>1</v>
      </c>
      <c r="S524" s="369"/>
      <c r="T524" s="370"/>
      <c r="U524" s="195">
        <v>952.56</v>
      </c>
    </row>
    <row r="525" spans="1:21" ht="14.25" customHeight="1" x14ac:dyDescent="0.25">
      <c r="A525" s="197" t="s">
        <v>97</v>
      </c>
      <c r="B525" s="197" t="s">
        <v>192</v>
      </c>
      <c r="C525" s="386" t="s">
        <v>191</v>
      </c>
      <c r="D525" s="369"/>
      <c r="E525" s="370"/>
      <c r="F525" s="387" t="s">
        <v>97</v>
      </c>
      <c r="G525" s="370"/>
      <c r="H525" s="391"/>
      <c r="I525" s="370"/>
      <c r="J525" s="391"/>
      <c r="K525" s="370"/>
      <c r="L525" s="196"/>
      <c r="M525" s="391"/>
      <c r="N525" s="370"/>
      <c r="O525" s="197" t="s">
        <v>97</v>
      </c>
      <c r="P525" s="391"/>
      <c r="Q525" s="370"/>
      <c r="R525" s="391"/>
      <c r="S525" s="369"/>
      <c r="T525" s="370"/>
      <c r="U525" s="195">
        <v>348.48</v>
      </c>
    </row>
    <row r="526" spans="1:21" ht="14.25" customHeight="1" x14ac:dyDescent="0.25">
      <c r="A526" s="197" t="s">
        <v>97</v>
      </c>
      <c r="B526" s="197" t="s">
        <v>190</v>
      </c>
      <c r="C526" s="386" t="s">
        <v>189</v>
      </c>
      <c r="D526" s="369"/>
      <c r="E526" s="370"/>
      <c r="F526" s="387" t="s">
        <v>162</v>
      </c>
      <c r="G526" s="370"/>
      <c r="H526" s="391"/>
      <c r="I526" s="370"/>
      <c r="J526" s="391"/>
      <c r="K526" s="370"/>
      <c r="L526" s="195">
        <v>0.14699999999999999</v>
      </c>
      <c r="M526" s="391"/>
      <c r="N526" s="370"/>
      <c r="O526" s="197" t="s">
        <v>97</v>
      </c>
      <c r="P526" s="391"/>
      <c r="Q526" s="370"/>
      <c r="R526" s="391"/>
      <c r="S526" s="369"/>
      <c r="T526" s="370"/>
      <c r="U526" s="195">
        <v>107.55</v>
      </c>
    </row>
    <row r="527" spans="1:21" ht="14.25" customHeight="1" x14ac:dyDescent="0.25">
      <c r="A527" s="197" t="s">
        <v>97</v>
      </c>
      <c r="B527" s="197" t="s">
        <v>963</v>
      </c>
      <c r="C527" s="386" t="s">
        <v>962</v>
      </c>
      <c r="D527" s="369"/>
      <c r="E527" s="370"/>
      <c r="F527" s="387" t="s">
        <v>166</v>
      </c>
      <c r="G527" s="370"/>
      <c r="H527" s="390">
        <v>0.1</v>
      </c>
      <c r="I527" s="370"/>
      <c r="J527" s="390">
        <v>1</v>
      </c>
      <c r="K527" s="370"/>
      <c r="L527" s="195">
        <v>0.01</v>
      </c>
      <c r="M527" s="390">
        <v>1803.79</v>
      </c>
      <c r="N527" s="370"/>
      <c r="O527" s="197" t="s">
        <v>64</v>
      </c>
      <c r="P527" s="390">
        <v>2525.31</v>
      </c>
      <c r="Q527" s="370"/>
      <c r="R527" s="391"/>
      <c r="S527" s="369"/>
      <c r="T527" s="370"/>
      <c r="U527" s="195">
        <v>25.25</v>
      </c>
    </row>
    <row r="528" spans="1:21" ht="14.25" customHeight="1" x14ac:dyDescent="0.25">
      <c r="A528" s="197" t="s">
        <v>97</v>
      </c>
      <c r="B528" s="197" t="s">
        <v>164</v>
      </c>
      <c r="C528" s="386" t="s">
        <v>163</v>
      </c>
      <c r="D528" s="369"/>
      <c r="E528" s="370"/>
      <c r="F528" s="387" t="s">
        <v>162</v>
      </c>
      <c r="G528" s="370"/>
      <c r="H528" s="390">
        <v>0.1</v>
      </c>
      <c r="I528" s="370"/>
      <c r="J528" s="390">
        <v>1</v>
      </c>
      <c r="K528" s="370"/>
      <c r="L528" s="195">
        <v>0.01</v>
      </c>
      <c r="M528" s="391"/>
      <c r="N528" s="370"/>
      <c r="O528" s="197" t="s">
        <v>97</v>
      </c>
      <c r="P528" s="390">
        <v>756.56</v>
      </c>
      <c r="Q528" s="370"/>
      <c r="R528" s="390">
        <v>1</v>
      </c>
      <c r="S528" s="369"/>
      <c r="T528" s="370"/>
      <c r="U528" s="195">
        <v>7.57</v>
      </c>
    </row>
    <row r="529" spans="1:21" ht="18.95" customHeight="1" x14ac:dyDescent="0.25">
      <c r="A529" s="197" t="s">
        <v>97</v>
      </c>
      <c r="B529" s="197" t="s">
        <v>296</v>
      </c>
      <c r="C529" s="386" t="s">
        <v>295</v>
      </c>
      <c r="D529" s="369"/>
      <c r="E529" s="370"/>
      <c r="F529" s="387" t="s">
        <v>166</v>
      </c>
      <c r="G529" s="370"/>
      <c r="H529" s="390">
        <v>0.12</v>
      </c>
      <c r="I529" s="370"/>
      <c r="J529" s="390">
        <v>1</v>
      </c>
      <c r="K529" s="370"/>
      <c r="L529" s="195">
        <v>1.2E-2</v>
      </c>
      <c r="M529" s="391"/>
      <c r="N529" s="370"/>
      <c r="O529" s="197" t="s">
        <v>97</v>
      </c>
      <c r="P529" s="390">
        <v>1631.99</v>
      </c>
      <c r="Q529" s="370"/>
      <c r="R529" s="391"/>
      <c r="S529" s="369"/>
      <c r="T529" s="370"/>
      <c r="U529" s="195">
        <v>19.579999999999998</v>
      </c>
    </row>
    <row r="530" spans="1:21" ht="14.25" customHeight="1" x14ac:dyDescent="0.25">
      <c r="A530" s="197" t="s">
        <v>97</v>
      </c>
      <c r="B530" s="197" t="s">
        <v>164</v>
      </c>
      <c r="C530" s="386" t="s">
        <v>163</v>
      </c>
      <c r="D530" s="369"/>
      <c r="E530" s="370"/>
      <c r="F530" s="387" t="s">
        <v>162</v>
      </c>
      <c r="G530" s="370"/>
      <c r="H530" s="390">
        <v>0.12</v>
      </c>
      <c r="I530" s="370"/>
      <c r="J530" s="390">
        <v>1</v>
      </c>
      <c r="K530" s="370"/>
      <c r="L530" s="195">
        <v>1.2E-2</v>
      </c>
      <c r="M530" s="391"/>
      <c r="N530" s="370"/>
      <c r="O530" s="197" t="s">
        <v>97</v>
      </c>
      <c r="P530" s="390">
        <v>756.56</v>
      </c>
      <c r="Q530" s="370"/>
      <c r="R530" s="390">
        <v>1</v>
      </c>
      <c r="S530" s="369"/>
      <c r="T530" s="370"/>
      <c r="U530" s="195">
        <v>9.08</v>
      </c>
    </row>
    <row r="531" spans="1:21" ht="18.95" customHeight="1" x14ac:dyDescent="0.25">
      <c r="A531" s="197" t="s">
        <v>97</v>
      </c>
      <c r="B531" s="197" t="s">
        <v>961</v>
      </c>
      <c r="C531" s="386" t="s">
        <v>960</v>
      </c>
      <c r="D531" s="369"/>
      <c r="E531" s="370"/>
      <c r="F531" s="387" t="s">
        <v>166</v>
      </c>
      <c r="G531" s="370"/>
      <c r="H531" s="390">
        <v>1.06</v>
      </c>
      <c r="I531" s="370"/>
      <c r="J531" s="390">
        <v>1</v>
      </c>
      <c r="K531" s="370"/>
      <c r="L531" s="195">
        <v>0.106</v>
      </c>
      <c r="M531" s="390">
        <v>1703.3</v>
      </c>
      <c r="N531" s="370"/>
      <c r="O531" s="197" t="s">
        <v>766</v>
      </c>
      <c r="P531" s="390">
        <v>2333.52</v>
      </c>
      <c r="Q531" s="370"/>
      <c r="R531" s="391"/>
      <c r="S531" s="369"/>
      <c r="T531" s="370"/>
      <c r="U531" s="195">
        <v>247.35</v>
      </c>
    </row>
    <row r="532" spans="1:21" ht="14.25" customHeight="1" x14ac:dyDescent="0.25">
      <c r="A532" s="197" t="s">
        <v>97</v>
      </c>
      <c r="B532" s="197" t="s">
        <v>164</v>
      </c>
      <c r="C532" s="386" t="s">
        <v>163</v>
      </c>
      <c r="D532" s="369"/>
      <c r="E532" s="370"/>
      <c r="F532" s="387" t="s">
        <v>162</v>
      </c>
      <c r="G532" s="370"/>
      <c r="H532" s="390">
        <v>1.06</v>
      </c>
      <c r="I532" s="370"/>
      <c r="J532" s="390">
        <v>1</v>
      </c>
      <c r="K532" s="370"/>
      <c r="L532" s="195">
        <v>0.106</v>
      </c>
      <c r="M532" s="391"/>
      <c r="N532" s="370"/>
      <c r="O532" s="197" t="s">
        <v>97</v>
      </c>
      <c r="P532" s="390">
        <v>756.56</v>
      </c>
      <c r="Q532" s="370"/>
      <c r="R532" s="390">
        <v>1</v>
      </c>
      <c r="S532" s="369"/>
      <c r="T532" s="370"/>
      <c r="U532" s="195">
        <v>80.2</v>
      </c>
    </row>
    <row r="533" spans="1:21" ht="18.95" customHeight="1" x14ac:dyDescent="0.25">
      <c r="A533" s="197" t="s">
        <v>97</v>
      </c>
      <c r="B533" s="197" t="s">
        <v>292</v>
      </c>
      <c r="C533" s="386" t="s">
        <v>291</v>
      </c>
      <c r="D533" s="369"/>
      <c r="E533" s="370"/>
      <c r="F533" s="387" t="s">
        <v>166</v>
      </c>
      <c r="G533" s="370"/>
      <c r="H533" s="390">
        <v>0.86</v>
      </c>
      <c r="I533" s="370"/>
      <c r="J533" s="390">
        <v>1</v>
      </c>
      <c r="K533" s="370"/>
      <c r="L533" s="195">
        <v>8.5999999999999993E-2</v>
      </c>
      <c r="M533" s="390">
        <v>13.44</v>
      </c>
      <c r="N533" s="370"/>
      <c r="O533" s="197" t="s">
        <v>230</v>
      </c>
      <c r="P533" s="390">
        <v>19.89</v>
      </c>
      <c r="Q533" s="370"/>
      <c r="R533" s="391"/>
      <c r="S533" s="369"/>
      <c r="T533" s="370"/>
      <c r="U533" s="195">
        <v>1.71</v>
      </c>
    </row>
    <row r="534" spans="1:21" ht="18.95" customHeight="1" x14ac:dyDescent="0.25">
      <c r="A534" s="197" t="s">
        <v>97</v>
      </c>
      <c r="B534" s="197" t="s">
        <v>290</v>
      </c>
      <c r="C534" s="386" t="s">
        <v>289</v>
      </c>
      <c r="D534" s="369"/>
      <c r="E534" s="370"/>
      <c r="F534" s="387" t="s">
        <v>166</v>
      </c>
      <c r="G534" s="370"/>
      <c r="H534" s="390">
        <v>0.19</v>
      </c>
      <c r="I534" s="370"/>
      <c r="J534" s="390">
        <v>1</v>
      </c>
      <c r="K534" s="370"/>
      <c r="L534" s="195">
        <v>1.9E-2</v>
      </c>
      <c r="M534" s="391"/>
      <c r="N534" s="370"/>
      <c r="O534" s="197" t="s">
        <v>97</v>
      </c>
      <c r="P534" s="390">
        <v>656.62</v>
      </c>
      <c r="Q534" s="370"/>
      <c r="R534" s="391"/>
      <c r="S534" s="369"/>
      <c r="T534" s="370"/>
      <c r="U534" s="195">
        <v>12.48</v>
      </c>
    </row>
    <row r="535" spans="1:21" ht="14.25" customHeight="1" x14ac:dyDescent="0.25">
      <c r="A535" s="197" t="s">
        <v>97</v>
      </c>
      <c r="B535" s="197" t="s">
        <v>170</v>
      </c>
      <c r="C535" s="386" t="s">
        <v>169</v>
      </c>
      <c r="D535" s="369"/>
      <c r="E535" s="370"/>
      <c r="F535" s="387" t="s">
        <v>162</v>
      </c>
      <c r="G535" s="370"/>
      <c r="H535" s="390">
        <v>0.19</v>
      </c>
      <c r="I535" s="370"/>
      <c r="J535" s="390">
        <v>1</v>
      </c>
      <c r="K535" s="370"/>
      <c r="L535" s="195">
        <v>1.9E-2</v>
      </c>
      <c r="M535" s="391"/>
      <c r="N535" s="370"/>
      <c r="O535" s="197" t="s">
        <v>97</v>
      </c>
      <c r="P535" s="390">
        <v>563.22</v>
      </c>
      <c r="Q535" s="370"/>
      <c r="R535" s="390">
        <v>1</v>
      </c>
      <c r="S535" s="369"/>
      <c r="T535" s="370"/>
      <c r="U535" s="195">
        <v>10.7</v>
      </c>
    </row>
    <row r="536" spans="1:21" ht="14.25" customHeight="1" x14ac:dyDescent="0.25">
      <c r="A536" s="197" t="s">
        <v>97</v>
      </c>
      <c r="B536" s="197" t="s">
        <v>758</v>
      </c>
      <c r="C536" s="386" t="s">
        <v>757</v>
      </c>
      <c r="D536" s="369"/>
      <c r="E536" s="370"/>
      <c r="F536" s="387" t="s">
        <v>166</v>
      </c>
      <c r="G536" s="370"/>
      <c r="H536" s="390">
        <v>2.2400000000000002</v>
      </c>
      <c r="I536" s="370"/>
      <c r="J536" s="390">
        <v>1</v>
      </c>
      <c r="K536" s="370"/>
      <c r="L536" s="195">
        <v>0.224</v>
      </c>
      <c r="M536" s="390">
        <v>4.3499999999999996</v>
      </c>
      <c r="N536" s="370"/>
      <c r="O536" s="197" t="s">
        <v>173</v>
      </c>
      <c r="P536" s="390">
        <v>5.26</v>
      </c>
      <c r="Q536" s="370"/>
      <c r="R536" s="391"/>
      <c r="S536" s="369"/>
      <c r="T536" s="370"/>
      <c r="U536" s="195">
        <v>1.18</v>
      </c>
    </row>
    <row r="537" spans="1:21" ht="18.95" customHeight="1" x14ac:dyDescent="0.25">
      <c r="A537" s="197" t="s">
        <v>97</v>
      </c>
      <c r="B537" s="197" t="s">
        <v>959</v>
      </c>
      <c r="C537" s="386" t="s">
        <v>958</v>
      </c>
      <c r="D537" s="369"/>
      <c r="E537" s="370"/>
      <c r="F537" s="387" t="s">
        <v>166</v>
      </c>
      <c r="G537" s="370"/>
      <c r="H537" s="390">
        <v>4.45</v>
      </c>
      <c r="I537" s="370"/>
      <c r="J537" s="390">
        <v>1</v>
      </c>
      <c r="K537" s="370"/>
      <c r="L537" s="195">
        <v>0.44500000000000001</v>
      </c>
      <c r="M537" s="391"/>
      <c r="N537" s="370"/>
      <c r="O537" s="197" t="s">
        <v>97</v>
      </c>
      <c r="P537" s="390">
        <v>91.98</v>
      </c>
      <c r="Q537" s="370"/>
      <c r="R537" s="391"/>
      <c r="S537" s="369"/>
      <c r="T537" s="370"/>
      <c r="U537" s="195">
        <v>40.93</v>
      </c>
    </row>
    <row r="538" spans="1:21" ht="14.25" customHeight="1" x14ac:dyDescent="0.25">
      <c r="A538" s="197" t="s">
        <v>97</v>
      </c>
      <c r="B538" s="197" t="s">
        <v>161</v>
      </c>
      <c r="C538" s="386" t="s">
        <v>160</v>
      </c>
      <c r="D538" s="369"/>
      <c r="E538" s="370"/>
      <c r="F538" s="387" t="s">
        <v>97</v>
      </c>
      <c r="G538" s="370"/>
      <c r="H538" s="391"/>
      <c r="I538" s="370"/>
      <c r="J538" s="391"/>
      <c r="K538" s="370"/>
      <c r="L538" s="196"/>
      <c r="M538" s="391"/>
      <c r="N538" s="370"/>
      <c r="O538" s="197" t="s">
        <v>97</v>
      </c>
      <c r="P538" s="391"/>
      <c r="Q538" s="370"/>
      <c r="R538" s="391"/>
      <c r="S538" s="369"/>
      <c r="T538" s="370"/>
      <c r="U538" s="195">
        <v>625.73</v>
      </c>
    </row>
    <row r="539" spans="1:21" ht="27.6" customHeight="1" x14ac:dyDescent="0.25">
      <c r="A539" s="197" t="s">
        <v>97</v>
      </c>
      <c r="B539" s="197" t="s">
        <v>957</v>
      </c>
      <c r="C539" s="386" t="s">
        <v>956</v>
      </c>
      <c r="D539" s="369"/>
      <c r="E539" s="370"/>
      <c r="F539" s="387" t="s">
        <v>154</v>
      </c>
      <c r="G539" s="370"/>
      <c r="H539" s="390">
        <v>1.0300000000000001E-3</v>
      </c>
      <c r="I539" s="370"/>
      <c r="J539" s="390">
        <v>1</v>
      </c>
      <c r="K539" s="370"/>
      <c r="L539" s="195">
        <v>1.03E-4</v>
      </c>
      <c r="M539" s="390">
        <v>16496.03</v>
      </c>
      <c r="N539" s="370"/>
      <c r="O539" s="197" t="s">
        <v>150</v>
      </c>
      <c r="P539" s="390">
        <v>16496.03</v>
      </c>
      <c r="Q539" s="370"/>
      <c r="R539" s="391"/>
      <c r="S539" s="369"/>
      <c r="T539" s="370"/>
      <c r="U539" s="195">
        <v>1.7</v>
      </c>
    </row>
    <row r="540" spans="1:21" ht="44.85" customHeight="1" x14ac:dyDescent="0.25">
      <c r="A540" s="197" t="s">
        <v>97</v>
      </c>
      <c r="B540" s="197" t="s">
        <v>955</v>
      </c>
      <c r="C540" s="386" t="s">
        <v>954</v>
      </c>
      <c r="D540" s="369"/>
      <c r="E540" s="370"/>
      <c r="F540" s="387" t="s">
        <v>279</v>
      </c>
      <c r="G540" s="370"/>
      <c r="H540" s="390">
        <v>1.8700000000000001E-2</v>
      </c>
      <c r="I540" s="370"/>
      <c r="J540" s="390">
        <v>1</v>
      </c>
      <c r="K540" s="370"/>
      <c r="L540" s="195">
        <v>1.8699999999999999E-3</v>
      </c>
      <c r="M540" s="390">
        <v>307.83999999999997</v>
      </c>
      <c r="N540" s="370"/>
      <c r="O540" s="197" t="s">
        <v>953</v>
      </c>
      <c r="P540" s="390">
        <v>243.19</v>
      </c>
      <c r="Q540" s="370"/>
      <c r="R540" s="391"/>
      <c r="S540" s="369"/>
      <c r="T540" s="370"/>
      <c r="U540" s="195">
        <v>0.45</v>
      </c>
    </row>
    <row r="541" spans="1:21" ht="27.6" customHeight="1" x14ac:dyDescent="0.25">
      <c r="A541" s="197" t="s">
        <v>97</v>
      </c>
      <c r="B541" s="197" t="s">
        <v>952</v>
      </c>
      <c r="C541" s="386" t="s">
        <v>951</v>
      </c>
      <c r="D541" s="369"/>
      <c r="E541" s="370"/>
      <c r="F541" s="387" t="s">
        <v>151</v>
      </c>
      <c r="G541" s="370"/>
      <c r="H541" s="390">
        <v>5.0000000000000001E-3</v>
      </c>
      <c r="I541" s="370"/>
      <c r="J541" s="390">
        <v>1</v>
      </c>
      <c r="K541" s="370"/>
      <c r="L541" s="195">
        <v>5.0000000000000001E-4</v>
      </c>
      <c r="M541" s="390">
        <v>105278.81</v>
      </c>
      <c r="N541" s="370"/>
      <c r="O541" s="197" t="s">
        <v>182</v>
      </c>
      <c r="P541" s="390">
        <v>151601.49</v>
      </c>
      <c r="Q541" s="370"/>
      <c r="R541" s="391"/>
      <c r="S541" s="369"/>
      <c r="T541" s="370"/>
      <c r="U541" s="195">
        <v>75.8</v>
      </c>
    </row>
    <row r="542" spans="1:21" ht="14.25" customHeight="1" x14ac:dyDescent="0.25">
      <c r="A542" s="197" t="s">
        <v>97</v>
      </c>
      <c r="B542" s="197" t="s">
        <v>750</v>
      </c>
      <c r="C542" s="386" t="s">
        <v>749</v>
      </c>
      <c r="D542" s="369"/>
      <c r="E542" s="370"/>
      <c r="F542" s="387" t="s">
        <v>154</v>
      </c>
      <c r="G542" s="370"/>
      <c r="H542" s="390">
        <v>1.95</v>
      </c>
      <c r="I542" s="370"/>
      <c r="J542" s="390">
        <v>1</v>
      </c>
      <c r="K542" s="370"/>
      <c r="L542" s="195">
        <v>0.19500000000000001</v>
      </c>
      <c r="M542" s="390">
        <v>114.64</v>
      </c>
      <c r="N542" s="370"/>
      <c r="O542" s="197" t="s">
        <v>748</v>
      </c>
      <c r="P542" s="390">
        <v>131.84</v>
      </c>
      <c r="Q542" s="370"/>
      <c r="R542" s="391"/>
      <c r="S542" s="369"/>
      <c r="T542" s="370"/>
      <c r="U542" s="195">
        <v>25.71</v>
      </c>
    </row>
    <row r="543" spans="1:21" ht="14.25" customHeight="1" x14ac:dyDescent="0.25">
      <c r="A543" s="197" t="s">
        <v>97</v>
      </c>
      <c r="B543" s="197" t="s">
        <v>716</v>
      </c>
      <c r="C543" s="386" t="s">
        <v>715</v>
      </c>
      <c r="D543" s="369"/>
      <c r="E543" s="370"/>
      <c r="F543" s="387" t="s">
        <v>286</v>
      </c>
      <c r="G543" s="370"/>
      <c r="H543" s="390">
        <v>0.59</v>
      </c>
      <c r="I543" s="370"/>
      <c r="J543" s="390">
        <v>1</v>
      </c>
      <c r="K543" s="370"/>
      <c r="L543" s="195">
        <v>5.8999999999999997E-2</v>
      </c>
      <c r="M543" s="390">
        <v>41.38</v>
      </c>
      <c r="N543" s="370"/>
      <c r="O543" s="197" t="s">
        <v>438</v>
      </c>
      <c r="P543" s="390">
        <v>70.760000000000005</v>
      </c>
      <c r="Q543" s="370"/>
      <c r="R543" s="391"/>
      <c r="S543" s="369"/>
      <c r="T543" s="370"/>
      <c r="U543" s="195">
        <v>4.17</v>
      </c>
    </row>
    <row r="544" spans="1:21" ht="18.95" customHeight="1" x14ac:dyDescent="0.25">
      <c r="A544" s="197" t="s">
        <v>97</v>
      </c>
      <c r="B544" s="197" t="s">
        <v>899</v>
      </c>
      <c r="C544" s="386" t="s">
        <v>898</v>
      </c>
      <c r="D544" s="369"/>
      <c r="E544" s="370"/>
      <c r="F544" s="387" t="s">
        <v>151</v>
      </c>
      <c r="G544" s="370"/>
      <c r="H544" s="390">
        <v>3.0000000000000001E-5</v>
      </c>
      <c r="I544" s="370"/>
      <c r="J544" s="390">
        <v>1</v>
      </c>
      <c r="K544" s="370"/>
      <c r="L544" s="195">
        <v>3.0000000000000001E-6</v>
      </c>
      <c r="M544" s="390">
        <v>60258.2</v>
      </c>
      <c r="N544" s="370"/>
      <c r="O544" s="197" t="s">
        <v>897</v>
      </c>
      <c r="P544" s="390">
        <v>58450.45</v>
      </c>
      <c r="Q544" s="370"/>
      <c r="R544" s="391"/>
      <c r="S544" s="369"/>
      <c r="T544" s="370"/>
      <c r="U544" s="195">
        <v>0.18</v>
      </c>
    </row>
    <row r="545" spans="1:21" ht="18.95" customHeight="1" x14ac:dyDescent="0.25">
      <c r="A545" s="197" t="s">
        <v>97</v>
      </c>
      <c r="B545" s="197" t="s">
        <v>950</v>
      </c>
      <c r="C545" s="386" t="s">
        <v>949</v>
      </c>
      <c r="D545" s="369"/>
      <c r="E545" s="370"/>
      <c r="F545" s="387" t="s">
        <v>151</v>
      </c>
      <c r="G545" s="370"/>
      <c r="H545" s="390">
        <v>1.9400000000000001E-3</v>
      </c>
      <c r="I545" s="370"/>
      <c r="J545" s="390">
        <v>1</v>
      </c>
      <c r="K545" s="370"/>
      <c r="L545" s="195">
        <v>1.94E-4</v>
      </c>
      <c r="M545" s="390">
        <v>136760</v>
      </c>
      <c r="N545" s="370"/>
      <c r="O545" s="197" t="s">
        <v>948</v>
      </c>
      <c r="P545" s="390">
        <v>138127.6</v>
      </c>
      <c r="Q545" s="370"/>
      <c r="R545" s="391"/>
      <c r="S545" s="369"/>
      <c r="T545" s="370"/>
      <c r="U545" s="195">
        <v>26.8</v>
      </c>
    </row>
    <row r="546" spans="1:21" ht="14.25" customHeight="1" x14ac:dyDescent="0.25">
      <c r="A546" s="197" t="s">
        <v>97</v>
      </c>
      <c r="B546" s="197" t="s">
        <v>947</v>
      </c>
      <c r="C546" s="386" t="s">
        <v>946</v>
      </c>
      <c r="D546" s="369"/>
      <c r="E546" s="370"/>
      <c r="F546" s="387" t="s">
        <v>151</v>
      </c>
      <c r="G546" s="370"/>
      <c r="H546" s="390">
        <v>3.1E-4</v>
      </c>
      <c r="I546" s="370"/>
      <c r="J546" s="390">
        <v>1</v>
      </c>
      <c r="K546" s="370"/>
      <c r="L546" s="195">
        <v>3.1000000000000001E-5</v>
      </c>
      <c r="M546" s="390">
        <v>51280.15</v>
      </c>
      <c r="N546" s="370"/>
      <c r="O546" s="197" t="s">
        <v>945</v>
      </c>
      <c r="P546" s="390">
        <v>82561.039999999994</v>
      </c>
      <c r="Q546" s="370"/>
      <c r="R546" s="391"/>
      <c r="S546" s="369"/>
      <c r="T546" s="370"/>
      <c r="U546" s="195">
        <v>2.56</v>
      </c>
    </row>
    <row r="547" spans="1:21" ht="14.25" customHeight="1" x14ac:dyDescent="0.25">
      <c r="A547" s="197" t="s">
        <v>97</v>
      </c>
      <c r="B547" s="197" t="s">
        <v>944</v>
      </c>
      <c r="C547" s="386" t="s">
        <v>943</v>
      </c>
      <c r="D547" s="369"/>
      <c r="E547" s="370"/>
      <c r="F547" s="387" t="s">
        <v>151</v>
      </c>
      <c r="G547" s="370"/>
      <c r="H547" s="390">
        <v>5.9999999999999995E-4</v>
      </c>
      <c r="I547" s="370"/>
      <c r="J547" s="390">
        <v>1</v>
      </c>
      <c r="K547" s="370"/>
      <c r="L547" s="195">
        <v>6.0000000000000002E-5</v>
      </c>
      <c r="M547" s="390">
        <v>98526.45</v>
      </c>
      <c r="N547" s="370"/>
      <c r="O547" s="197" t="s">
        <v>376</v>
      </c>
      <c r="P547" s="390">
        <v>151730.73000000001</v>
      </c>
      <c r="Q547" s="370"/>
      <c r="R547" s="391"/>
      <c r="S547" s="369"/>
      <c r="T547" s="370"/>
      <c r="U547" s="195">
        <v>9.1</v>
      </c>
    </row>
    <row r="548" spans="1:21" ht="14.25" customHeight="1" x14ac:dyDescent="0.25">
      <c r="A548" s="197" t="s">
        <v>97</v>
      </c>
      <c r="B548" s="197" t="s">
        <v>420</v>
      </c>
      <c r="C548" s="386" t="s">
        <v>419</v>
      </c>
      <c r="D548" s="369"/>
      <c r="E548" s="370"/>
      <c r="F548" s="387" t="s">
        <v>418</v>
      </c>
      <c r="G548" s="370"/>
      <c r="H548" s="390">
        <v>2.1749999999999998</v>
      </c>
      <c r="I548" s="370"/>
      <c r="J548" s="390">
        <v>1</v>
      </c>
      <c r="K548" s="370"/>
      <c r="L548" s="195">
        <v>0.2175</v>
      </c>
      <c r="M548" s="391"/>
      <c r="N548" s="370"/>
      <c r="O548" s="197" t="s">
        <v>97</v>
      </c>
      <c r="P548" s="390">
        <v>8.9700000000000006</v>
      </c>
      <c r="Q548" s="370"/>
      <c r="R548" s="391"/>
      <c r="S548" s="369"/>
      <c r="T548" s="370"/>
      <c r="U548" s="195">
        <v>1.95</v>
      </c>
    </row>
    <row r="549" spans="1:21" ht="27.6" customHeight="1" x14ac:dyDescent="0.25">
      <c r="A549" s="197" t="s">
        <v>97</v>
      </c>
      <c r="B549" s="197" t="s">
        <v>942</v>
      </c>
      <c r="C549" s="386" t="s">
        <v>941</v>
      </c>
      <c r="D549" s="369"/>
      <c r="E549" s="370"/>
      <c r="F549" s="387" t="s">
        <v>286</v>
      </c>
      <c r="G549" s="370"/>
      <c r="H549" s="390">
        <v>31</v>
      </c>
      <c r="I549" s="370"/>
      <c r="J549" s="390">
        <v>1</v>
      </c>
      <c r="K549" s="370"/>
      <c r="L549" s="195">
        <v>3.1</v>
      </c>
      <c r="M549" s="390">
        <v>142.68</v>
      </c>
      <c r="N549" s="370"/>
      <c r="O549" s="197" t="s">
        <v>745</v>
      </c>
      <c r="P549" s="390">
        <v>126.99</v>
      </c>
      <c r="Q549" s="370"/>
      <c r="R549" s="391"/>
      <c r="S549" s="369"/>
      <c r="T549" s="370"/>
      <c r="U549" s="195">
        <v>393.67</v>
      </c>
    </row>
    <row r="550" spans="1:21" ht="14.25" customHeight="1" x14ac:dyDescent="0.25">
      <c r="A550" s="197" t="s">
        <v>97</v>
      </c>
      <c r="B550" s="197" t="s">
        <v>975</v>
      </c>
      <c r="C550" s="386" t="s">
        <v>974</v>
      </c>
      <c r="D550" s="369"/>
      <c r="E550" s="370"/>
      <c r="F550" s="387" t="s">
        <v>286</v>
      </c>
      <c r="G550" s="370"/>
      <c r="H550" s="390">
        <v>4</v>
      </c>
      <c r="I550" s="370"/>
      <c r="J550" s="390">
        <v>1</v>
      </c>
      <c r="K550" s="370"/>
      <c r="L550" s="195">
        <v>0.4</v>
      </c>
      <c r="M550" s="390">
        <v>174.93</v>
      </c>
      <c r="N550" s="370"/>
      <c r="O550" s="197" t="s">
        <v>203</v>
      </c>
      <c r="P550" s="390">
        <v>199.42</v>
      </c>
      <c r="Q550" s="370"/>
      <c r="R550" s="391"/>
      <c r="S550" s="369"/>
      <c r="T550" s="370"/>
      <c r="U550" s="195">
        <v>79.77</v>
      </c>
    </row>
    <row r="551" spans="1:21" ht="14.25" customHeight="1" x14ac:dyDescent="0.25">
      <c r="A551" s="197" t="s">
        <v>97</v>
      </c>
      <c r="B551" s="197" t="s">
        <v>940</v>
      </c>
      <c r="C551" s="386" t="s">
        <v>939</v>
      </c>
      <c r="D551" s="369"/>
      <c r="E551" s="370"/>
      <c r="F551" s="387" t="s">
        <v>151</v>
      </c>
      <c r="G551" s="370"/>
      <c r="H551" s="390">
        <v>1.0000000000000001E-5</v>
      </c>
      <c r="I551" s="370"/>
      <c r="J551" s="390">
        <v>1</v>
      </c>
      <c r="K551" s="370"/>
      <c r="L551" s="195">
        <v>9.9999999999999995E-7</v>
      </c>
      <c r="M551" s="390">
        <v>70296.2</v>
      </c>
      <c r="N551" s="370"/>
      <c r="O551" s="197" t="s">
        <v>368</v>
      </c>
      <c r="P551" s="390">
        <v>87870.25</v>
      </c>
      <c r="Q551" s="370"/>
      <c r="R551" s="391"/>
      <c r="S551" s="369"/>
      <c r="T551" s="370"/>
      <c r="U551" s="195">
        <v>0.09</v>
      </c>
    </row>
    <row r="552" spans="1:21" ht="18.95" customHeight="1" x14ac:dyDescent="0.25">
      <c r="A552" s="197" t="s">
        <v>97</v>
      </c>
      <c r="B552" s="197" t="s">
        <v>938</v>
      </c>
      <c r="C552" s="386" t="s">
        <v>937</v>
      </c>
      <c r="D552" s="369"/>
      <c r="E552" s="370"/>
      <c r="F552" s="387" t="s">
        <v>151</v>
      </c>
      <c r="G552" s="370"/>
      <c r="H552" s="390">
        <v>1E-4</v>
      </c>
      <c r="I552" s="370"/>
      <c r="J552" s="390">
        <v>1</v>
      </c>
      <c r="K552" s="370"/>
      <c r="L552" s="195">
        <v>1.0000000000000001E-5</v>
      </c>
      <c r="M552" s="390">
        <v>231787.35</v>
      </c>
      <c r="N552" s="370"/>
      <c r="O552" s="197" t="s">
        <v>815</v>
      </c>
      <c r="P552" s="390">
        <v>377813.38</v>
      </c>
      <c r="Q552" s="370"/>
      <c r="R552" s="391"/>
      <c r="S552" s="369"/>
      <c r="T552" s="370"/>
      <c r="U552" s="195">
        <v>3.78</v>
      </c>
    </row>
    <row r="553" spans="1:21" ht="14.25" customHeight="1" x14ac:dyDescent="0.25">
      <c r="A553" s="197" t="s">
        <v>97</v>
      </c>
      <c r="B553" s="197" t="s">
        <v>97</v>
      </c>
      <c r="C553" s="382" t="s">
        <v>152</v>
      </c>
      <c r="D553" s="369"/>
      <c r="E553" s="370"/>
      <c r="F553" s="387" t="s">
        <v>97</v>
      </c>
      <c r="G553" s="370"/>
      <c r="H553" s="391"/>
      <c r="I553" s="370"/>
      <c r="J553" s="391"/>
      <c r="K553" s="370"/>
      <c r="L553" s="196"/>
      <c r="M553" s="391"/>
      <c r="N553" s="370"/>
      <c r="O553" s="197" t="s">
        <v>97</v>
      </c>
      <c r="P553" s="391"/>
      <c r="Q553" s="370"/>
      <c r="R553" s="391"/>
      <c r="S553" s="369"/>
      <c r="T553" s="370"/>
      <c r="U553" s="193">
        <v>2034.32</v>
      </c>
    </row>
    <row r="554" spans="1:21" ht="14.25" customHeight="1" x14ac:dyDescent="0.25">
      <c r="A554" s="200" t="s">
        <v>97</v>
      </c>
      <c r="B554" s="200" t="s">
        <v>97</v>
      </c>
      <c r="C554" s="386" t="s">
        <v>148</v>
      </c>
      <c r="D554" s="369"/>
      <c r="E554" s="370"/>
      <c r="F554" s="387" t="s">
        <v>97</v>
      </c>
      <c r="G554" s="370"/>
      <c r="H554" s="391"/>
      <c r="I554" s="370"/>
      <c r="J554" s="386" t="s">
        <v>97</v>
      </c>
      <c r="K554" s="370"/>
      <c r="L554" s="197" t="s">
        <v>97</v>
      </c>
      <c r="M554" s="386" t="s">
        <v>97</v>
      </c>
      <c r="N554" s="370"/>
      <c r="O554" s="200" t="s">
        <v>97</v>
      </c>
      <c r="P554" s="391"/>
      <c r="Q554" s="370"/>
      <c r="R554" s="386" t="s">
        <v>97</v>
      </c>
      <c r="S554" s="369"/>
      <c r="T554" s="370"/>
      <c r="U554" s="195">
        <v>1061</v>
      </c>
    </row>
    <row r="555" spans="1:21" ht="28.35" customHeight="1" x14ac:dyDescent="0.25">
      <c r="A555" s="200" t="s">
        <v>97</v>
      </c>
      <c r="B555" s="197" t="s">
        <v>932</v>
      </c>
      <c r="C555" s="386" t="s">
        <v>931</v>
      </c>
      <c r="D555" s="369"/>
      <c r="E555" s="370"/>
      <c r="F555" s="387" t="s">
        <v>143</v>
      </c>
      <c r="G555" s="370"/>
      <c r="H555" s="390">
        <v>93</v>
      </c>
      <c r="I555" s="370"/>
      <c r="J555" s="390">
        <v>1</v>
      </c>
      <c r="K555" s="370"/>
      <c r="L555" s="195">
        <v>93</v>
      </c>
      <c r="M555" s="391"/>
      <c r="N555" s="370"/>
      <c r="O555" s="197" t="s">
        <v>97</v>
      </c>
      <c r="P555" s="391"/>
      <c r="Q555" s="370"/>
      <c r="R555" s="392" t="s">
        <v>97</v>
      </c>
      <c r="S555" s="369"/>
      <c r="T555" s="370"/>
      <c r="U555" s="195">
        <v>986</v>
      </c>
    </row>
    <row r="556" spans="1:21" ht="28.35" customHeight="1" x14ac:dyDescent="0.25">
      <c r="A556" s="200" t="s">
        <v>97</v>
      </c>
      <c r="B556" s="197" t="s">
        <v>930</v>
      </c>
      <c r="C556" s="386" t="s">
        <v>929</v>
      </c>
      <c r="D556" s="369"/>
      <c r="E556" s="370"/>
      <c r="F556" s="387" t="s">
        <v>143</v>
      </c>
      <c r="G556" s="370"/>
      <c r="H556" s="390">
        <v>62</v>
      </c>
      <c r="I556" s="370"/>
      <c r="J556" s="390">
        <v>1</v>
      </c>
      <c r="K556" s="370"/>
      <c r="L556" s="195">
        <v>62</v>
      </c>
      <c r="M556" s="391"/>
      <c r="N556" s="370"/>
      <c r="O556" s="197" t="s">
        <v>97</v>
      </c>
      <c r="P556" s="391"/>
      <c r="Q556" s="370"/>
      <c r="R556" s="392" t="s">
        <v>97</v>
      </c>
      <c r="S556" s="369"/>
      <c r="T556" s="370"/>
      <c r="U556" s="195">
        <v>657</v>
      </c>
    </row>
    <row r="557" spans="1:21" ht="14.25" customHeight="1" x14ac:dyDescent="0.25">
      <c r="A557" s="194" t="s">
        <v>97</v>
      </c>
      <c r="B557" s="194" t="s">
        <v>97</v>
      </c>
      <c r="C557" s="382" t="s">
        <v>142</v>
      </c>
      <c r="D557" s="369"/>
      <c r="E557" s="369"/>
      <c r="F557" s="369"/>
      <c r="G557" s="369"/>
      <c r="H557" s="369"/>
      <c r="I557" s="369"/>
      <c r="J557" s="369"/>
      <c r="K557" s="369"/>
      <c r="L557" s="370"/>
      <c r="M557" s="383" t="s">
        <v>97</v>
      </c>
      <c r="N557" s="369"/>
      <c r="O557" s="370"/>
      <c r="P557" s="384">
        <v>36770</v>
      </c>
      <c r="Q557" s="370"/>
      <c r="R557" s="385"/>
      <c r="S557" s="369"/>
      <c r="T557" s="370"/>
      <c r="U557" s="193">
        <v>3677</v>
      </c>
    </row>
    <row r="558" spans="1:21" ht="60.75" customHeight="1" x14ac:dyDescent="0.25">
      <c r="A558" s="202" t="s">
        <v>367</v>
      </c>
      <c r="B558" s="201" t="s">
        <v>973</v>
      </c>
      <c r="C558" s="382" t="s">
        <v>972</v>
      </c>
      <c r="D558" s="369"/>
      <c r="E558" s="370"/>
      <c r="F558" s="393" t="s">
        <v>248</v>
      </c>
      <c r="G558" s="370"/>
      <c r="H558" s="394">
        <v>1.6000000000000001E-3</v>
      </c>
      <c r="I558" s="370"/>
      <c r="J558" s="394">
        <v>1</v>
      </c>
      <c r="K558" s="370"/>
      <c r="L558" s="193">
        <v>1.6000000000000001E-3</v>
      </c>
      <c r="M558" s="385"/>
      <c r="N558" s="370"/>
      <c r="O558" s="199"/>
      <c r="P558" s="385"/>
      <c r="Q558" s="370"/>
      <c r="R558" s="385"/>
      <c r="S558" s="369"/>
      <c r="T558" s="370"/>
      <c r="U558" s="196"/>
    </row>
    <row r="559" spans="1:21" ht="28.35" customHeight="1" x14ac:dyDescent="0.25">
      <c r="A559" s="198" t="s">
        <v>97</v>
      </c>
      <c r="B559" s="197" t="s">
        <v>330</v>
      </c>
      <c r="C559" s="386" t="s">
        <v>329</v>
      </c>
      <c r="D559" s="369"/>
      <c r="E559" s="369"/>
      <c r="F559" s="369"/>
      <c r="G559" s="369"/>
      <c r="H559" s="369"/>
      <c r="I559" s="369"/>
      <c r="J559" s="369"/>
      <c r="K559" s="369"/>
      <c r="L559" s="369"/>
      <c r="M559" s="369"/>
      <c r="N559" s="369"/>
      <c r="O559" s="369"/>
      <c r="P559" s="369"/>
      <c r="Q559" s="369"/>
      <c r="R559" s="369"/>
      <c r="S559" s="369"/>
      <c r="T559" s="370"/>
      <c r="U559" s="200" t="s">
        <v>97</v>
      </c>
    </row>
    <row r="560" spans="1:21" ht="14.25" customHeight="1" x14ac:dyDescent="0.25">
      <c r="A560" s="197" t="s">
        <v>97</v>
      </c>
      <c r="B560" s="197" t="s">
        <v>150</v>
      </c>
      <c r="C560" s="386" t="s">
        <v>195</v>
      </c>
      <c r="D560" s="369"/>
      <c r="E560" s="370"/>
      <c r="F560" s="387" t="s">
        <v>162</v>
      </c>
      <c r="G560" s="370"/>
      <c r="H560" s="391"/>
      <c r="I560" s="370"/>
      <c r="J560" s="391"/>
      <c r="K560" s="370"/>
      <c r="L560" s="195">
        <v>0.35089599999999999</v>
      </c>
      <c r="M560" s="391"/>
      <c r="N560" s="370"/>
      <c r="O560" s="197" t="s">
        <v>97</v>
      </c>
      <c r="P560" s="391"/>
      <c r="Q560" s="370"/>
      <c r="R560" s="391"/>
      <c r="S560" s="369"/>
      <c r="T560" s="370"/>
      <c r="U560" s="195">
        <v>160.76</v>
      </c>
    </row>
    <row r="561" spans="1:21" ht="14.25" customHeight="1" x14ac:dyDescent="0.25">
      <c r="A561" s="197" t="s">
        <v>97</v>
      </c>
      <c r="B561" s="197" t="s">
        <v>365</v>
      </c>
      <c r="C561" s="386" t="s">
        <v>364</v>
      </c>
      <c r="D561" s="369"/>
      <c r="E561" s="370"/>
      <c r="F561" s="387" t="s">
        <v>162</v>
      </c>
      <c r="G561" s="370"/>
      <c r="H561" s="390">
        <v>168.7</v>
      </c>
      <c r="I561" s="370"/>
      <c r="J561" s="390">
        <v>1.3</v>
      </c>
      <c r="K561" s="370"/>
      <c r="L561" s="195">
        <v>0.35089599999999999</v>
      </c>
      <c r="M561" s="391"/>
      <c r="N561" s="370"/>
      <c r="O561" s="197" t="s">
        <v>97</v>
      </c>
      <c r="P561" s="390">
        <v>458.14</v>
      </c>
      <c r="Q561" s="370"/>
      <c r="R561" s="390">
        <v>1</v>
      </c>
      <c r="S561" s="369"/>
      <c r="T561" s="370"/>
      <c r="U561" s="195">
        <v>160.76</v>
      </c>
    </row>
    <row r="562" spans="1:21" ht="14.25" customHeight="1" x14ac:dyDescent="0.25">
      <c r="A562" s="197" t="s">
        <v>97</v>
      </c>
      <c r="B562" s="197" t="s">
        <v>192</v>
      </c>
      <c r="C562" s="386" t="s">
        <v>191</v>
      </c>
      <c r="D562" s="369"/>
      <c r="E562" s="370"/>
      <c r="F562" s="387" t="s">
        <v>97</v>
      </c>
      <c r="G562" s="370"/>
      <c r="H562" s="391"/>
      <c r="I562" s="370"/>
      <c r="J562" s="391"/>
      <c r="K562" s="370"/>
      <c r="L562" s="196"/>
      <c r="M562" s="391"/>
      <c r="N562" s="370"/>
      <c r="O562" s="197" t="s">
        <v>97</v>
      </c>
      <c r="P562" s="391"/>
      <c r="Q562" s="370"/>
      <c r="R562" s="391"/>
      <c r="S562" s="369"/>
      <c r="T562" s="370"/>
      <c r="U562" s="195">
        <v>61.38</v>
      </c>
    </row>
    <row r="563" spans="1:21" ht="14.25" customHeight="1" x14ac:dyDescent="0.25">
      <c r="A563" s="197" t="s">
        <v>97</v>
      </c>
      <c r="B563" s="197" t="s">
        <v>190</v>
      </c>
      <c r="C563" s="386" t="s">
        <v>189</v>
      </c>
      <c r="D563" s="369"/>
      <c r="E563" s="370"/>
      <c r="F563" s="387" t="s">
        <v>162</v>
      </c>
      <c r="G563" s="370"/>
      <c r="H563" s="391"/>
      <c r="I563" s="370"/>
      <c r="J563" s="391"/>
      <c r="K563" s="370"/>
      <c r="L563" s="195">
        <v>3.7856000000000001E-2</v>
      </c>
      <c r="M563" s="391"/>
      <c r="N563" s="370"/>
      <c r="O563" s="197" t="s">
        <v>97</v>
      </c>
      <c r="P563" s="391"/>
      <c r="Q563" s="370"/>
      <c r="R563" s="391"/>
      <c r="S563" s="369"/>
      <c r="T563" s="370"/>
      <c r="U563" s="195">
        <v>26.07</v>
      </c>
    </row>
    <row r="564" spans="1:21" ht="18.95" customHeight="1" x14ac:dyDescent="0.25">
      <c r="A564" s="197" t="s">
        <v>97</v>
      </c>
      <c r="B564" s="197" t="s">
        <v>296</v>
      </c>
      <c r="C564" s="386" t="s">
        <v>295</v>
      </c>
      <c r="D564" s="369"/>
      <c r="E564" s="370"/>
      <c r="F564" s="387" t="s">
        <v>166</v>
      </c>
      <c r="G564" s="370"/>
      <c r="H564" s="390">
        <v>6.9</v>
      </c>
      <c r="I564" s="370"/>
      <c r="J564" s="390">
        <v>1.3</v>
      </c>
      <c r="K564" s="370"/>
      <c r="L564" s="195">
        <v>1.4352E-2</v>
      </c>
      <c r="M564" s="391"/>
      <c r="N564" s="370"/>
      <c r="O564" s="197" t="s">
        <v>97</v>
      </c>
      <c r="P564" s="390">
        <v>1631.99</v>
      </c>
      <c r="Q564" s="370"/>
      <c r="R564" s="391"/>
      <c r="S564" s="369"/>
      <c r="T564" s="370"/>
      <c r="U564" s="195">
        <v>23.42</v>
      </c>
    </row>
    <row r="565" spans="1:21" ht="14.25" customHeight="1" x14ac:dyDescent="0.25">
      <c r="A565" s="197" t="s">
        <v>97</v>
      </c>
      <c r="B565" s="197" t="s">
        <v>164</v>
      </c>
      <c r="C565" s="386" t="s">
        <v>163</v>
      </c>
      <c r="D565" s="369"/>
      <c r="E565" s="370"/>
      <c r="F565" s="387" t="s">
        <v>162</v>
      </c>
      <c r="G565" s="370"/>
      <c r="H565" s="390">
        <v>6.9</v>
      </c>
      <c r="I565" s="370"/>
      <c r="J565" s="390">
        <v>1.3</v>
      </c>
      <c r="K565" s="370"/>
      <c r="L565" s="195">
        <v>1.4352E-2</v>
      </c>
      <c r="M565" s="391"/>
      <c r="N565" s="370"/>
      <c r="O565" s="197" t="s">
        <v>97</v>
      </c>
      <c r="P565" s="390">
        <v>756.56</v>
      </c>
      <c r="Q565" s="370"/>
      <c r="R565" s="390">
        <v>1</v>
      </c>
      <c r="S565" s="369"/>
      <c r="T565" s="370"/>
      <c r="U565" s="195">
        <v>10.86</v>
      </c>
    </row>
    <row r="566" spans="1:21" ht="36.6" customHeight="1" x14ac:dyDescent="0.25">
      <c r="A566" s="197" t="s">
        <v>97</v>
      </c>
      <c r="B566" s="197" t="s">
        <v>188</v>
      </c>
      <c r="C566" s="386" t="s">
        <v>187</v>
      </c>
      <c r="D566" s="369"/>
      <c r="E566" s="370"/>
      <c r="F566" s="387" t="s">
        <v>166</v>
      </c>
      <c r="G566" s="370"/>
      <c r="H566" s="390">
        <v>11.3</v>
      </c>
      <c r="I566" s="370"/>
      <c r="J566" s="390">
        <v>1.3</v>
      </c>
      <c r="K566" s="370"/>
      <c r="L566" s="195">
        <v>2.3504000000000001E-2</v>
      </c>
      <c r="M566" s="391"/>
      <c r="N566" s="370"/>
      <c r="O566" s="197" t="s">
        <v>97</v>
      </c>
      <c r="P566" s="390">
        <v>1615.17</v>
      </c>
      <c r="Q566" s="370"/>
      <c r="R566" s="391"/>
      <c r="S566" s="369"/>
      <c r="T566" s="370"/>
      <c r="U566" s="195">
        <v>37.96</v>
      </c>
    </row>
    <row r="567" spans="1:21" ht="14.25" customHeight="1" x14ac:dyDescent="0.25">
      <c r="A567" s="197" t="s">
        <v>97</v>
      </c>
      <c r="B567" s="197" t="s">
        <v>186</v>
      </c>
      <c r="C567" s="386" t="s">
        <v>185</v>
      </c>
      <c r="D567" s="369"/>
      <c r="E567" s="370"/>
      <c r="F567" s="387" t="s">
        <v>162</v>
      </c>
      <c r="G567" s="370"/>
      <c r="H567" s="390">
        <v>11.3</v>
      </c>
      <c r="I567" s="370"/>
      <c r="J567" s="390">
        <v>1.3</v>
      </c>
      <c r="K567" s="370"/>
      <c r="L567" s="195">
        <v>2.3504000000000001E-2</v>
      </c>
      <c r="M567" s="391"/>
      <c r="N567" s="370"/>
      <c r="O567" s="197" t="s">
        <v>97</v>
      </c>
      <c r="P567" s="390">
        <v>647.28</v>
      </c>
      <c r="Q567" s="370"/>
      <c r="R567" s="390">
        <v>1</v>
      </c>
      <c r="S567" s="369"/>
      <c r="T567" s="370"/>
      <c r="U567" s="195">
        <v>15.21</v>
      </c>
    </row>
    <row r="568" spans="1:21" ht="14.25" customHeight="1" x14ac:dyDescent="0.25">
      <c r="A568" s="197" t="s">
        <v>97</v>
      </c>
      <c r="B568" s="197" t="s">
        <v>161</v>
      </c>
      <c r="C568" s="386" t="s">
        <v>160</v>
      </c>
      <c r="D568" s="369"/>
      <c r="E568" s="370"/>
      <c r="F568" s="387" t="s">
        <v>97</v>
      </c>
      <c r="G568" s="370"/>
      <c r="H568" s="391"/>
      <c r="I568" s="370"/>
      <c r="J568" s="391"/>
      <c r="K568" s="370"/>
      <c r="L568" s="196"/>
      <c r="M568" s="391"/>
      <c r="N568" s="370"/>
      <c r="O568" s="197" t="s">
        <v>97</v>
      </c>
      <c r="P568" s="391"/>
      <c r="Q568" s="370"/>
      <c r="R568" s="391"/>
      <c r="S568" s="369"/>
      <c r="T568" s="370"/>
      <c r="U568" s="195">
        <v>1.06</v>
      </c>
    </row>
    <row r="569" spans="1:21" ht="27.6" customHeight="1" x14ac:dyDescent="0.25">
      <c r="A569" s="197" t="s">
        <v>97</v>
      </c>
      <c r="B569" s="197" t="s">
        <v>971</v>
      </c>
      <c r="C569" s="386" t="s">
        <v>970</v>
      </c>
      <c r="D569" s="369"/>
      <c r="E569" s="370"/>
      <c r="F569" s="387" t="s">
        <v>154</v>
      </c>
      <c r="G569" s="370"/>
      <c r="H569" s="390">
        <v>0.04</v>
      </c>
      <c r="I569" s="370"/>
      <c r="J569" s="390">
        <v>1</v>
      </c>
      <c r="K569" s="370"/>
      <c r="L569" s="195">
        <v>6.3999999999999997E-5</v>
      </c>
      <c r="M569" s="390">
        <v>16496.03</v>
      </c>
      <c r="N569" s="370"/>
      <c r="O569" s="197" t="s">
        <v>150</v>
      </c>
      <c r="P569" s="390">
        <v>16496.03</v>
      </c>
      <c r="Q569" s="370"/>
      <c r="R569" s="391"/>
      <c r="S569" s="369"/>
      <c r="T569" s="370"/>
      <c r="U569" s="195">
        <v>1.06</v>
      </c>
    </row>
    <row r="570" spans="1:21" ht="14.25" customHeight="1" x14ac:dyDescent="0.25">
      <c r="A570" s="197" t="s">
        <v>97</v>
      </c>
      <c r="B570" s="197" t="s">
        <v>97</v>
      </c>
      <c r="C570" s="382" t="s">
        <v>152</v>
      </c>
      <c r="D570" s="369"/>
      <c r="E570" s="370"/>
      <c r="F570" s="387" t="s">
        <v>97</v>
      </c>
      <c r="G570" s="370"/>
      <c r="H570" s="391"/>
      <c r="I570" s="370"/>
      <c r="J570" s="391"/>
      <c r="K570" s="370"/>
      <c r="L570" s="196"/>
      <c r="M570" s="391"/>
      <c r="N570" s="370"/>
      <c r="O570" s="197" t="s">
        <v>97</v>
      </c>
      <c r="P570" s="391"/>
      <c r="Q570" s="370"/>
      <c r="R570" s="391"/>
      <c r="S570" s="369"/>
      <c r="T570" s="370"/>
      <c r="U570" s="193">
        <v>249.27</v>
      </c>
    </row>
    <row r="571" spans="1:21" ht="14.25" customHeight="1" x14ac:dyDescent="0.25">
      <c r="A571" s="200" t="s">
        <v>97</v>
      </c>
      <c r="B571" s="200" t="s">
        <v>97</v>
      </c>
      <c r="C571" s="386" t="s">
        <v>148</v>
      </c>
      <c r="D571" s="369"/>
      <c r="E571" s="370"/>
      <c r="F571" s="387" t="s">
        <v>97</v>
      </c>
      <c r="G571" s="370"/>
      <c r="H571" s="391"/>
      <c r="I571" s="370"/>
      <c r="J571" s="386" t="s">
        <v>97</v>
      </c>
      <c r="K571" s="370"/>
      <c r="L571" s="197" t="s">
        <v>97</v>
      </c>
      <c r="M571" s="386" t="s">
        <v>97</v>
      </c>
      <c r="N571" s="370"/>
      <c r="O571" s="200" t="s">
        <v>97</v>
      </c>
      <c r="P571" s="391"/>
      <c r="Q571" s="370"/>
      <c r="R571" s="386" t="s">
        <v>97</v>
      </c>
      <c r="S571" s="369"/>
      <c r="T571" s="370"/>
      <c r="U571" s="195">
        <v>187</v>
      </c>
    </row>
    <row r="572" spans="1:21" ht="38.85" customHeight="1" x14ac:dyDescent="0.25">
      <c r="A572" s="200" t="s">
        <v>97</v>
      </c>
      <c r="B572" s="197" t="s">
        <v>969</v>
      </c>
      <c r="C572" s="386" t="s">
        <v>968</v>
      </c>
      <c r="D572" s="369"/>
      <c r="E572" s="370"/>
      <c r="F572" s="387" t="s">
        <v>143</v>
      </c>
      <c r="G572" s="370"/>
      <c r="H572" s="390">
        <v>102</v>
      </c>
      <c r="I572" s="370"/>
      <c r="J572" s="390">
        <v>1</v>
      </c>
      <c r="K572" s="370"/>
      <c r="L572" s="195">
        <v>102</v>
      </c>
      <c r="M572" s="391"/>
      <c r="N572" s="370"/>
      <c r="O572" s="197" t="s">
        <v>97</v>
      </c>
      <c r="P572" s="391"/>
      <c r="Q572" s="370"/>
      <c r="R572" s="392" t="s">
        <v>97</v>
      </c>
      <c r="S572" s="369"/>
      <c r="T572" s="370"/>
      <c r="U572" s="195">
        <v>191</v>
      </c>
    </row>
    <row r="573" spans="1:21" ht="38.85" customHeight="1" x14ac:dyDescent="0.25">
      <c r="A573" s="200" t="s">
        <v>97</v>
      </c>
      <c r="B573" s="197" t="s">
        <v>967</v>
      </c>
      <c r="C573" s="386" t="s">
        <v>966</v>
      </c>
      <c r="D573" s="369"/>
      <c r="E573" s="370"/>
      <c r="F573" s="387" t="s">
        <v>143</v>
      </c>
      <c r="G573" s="370"/>
      <c r="H573" s="390">
        <v>58</v>
      </c>
      <c r="I573" s="370"/>
      <c r="J573" s="390">
        <v>1</v>
      </c>
      <c r="K573" s="370"/>
      <c r="L573" s="195">
        <v>58</v>
      </c>
      <c r="M573" s="391"/>
      <c r="N573" s="370"/>
      <c r="O573" s="197" t="s">
        <v>97</v>
      </c>
      <c r="P573" s="391"/>
      <c r="Q573" s="370"/>
      <c r="R573" s="392" t="s">
        <v>97</v>
      </c>
      <c r="S573" s="369"/>
      <c r="T573" s="370"/>
      <c r="U573" s="195">
        <v>108</v>
      </c>
    </row>
    <row r="574" spans="1:21" ht="14.25" customHeight="1" x14ac:dyDescent="0.25">
      <c r="A574" s="194" t="s">
        <v>97</v>
      </c>
      <c r="B574" s="194" t="s">
        <v>97</v>
      </c>
      <c r="C574" s="382" t="s">
        <v>142</v>
      </c>
      <c r="D574" s="369"/>
      <c r="E574" s="369"/>
      <c r="F574" s="369"/>
      <c r="G574" s="369"/>
      <c r="H574" s="369"/>
      <c r="I574" s="369"/>
      <c r="J574" s="369"/>
      <c r="K574" s="369"/>
      <c r="L574" s="370"/>
      <c r="M574" s="383" t="s">
        <v>97</v>
      </c>
      <c r="N574" s="369"/>
      <c r="O574" s="370"/>
      <c r="P574" s="384">
        <v>342500</v>
      </c>
      <c r="Q574" s="370"/>
      <c r="R574" s="385"/>
      <c r="S574" s="369"/>
      <c r="T574" s="370"/>
      <c r="U574" s="193">
        <v>548</v>
      </c>
    </row>
    <row r="575" spans="1:21" ht="82.35" customHeight="1" x14ac:dyDescent="0.25">
      <c r="A575" s="202" t="s">
        <v>359</v>
      </c>
      <c r="B575" s="201" t="s">
        <v>965</v>
      </c>
      <c r="C575" s="382" t="s">
        <v>964</v>
      </c>
      <c r="D575" s="369"/>
      <c r="E575" s="370"/>
      <c r="F575" s="393" t="s">
        <v>151</v>
      </c>
      <c r="G575" s="370"/>
      <c r="H575" s="394">
        <v>0.182</v>
      </c>
      <c r="I575" s="370"/>
      <c r="J575" s="394">
        <v>1</v>
      </c>
      <c r="K575" s="370"/>
      <c r="L575" s="193">
        <v>0.182</v>
      </c>
      <c r="M575" s="385"/>
      <c r="N575" s="370"/>
      <c r="O575" s="199"/>
      <c r="P575" s="385"/>
      <c r="Q575" s="370"/>
      <c r="R575" s="385"/>
      <c r="S575" s="369"/>
      <c r="T575" s="370"/>
      <c r="U575" s="196"/>
    </row>
    <row r="576" spans="1:21" ht="28.35" customHeight="1" x14ac:dyDescent="0.25">
      <c r="A576" s="198" t="s">
        <v>97</v>
      </c>
      <c r="B576" s="197" t="s">
        <v>330</v>
      </c>
      <c r="C576" s="386" t="s">
        <v>329</v>
      </c>
      <c r="D576" s="369"/>
      <c r="E576" s="369"/>
      <c r="F576" s="369"/>
      <c r="G576" s="369"/>
      <c r="H576" s="369"/>
      <c r="I576" s="369"/>
      <c r="J576" s="369"/>
      <c r="K576" s="369"/>
      <c r="L576" s="369"/>
      <c r="M576" s="369"/>
      <c r="N576" s="369"/>
      <c r="O576" s="369"/>
      <c r="P576" s="369"/>
      <c r="Q576" s="369"/>
      <c r="R576" s="369"/>
      <c r="S576" s="369"/>
      <c r="T576" s="370"/>
      <c r="U576" s="200" t="s">
        <v>97</v>
      </c>
    </row>
    <row r="577" spans="1:21" ht="14.25" customHeight="1" x14ac:dyDescent="0.25">
      <c r="A577" s="197" t="s">
        <v>97</v>
      </c>
      <c r="B577" s="197" t="s">
        <v>150</v>
      </c>
      <c r="C577" s="386" t="s">
        <v>195</v>
      </c>
      <c r="D577" s="369"/>
      <c r="E577" s="370"/>
      <c r="F577" s="387" t="s">
        <v>162</v>
      </c>
      <c r="G577" s="370"/>
      <c r="H577" s="391"/>
      <c r="I577" s="370"/>
      <c r="J577" s="391"/>
      <c r="K577" s="370"/>
      <c r="L577" s="195">
        <v>6.8377400000000002</v>
      </c>
      <c r="M577" s="391"/>
      <c r="N577" s="370"/>
      <c r="O577" s="197" t="s">
        <v>97</v>
      </c>
      <c r="P577" s="391"/>
      <c r="Q577" s="370"/>
      <c r="R577" s="391"/>
      <c r="S577" s="369"/>
      <c r="T577" s="370"/>
      <c r="U577" s="195">
        <v>3764.93</v>
      </c>
    </row>
    <row r="578" spans="1:21" ht="14.25" customHeight="1" x14ac:dyDescent="0.25">
      <c r="A578" s="197" t="s">
        <v>97</v>
      </c>
      <c r="B578" s="197" t="s">
        <v>194</v>
      </c>
      <c r="C578" s="386" t="s">
        <v>193</v>
      </c>
      <c r="D578" s="369"/>
      <c r="E578" s="370"/>
      <c r="F578" s="387" t="s">
        <v>162</v>
      </c>
      <c r="G578" s="370"/>
      <c r="H578" s="390">
        <v>28.9</v>
      </c>
      <c r="I578" s="370"/>
      <c r="J578" s="390">
        <v>1.3</v>
      </c>
      <c r="K578" s="370"/>
      <c r="L578" s="195">
        <v>6.8377400000000002</v>
      </c>
      <c r="M578" s="391"/>
      <c r="N578" s="370"/>
      <c r="O578" s="197" t="s">
        <v>97</v>
      </c>
      <c r="P578" s="390">
        <v>550.61</v>
      </c>
      <c r="Q578" s="370"/>
      <c r="R578" s="390">
        <v>1</v>
      </c>
      <c r="S578" s="369"/>
      <c r="T578" s="370"/>
      <c r="U578" s="195">
        <v>3764.93</v>
      </c>
    </row>
    <row r="579" spans="1:21" ht="14.25" customHeight="1" x14ac:dyDescent="0.25">
      <c r="A579" s="197" t="s">
        <v>97</v>
      </c>
      <c r="B579" s="197" t="s">
        <v>192</v>
      </c>
      <c r="C579" s="386" t="s">
        <v>191</v>
      </c>
      <c r="D579" s="369"/>
      <c r="E579" s="370"/>
      <c r="F579" s="387" t="s">
        <v>97</v>
      </c>
      <c r="G579" s="370"/>
      <c r="H579" s="391"/>
      <c r="I579" s="370"/>
      <c r="J579" s="391"/>
      <c r="K579" s="370"/>
      <c r="L579" s="196"/>
      <c r="M579" s="391"/>
      <c r="N579" s="370"/>
      <c r="O579" s="197" t="s">
        <v>97</v>
      </c>
      <c r="P579" s="391"/>
      <c r="Q579" s="370"/>
      <c r="R579" s="391"/>
      <c r="S579" s="369"/>
      <c r="T579" s="370"/>
      <c r="U579" s="195">
        <v>3316.23</v>
      </c>
    </row>
    <row r="580" spans="1:21" ht="14.25" customHeight="1" x14ac:dyDescent="0.25">
      <c r="A580" s="197" t="s">
        <v>97</v>
      </c>
      <c r="B580" s="197" t="s">
        <v>190</v>
      </c>
      <c r="C580" s="386" t="s">
        <v>189</v>
      </c>
      <c r="D580" s="369"/>
      <c r="E580" s="370"/>
      <c r="F580" s="387" t="s">
        <v>162</v>
      </c>
      <c r="G580" s="370"/>
      <c r="H580" s="391"/>
      <c r="I580" s="370"/>
      <c r="J580" s="391"/>
      <c r="K580" s="370"/>
      <c r="L580" s="195">
        <v>1.379378</v>
      </c>
      <c r="M580" s="391"/>
      <c r="N580" s="370"/>
      <c r="O580" s="197" t="s">
        <v>97</v>
      </c>
      <c r="P580" s="391"/>
      <c r="Q580" s="370"/>
      <c r="R580" s="391"/>
      <c r="S580" s="369"/>
      <c r="T580" s="370"/>
      <c r="U580" s="195">
        <v>1034.8900000000001</v>
      </c>
    </row>
    <row r="581" spans="1:21" ht="14.25" customHeight="1" x14ac:dyDescent="0.25">
      <c r="A581" s="197" t="s">
        <v>97</v>
      </c>
      <c r="B581" s="197" t="s">
        <v>963</v>
      </c>
      <c r="C581" s="386" t="s">
        <v>962</v>
      </c>
      <c r="D581" s="369"/>
      <c r="E581" s="370"/>
      <c r="F581" s="387" t="s">
        <v>166</v>
      </c>
      <c r="G581" s="370"/>
      <c r="H581" s="390">
        <v>7.0000000000000007E-2</v>
      </c>
      <c r="I581" s="370"/>
      <c r="J581" s="390">
        <v>1.3</v>
      </c>
      <c r="K581" s="370"/>
      <c r="L581" s="195">
        <v>1.6562E-2</v>
      </c>
      <c r="M581" s="390">
        <v>1803.79</v>
      </c>
      <c r="N581" s="370"/>
      <c r="O581" s="197" t="s">
        <v>64</v>
      </c>
      <c r="P581" s="390">
        <v>2525.31</v>
      </c>
      <c r="Q581" s="370"/>
      <c r="R581" s="391"/>
      <c r="S581" s="369"/>
      <c r="T581" s="370"/>
      <c r="U581" s="195">
        <v>41.82</v>
      </c>
    </row>
    <row r="582" spans="1:21" ht="14.25" customHeight="1" x14ac:dyDescent="0.25">
      <c r="A582" s="197" t="s">
        <v>97</v>
      </c>
      <c r="B582" s="197" t="s">
        <v>164</v>
      </c>
      <c r="C582" s="386" t="s">
        <v>163</v>
      </c>
      <c r="D582" s="369"/>
      <c r="E582" s="370"/>
      <c r="F582" s="387" t="s">
        <v>162</v>
      </c>
      <c r="G582" s="370"/>
      <c r="H582" s="390">
        <v>7.0000000000000007E-2</v>
      </c>
      <c r="I582" s="370"/>
      <c r="J582" s="390">
        <v>1.3</v>
      </c>
      <c r="K582" s="370"/>
      <c r="L582" s="195">
        <v>1.6562E-2</v>
      </c>
      <c r="M582" s="391"/>
      <c r="N582" s="370"/>
      <c r="O582" s="197" t="s">
        <v>97</v>
      </c>
      <c r="P582" s="390">
        <v>756.56</v>
      </c>
      <c r="Q582" s="370"/>
      <c r="R582" s="390">
        <v>1</v>
      </c>
      <c r="S582" s="369"/>
      <c r="T582" s="370"/>
      <c r="U582" s="195">
        <v>12.53</v>
      </c>
    </row>
    <row r="583" spans="1:21" ht="18.95" customHeight="1" x14ac:dyDescent="0.25">
      <c r="A583" s="197" t="s">
        <v>97</v>
      </c>
      <c r="B583" s="197" t="s">
        <v>296</v>
      </c>
      <c r="C583" s="386" t="s">
        <v>295</v>
      </c>
      <c r="D583" s="369"/>
      <c r="E583" s="370"/>
      <c r="F583" s="387" t="s">
        <v>166</v>
      </c>
      <c r="G583" s="370"/>
      <c r="H583" s="390">
        <v>0.12</v>
      </c>
      <c r="I583" s="370"/>
      <c r="J583" s="390">
        <v>1.3</v>
      </c>
      <c r="K583" s="370"/>
      <c r="L583" s="195">
        <v>2.8392000000000001E-2</v>
      </c>
      <c r="M583" s="391"/>
      <c r="N583" s="370"/>
      <c r="O583" s="197" t="s">
        <v>97</v>
      </c>
      <c r="P583" s="390">
        <v>1631.99</v>
      </c>
      <c r="Q583" s="370"/>
      <c r="R583" s="391"/>
      <c r="S583" s="369"/>
      <c r="T583" s="370"/>
      <c r="U583" s="195">
        <v>46.34</v>
      </c>
    </row>
    <row r="584" spans="1:21" ht="14.25" customHeight="1" x14ac:dyDescent="0.25">
      <c r="A584" s="197" t="s">
        <v>97</v>
      </c>
      <c r="B584" s="197" t="s">
        <v>164</v>
      </c>
      <c r="C584" s="386" t="s">
        <v>163</v>
      </c>
      <c r="D584" s="369"/>
      <c r="E584" s="370"/>
      <c r="F584" s="387" t="s">
        <v>162</v>
      </c>
      <c r="G584" s="370"/>
      <c r="H584" s="390">
        <v>0.12</v>
      </c>
      <c r="I584" s="370"/>
      <c r="J584" s="390">
        <v>1.3</v>
      </c>
      <c r="K584" s="370"/>
      <c r="L584" s="195">
        <v>2.8392000000000001E-2</v>
      </c>
      <c r="M584" s="391"/>
      <c r="N584" s="370"/>
      <c r="O584" s="197" t="s">
        <v>97</v>
      </c>
      <c r="P584" s="390">
        <v>756.56</v>
      </c>
      <c r="Q584" s="370"/>
      <c r="R584" s="390">
        <v>1</v>
      </c>
      <c r="S584" s="369"/>
      <c r="T584" s="370"/>
      <c r="U584" s="195">
        <v>21.48</v>
      </c>
    </row>
    <row r="585" spans="1:21" ht="18.95" customHeight="1" x14ac:dyDescent="0.25">
      <c r="A585" s="197" t="s">
        <v>97</v>
      </c>
      <c r="B585" s="197" t="s">
        <v>961</v>
      </c>
      <c r="C585" s="386" t="s">
        <v>960</v>
      </c>
      <c r="D585" s="369"/>
      <c r="E585" s="370"/>
      <c r="F585" s="387" t="s">
        <v>166</v>
      </c>
      <c r="G585" s="370"/>
      <c r="H585" s="390">
        <v>5.45</v>
      </c>
      <c r="I585" s="370"/>
      <c r="J585" s="390">
        <v>1.3</v>
      </c>
      <c r="K585" s="370"/>
      <c r="L585" s="195">
        <v>1.2894699999999999</v>
      </c>
      <c r="M585" s="390">
        <v>1703.3</v>
      </c>
      <c r="N585" s="370"/>
      <c r="O585" s="197" t="s">
        <v>766</v>
      </c>
      <c r="P585" s="390">
        <v>2333.52</v>
      </c>
      <c r="Q585" s="370"/>
      <c r="R585" s="391"/>
      <c r="S585" s="369"/>
      <c r="T585" s="370"/>
      <c r="U585" s="195">
        <v>3009</v>
      </c>
    </row>
    <row r="586" spans="1:21" ht="14.25" customHeight="1" x14ac:dyDescent="0.25">
      <c r="A586" s="197" t="s">
        <v>97</v>
      </c>
      <c r="B586" s="197" t="s">
        <v>164</v>
      </c>
      <c r="C586" s="386" t="s">
        <v>163</v>
      </c>
      <c r="D586" s="369"/>
      <c r="E586" s="370"/>
      <c r="F586" s="387" t="s">
        <v>162</v>
      </c>
      <c r="G586" s="370"/>
      <c r="H586" s="390">
        <v>5.45</v>
      </c>
      <c r="I586" s="370"/>
      <c r="J586" s="390">
        <v>1.3</v>
      </c>
      <c r="K586" s="370"/>
      <c r="L586" s="195">
        <v>1.2894699999999999</v>
      </c>
      <c r="M586" s="391"/>
      <c r="N586" s="370"/>
      <c r="O586" s="197" t="s">
        <v>97</v>
      </c>
      <c r="P586" s="390">
        <v>756.56</v>
      </c>
      <c r="Q586" s="370"/>
      <c r="R586" s="390">
        <v>1</v>
      </c>
      <c r="S586" s="369"/>
      <c r="T586" s="370"/>
      <c r="U586" s="195">
        <v>975.56</v>
      </c>
    </row>
    <row r="587" spans="1:21" ht="18.95" customHeight="1" x14ac:dyDescent="0.25">
      <c r="A587" s="197" t="s">
        <v>97</v>
      </c>
      <c r="B587" s="197" t="s">
        <v>294</v>
      </c>
      <c r="C587" s="386" t="s">
        <v>293</v>
      </c>
      <c r="D587" s="369"/>
      <c r="E587" s="370"/>
      <c r="F587" s="387" t="s">
        <v>166</v>
      </c>
      <c r="G587" s="370"/>
      <c r="H587" s="390">
        <v>0.86</v>
      </c>
      <c r="I587" s="370"/>
      <c r="J587" s="390">
        <v>1.3</v>
      </c>
      <c r="K587" s="370"/>
      <c r="L587" s="195">
        <v>0.20347599999999999</v>
      </c>
      <c r="M587" s="391"/>
      <c r="N587" s="370"/>
      <c r="O587" s="197" t="s">
        <v>97</v>
      </c>
      <c r="P587" s="390">
        <v>2.5499999999999998</v>
      </c>
      <c r="Q587" s="370"/>
      <c r="R587" s="391"/>
      <c r="S587" s="369"/>
      <c r="T587" s="370"/>
      <c r="U587" s="195">
        <v>0.52</v>
      </c>
    </row>
    <row r="588" spans="1:21" ht="18.95" customHeight="1" x14ac:dyDescent="0.25">
      <c r="A588" s="197" t="s">
        <v>97</v>
      </c>
      <c r="B588" s="197" t="s">
        <v>290</v>
      </c>
      <c r="C588" s="386" t="s">
        <v>289</v>
      </c>
      <c r="D588" s="369"/>
      <c r="E588" s="370"/>
      <c r="F588" s="387" t="s">
        <v>166</v>
      </c>
      <c r="G588" s="370"/>
      <c r="H588" s="390">
        <v>0.19</v>
      </c>
      <c r="I588" s="370"/>
      <c r="J588" s="390">
        <v>1.3</v>
      </c>
      <c r="K588" s="370"/>
      <c r="L588" s="195">
        <v>4.4954000000000001E-2</v>
      </c>
      <c r="M588" s="391"/>
      <c r="N588" s="370"/>
      <c r="O588" s="197" t="s">
        <v>97</v>
      </c>
      <c r="P588" s="390">
        <v>656.62</v>
      </c>
      <c r="Q588" s="370"/>
      <c r="R588" s="391"/>
      <c r="S588" s="369"/>
      <c r="T588" s="370"/>
      <c r="U588" s="195">
        <v>29.52</v>
      </c>
    </row>
    <row r="589" spans="1:21" ht="14.25" customHeight="1" x14ac:dyDescent="0.25">
      <c r="A589" s="197" t="s">
        <v>97</v>
      </c>
      <c r="B589" s="197" t="s">
        <v>170</v>
      </c>
      <c r="C589" s="386" t="s">
        <v>169</v>
      </c>
      <c r="D589" s="369"/>
      <c r="E589" s="370"/>
      <c r="F589" s="387" t="s">
        <v>162</v>
      </c>
      <c r="G589" s="370"/>
      <c r="H589" s="390">
        <v>0.19</v>
      </c>
      <c r="I589" s="370"/>
      <c r="J589" s="390">
        <v>1.3</v>
      </c>
      <c r="K589" s="370"/>
      <c r="L589" s="195">
        <v>4.4954000000000001E-2</v>
      </c>
      <c r="M589" s="391"/>
      <c r="N589" s="370"/>
      <c r="O589" s="197" t="s">
        <v>97</v>
      </c>
      <c r="P589" s="390">
        <v>563.22</v>
      </c>
      <c r="Q589" s="370"/>
      <c r="R589" s="390">
        <v>1</v>
      </c>
      <c r="S589" s="369"/>
      <c r="T589" s="370"/>
      <c r="U589" s="195">
        <v>25.32</v>
      </c>
    </row>
    <row r="590" spans="1:21" ht="14.25" customHeight="1" x14ac:dyDescent="0.25">
      <c r="A590" s="197" t="s">
        <v>97</v>
      </c>
      <c r="B590" s="197" t="s">
        <v>758</v>
      </c>
      <c r="C590" s="386" t="s">
        <v>757</v>
      </c>
      <c r="D590" s="369"/>
      <c r="E590" s="370"/>
      <c r="F590" s="387" t="s">
        <v>166</v>
      </c>
      <c r="G590" s="370"/>
      <c r="H590" s="390">
        <v>1.68</v>
      </c>
      <c r="I590" s="370"/>
      <c r="J590" s="390">
        <v>1.3</v>
      </c>
      <c r="K590" s="370"/>
      <c r="L590" s="195">
        <v>0.39748800000000001</v>
      </c>
      <c r="M590" s="390">
        <v>4.3499999999999996</v>
      </c>
      <c r="N590" s="370"/>
      <c r="O590" s="197" t="s">
        <v>173</v>
      </c>
      <c r="P590" s="390">
        <v>5.26</v>
      </c>
      <c r="Q590" s="370"/>
      <c r="R590" s="391"/>
      <c r="S590" s="369"/>
      <c r="T590" s="370"/>
      <c r="U590" s="195">
        <v>2.09</v>
      </c>
    </row>
    <row r="591" spans="1:21" ht="18.95" customHeight="1" x14ac:dyDescent="0.25">
      <c r="A591" s="197" t="s">
        <v>97</v>
      </c>
      <c r="B591" s="197" t="s">
        <v>959</v>
      </c>
      <c r="C591" s="386" t="s">
        <v>958</v>
      </c>
      <c r="D591" s="369"/>
      <c r="E591" s="370"/>
      <c r="F591" s="387" t="s">
        <v>166</v>
      </c>
      <c r="G591" s="370"/>
      <c r="H591" s="390">
        <v>8.59</v>
      </c>
      <c r="I591" s="370"/>
      <c r="J591" s="390">
        <v>1.3</v>
      </c>
      <c r="K591" s="370"/>
      <c r="L591" s="195">
        <v>2.032394</v>
      </c>
      <c r="M591" s="391"/>
      <c r="N591" s="370"/>
      <c r="O591" s="197" t="s">
        <v>97</v>
      </c>
      <c r="P591" s="390">
        <v>91.98</v>
      </c>
      <c r="Q591" s="370"/>
      <c r="R591" s="391"/>
      <c r="S591" s="369"/>
      <c r="T591" s="370"/>
      <c r="U591" s="195">
        <v>186.94</v>
      </c>
    </row>
    <row r="592" spans="1:21" ht="14.25" customHeight="1" x14ac:dyDescent="0.25">
      <c r="A592" s="197" t="s">
        <v>97</v>
      </c>
      <c r="B592" s="197" t="s">
        <v>161</v>
      </c>
      <c r="C592" s="386" t="s">
        <v>160</v>
      </c>
      <c r="D592" s="369"/>
      <c r="E592" s="370"/>
      <c r="F592" s="387" t="s">
        <v>97</v>
      </c>
      <c r="G592" s="370"/>
      <c r="H592" s="391"/>
      <c r="I592" s="370"/>
      <c r="J592" s="391"/>
      <c r="K592" s="370"/>
      <c r="L592" s="196"/>
      <c r="M592" s="391"/>
      <c r="N592" s="370"/>
      <c r="O592" s="197" t="s">
        <v>97</v>
      </c>
      <c r="P592" s="391"/>
      <c r="Q592" s="370"/>
      <c r="R592" s="391"/>
      <c r="S592" s="369"/>
      <c r="T592" s="370"/>
      <c r="U592" s="195">
        <v>245.26</v>
      </c>
    </row>
    <row r="593" spans="1:21" ht="27.6" customHeight="1" x14ac:dyDescent="0.25">
      <c r="A593" s="197" t="s">
        <v>97</v>
      </c>
      <c r="B593" s="197" t="s">
        <v>957</v>
      </c>
      <c r="C593" s="386" t="s">
        <v>956</v>
      </c>
      <c r="D593" s="369"/>
      <c r="E593" s="370"/>
      <c r="F593" s="387" t="s">
        <v>154</v>
      </c>
      <c r="G593" s="370"/>
      <c r="H593" s="390">
        <v>1.0300000000000001E-3</v>
      </c>
      <c r="I593" s="370"/>
      <c r="J593" s="390">
        <v>1</v>
      </c>
      <c r="K593" s="370"/>
      <c r="L593" s="195">
        <v>1.8699999999999999E-4</v>
      </c>
      <c r="M593" s="390">
        <v>16496.03</v>
      </c>
      <c r="N593" s="370"/>
      <c r="O593" s="197" t="s">
        <v>150</v>
      </c>
      <c r="P593" s="390">
        <v>16496.03</v>
      </c>
      <c r="Q593" s="370"/>
      <c r="R593" s="391"/>
      <c r="S593" s="369"/>
      <c r="T593" s="370"/>
      <c r="U593" s="195">
        <v>3.08</v>
      </c>
    </row>
    <row r="594" spans="1:21" ht="44.85" customHeight="1" x14ac:dyDescent="0.25">
      <c r="A594" s="197" t="s">
        <v>97</v>
      </c>
      <c r="B594" s="197" t="s">
        <v>955</v>
      </c>
      <c r="C594" s="386" t="s">
        <v>954</v>
      </c>
      <c r="D594" s="369"/>
      <c r="E594" s="370"/>
      <c r="F594" s="387" t="s">
        <v>279</v>
      </c>
      <c r="G594" s="370"/>
      <c r="H594" s="390">
        <v>1.8700000000000001E-2</v>
      </c>
      <c r="I594" s="370"/>
      <c r="J594" s="390">
        <v>1</v>
      </c>
      <c r="K594" s="370"/>
      <c r="L594" s="195">
        <v>3.4030000000000002E-3</v>
      </c>
      <c r="M594" s="390">
        <v>307.83999999999997</v>
      </c>
      <c r="N594" s="370"/>
      <c r="O594" s="197" t="s">
        <v>953</v>
      </c>
      <c r="P594" s="390">
        <v>243.19</v>
      </c>
      <c r="Q594" s="370"/>
      <c r="R594" s="391"/>
      <c r="S594" s="369"/>
      <c r="T594" s="370"/>
      <c r="U594" s="195">
        <v>0.83</v>
      </c>
    </row>
    <row r="595" spans="1:21" ht="27.6" customHeight="1" x14ac:dyDescent="0.25">
      <c r="A595" s="197" t="s">
        <v>97</v>
      </c>
      <c r="B595" s="197" t="s">
        <v>952</v>
      </c>
      <c r="C595" s="386" t="s">
        <v>951</v>
      </c>
      <c r="D595" s="369"/>
      <c r="E595" s="370"/>
      <c r="F595" s="387" t="s">
        <v>151</v>
      </c>
      <c r="G595" s="370"/>
      <c r="H595" s="390">
        <v>1E-3</v>
      </c>
      <c r="I595" s="370"/>
      <c r="J595" s="390">
        <v>1</v>
      </c>
      <c r="K595" s="370"/>
      <c r="L595" s="195">
        <v>1.8200000000000001E-4</v>
      </c>
      <c r="M595" s="390">
        <v>105278.81</v>
      </c>
      <c r="N595" s="370"/>
      <c r="O595" s="197" t="s">
        <v>182</v>
      </c>
      <c r="P595" s="390">
        <v>151601.49</v>
      </c>
      <c r="Q595" s="370"/>
      <c r="R595" s="391"/>
      <c r="S595" s="369"/>
      <c r="T595" s="370"/>
      <c r="U595" s="195">
        <v>27.59</v>
      </c>
    </row>
    <row r="596" spans="1:21" ht="14.25" customHeight="1" x14ac:dyDescent="0.25">
      <c r="A596" s="197" t="s">
        <v>97</v>
      </c>
      <c r="B596" s="197" t="s">
        <v>750</v>
      </c>
      <c r="C596" s="386" t="s">
        <v>749</v>
      </c>
      <c r="D596" s="369"/>
      <c r="E596" s="370"/>
      <c r="F596" s="387" t="s">
        <v>154</v>
      </c>
      <c r="G596" s="370"/>
      <c r="H596" s="390">
        <v>1.37</v>
      </c>
      <c r="I596" s="370"/>
      <c r="J596" s="390">
        <v>1</v>
      </c>
      <c r="K596" s="370"/>
      <c r="L596" s="195">
        <v>0.24934000000000001</v>
      </c>
      <c r="M596" s="390">
        <v>114.64</v>
      </c>
      <c r="N596" s="370"/>
      <c r="O596" s="197" t="s">
        <v>748</v>
      </c>
      <c r="P596" s="390">
        <v>131.84</v>
      </c>
      <c r="Q596" s="370"/>
      <c r="R596" s="391"/>
      <c r="S596" s="369"/>
      <c r="T596" s="370"/>
      <c r="U596" s="195">
        <v>32.869999999999997</v>
      </c>
    </row>
    <row r="597" spans="1:21" ht="14.25" customHeight="1" x14ac:dyDescent="0.25">
      <c r="A597" s="197" t="s">
        <v>97</v>
      </c>
      <c r="B597" s="197" t="s">
        <v>716</v>
      </c>
      <c r="C597" s="386" t="s">
        <v>715</v>
      </c>
      <c r="D597" s="369"/>
      <c r="E597" s="370"/>
      <c r="F597" s="387" t="s">
        <v>286</v>
      </c>
      <c r="G597" s="370"/>
      <c r="H597" s="390">
        <v>0.41</v>
      </c>
      <c r="I597" s="370"/>
      <c r="J597" s="390">
        <v>1</v>
      </c>
      <c r="K597" s="370"/>
      <c r="L597" s="195">
        <v>7.4620000000000006E-2</v>
      </c>
      <c r="M597" s="390">
        <v>41.38</v>
      </c>
      <c r="N597" s="370"/>
      <c r="O597" s="197" t="s">
        <v>438</v>
      </c>
      <c r="P597" s="390">
        <v>70.760000000000005</v>
      </c>
      <c r="Q597" s="370"/>
      <c r="R597" s="391"/>
      <c r="S597" s="369"/>
      <c r="T597" s="370"/>
      <c r="U597" s="195">
        <v>5.28</v>
      </c>
    </row>
    <row r="598" spans="1:21" ht="18.95" customHeight="1" x14ac:dyDescent="0.25">
      <c r="A598" s="197" t="s">
        <v>97</v>
      </c>
      <c r="B598" s="197" t="s">
        <v>899</v>
      </c>
      <c r="C598" s="386" t="s">
        <v>898</v>
      </c>
      <c r="D598" s="369"/>
      <c r="E598" s="370"/>
      <c r="F598" s="387" t="s">
        <v>151</v>
      </c>
      <c r="G598" s="370"/>
      <c r="H598" s="390">
        <v>3.0000000000000001E-5</v>
      </c>
      <c r="I598" s="370"/>
      <c r="J598" s="390">
        <v>1</v>
      </c>
      <c r="K598" s="370"/>
      <c r="L598" s="195">
        <v>5.0000000000000004E-6</v>
      </c>
      <c r="M598" s="390">
        <v>60258.2</v>
      </c>
      <c r="N598" s="370"/>
      <c r="O598" s="197" t="s">
        <v>897</v>
      </c>
      <c r="P598" s="390">
        <v>58450.45</v>
      </c>
      <c r="Q598" s="370"/>
      <c r="R598" s="391"/>
      <c r="S598" s="369"/>
      <c r="T598" s="370"/>
      <c r="U598" s="195">
        <v>0.28999999999999998</v>
      </c>
    </row>
    <row r="599" spans="1:21" ht="18.95" customHeight="1" x14ac:dyDescent="0.25">
      <c r="A599" s="197" t="s">
        <v>97</v>
      </c>
      <c r="B599" s="197" t="s">
        <v>950</v>
      </c>
      <c r="C599" s="386" t="s">
        <v>949</v>
      </c>
      <c r="D599" s="369"/>
      <c r="E599" s="370"/>
      <c r="F599" s="387" t="s">
        <v>151</v>
      </c>
      <c r="G599" s="370"/>
      <c r="H599" s="390">
        <v>1.9400000000000001E-3</v>
      </c>
      <c r="I599" s="370"/>
      <c r="J599" s="390">
        <v>1</v>
      </c>
      <c r="K599" s="370"/>
      <c r="L599" s="195">
        <v>3.5300000000000002E-4</v>
      </c>
      <c r="M599" s="390">
        <v>136760</v>
      </c>
      <c r="N599" s="370"/>
      <c r="O599" s="197" t="s">
        <v>948</v>
      </c>
      <c r="P599" s="390">
        <v>138127.6</v>
      </c>
      <c r="Q599" s="370"/>
      <c r="R599" s="391"/>
      <c r="S599" s="369"/>
      <c r="T599" s="370"/>
      <c r="U599" s="195">
        <v>48.76</v>
      </c>
    </row>
    <row r="600" spans="1:21" ht="14.25" customHeight="1" x14ac:dyDescent="0.25">
      <c r="A600" s="197" t="s">
        <v>97</v>
      </c>
      <c r="B600" s="197" t="s">
        <v>947</v>
      </c>
      <c r="C600" s="386" t="s">
        <v>946</v>
      </c>
      <c r="D600" s="369"/>
      <c r="E600" s="370"/>
      <c r="F600" s="387" t="s">
        <v>151</v>
      </c>
      <c r="G600" s="370"/>
      <c r="H600" s="390">
        <v>3.1E-4</v>
      </c>
      <c r="I600" s="370"/>
      <c r="J600" s="390">
        <v>1</v>
      </c>
      <c r="K600" s="370"/>
      <c r="L600" s="195">
        <v>5.5999999999999999E-5</v>
      </c>
      <c r="M600" s="390">
        <v>51280.15</v>
      </c>
      <c r="N600" s="370"/>
      <c r="O600" s="197" t="s">
        <v>945</v>
      </c>
      <c r="P600" s="390">
        <v>82561.039999999994</v>
      </c>
      <c r="Q600" s="370"/>
      <c r="R600" s="391"/>
      <c r="S600" s="369"/>
      <c r="T600" s="370"/>
      <c r="U600" s="195">
        <v>4.62</v>
      </c>
    </row>
    <row r="601" spans="1:21" ht="14.25" customHeight="1" x14ac:dyDescent="0.25">
      <c r="A601" s="197" t="s">
        <v>97</v>
      </c>
      <c r="B601" s="197" t="s">
        <v>944</v>
      </c>
      <c r="C601" s="386" t="s">
        <v>943</v>
      </c>
      <c r="D601" s="369"/>
      <c r="E601" s="370"/>
      <c r="F601" s="387" t="s">
        <v>151</v>
      </c>
      <c r="G601" s="370"/>
      <c r="H601" s="390">
        <v>5.9999999999999995E-4</v>
      </c>
      <c r="I601" s="370"/>
      <c r="J601" s="390">
        <v>1</v>
      </c>
      <c r="K601" s="370"/>
      <c r="L601" s="195">
        <v>1.0900000000000001E-4</v>
      </c>
      <c r="M601" s="390">
        <v>98526.45</v>
      </c>
      <c r="N601" s="370"/>
      <c r="O601" s="197" t="s">
        <v>376</v>
      </c>
      <c r="P601" s="390">
        <v>151730.73000000001</v>
      </c>
      <c r="Q601" s="370"/>
      <c r="R601" s="391"/>
      <c r="S601" s="369"/>
      <c r="T601" s="370"/>
      <c r="U601" s="195">
        <v>16.54</v>
      </c>
    </row>
    <row r="602" spans="1:21" ht="14.25" customHeight="1" x14ac:dyDescent="0.25">
      <c r="A602" s="197" t="s">
        <v>97</v>
      </c>
      <c r="B602" s="197" t="s">
        <v>420</v>
      </c>
      <c r="C602" s="386" t="s">
        <v>419</v>
      </c>
      <c r="D602" s="369"/>
      <c r="E602" s="370"/>
      <c r="F602" s="387" t="s">
        <v>418</v>
      </c>
      <c r="G602" s="370"/>
      <c r="H602" s="390">
        <v>3.6539999999999999</v>
      </c>
      <c r="I602" s="370"/>
      <c r="J602" s="390">
        <v>1</v>
      </c>
      <c r="K602" s="370"/>
      <c r="L602" s="195">
        <v>0.66502799999999995</v>
      </c>
      <c r="M602" s="391"/>
      <c r="N602" s="370"/>
      <c r="O602" s="197" t="s">
        <v>97</v>
      </c>
      <c r="P602" s="390">
        <v>8.9700000000000006</v>
      </c>
      <c r="Q602" s="370"/>
      <c r="R602" s="391"/>
      <c r="S602" s="369"/>
      <c r="T602" s="370"/>
      <c r="U602" s="195">
        <v>5.97</v>
      </c>
    </row>
    <row r="603" spans="1:21" ht="27.6" customHeight="1" x14ac:dyDescent="0.25">
      <c r="A603" s="197" t="s">
        <v>97</v>
      </c>
      <c r="B603" s="197" t="s">
        <v>942</v>
      </c>
      <c r="C603" s="386" t="s">
        <v>941</v>
      </c>
      <c r="D603" s="369"/>
      <c r="E603" s="370"/>
      <c r="F603" s="387" t="s">
        <v>286</v>
      </c>
      <c r="G603" s="370"/>
      <c r="H603" s="390">
        <v>4</v>
      </c>
      <c r="I603" s="370"/>
      <c r="J603" s="390">
        <v>1</v>
      </c>
      <c r="K603" s="370"/>
      <c r="L603" s="195">
        <v>0.72799999999999998</v>
      </c>
      <c r="M603" s="390">
        <v>142.68</v>
      </c>
      <c r="N603" s="370"/>
      <c r="O603" s="197" t="s">
        <v>745</v>
      </c>
      <c r="P603" s="390">
        <v>126.99</v>
      </c>
      <c r="Q603" s="370"/>
      <c r="R603" s="391"/>
      <c r="S603" s="369"/>
      <c r="T603" s="370"/>
      <c r="U603" s="195">
        <v>92.45</v>
      </c>
    </row>
    <row r="604" spans="1:21" ht="14.25" customHeight="1" x14ac:dyDescent="0.25">
      <c r="A604" s="197" t="s">
        <v>97</v>
      </c>
      <c r="B604" s="197" t="s">
        <v>940</v>
      </c>
      <c r="C604" s="386" t="s">
        <v>939</v>
      </c>
      <c r="D604" s="369"/>
      <c r="E604" s="370"/>
      <c r="F604" s="387" t="s">
        <v>151</v>
      </c>
      <c r="G604" s="370"/>
      <c r="H604" s="390">
        <v>1.0000000000000001E-5</v>
      </c>
      <c r="I604" s="370"/>
      <c r="J604" s="390">
        <v>1</v>
      </c>
      <c r="K604" s="370"/>
      <c r="L604" s="195">
        <v>1.9999999999999999E-6</v>
      </c>
      <c r="M604" s="390">
        <v>70296.2</v>
      </c>
      <c r="N604" s="370"/>
      <c r="O604" s="197" t="s">
        <v>368</v>
      </c>
      <c r="P604" s="390">
        <v>87870.25</v>
      </c>
      <c r="Q604" s="370"/>
      <c r="R604" s="391"/>
      <c r="S604" s="369"/>
      <c r="T604" s="370"/>
      <c r="U604" s="195">
        <v>0.18</v>
      </c>
    </row>
    <row r="605" spans="1:21" ht="18.95" customHeight="1" x14ac:dyDescent="0.25">
      <c r="A605" s="197" t="s">
        <v>97</v>
      </c>
      <c r="B605" s="197" t="s">
        <v>938</v>
      </c>
      <c r="C605" s="386" t="s">
        <v>937</v>
      </c>
      <c r="D605" s="369"/>
      <c r="E605" s="370"/>
      <c r="F605" s="387" t="s">
        <v>151</v>
      </c>
      <c r="G605" s="370"/>
      <c r="H605" s="390">
        <v>1E-4</v>
      </c>
      <c r="I605" s="370"/>
      <c r="J605" s="390">
        <v>1</v>
      </c>
      <c r="K605" s="370"/>
      <c r="L605" s="195">
        <v>1.8E-5</v>
      </c>
      <c r="M605" s="390">
        <v>231787.35</v>
      </c>
      <c r="N605" s="370"/>
      <c r="O605" s="197" t="s">
        <v>815</v>
      </c>
      <c r="P605" s="390">
        <v>377813.38</v>
      </c>
      <c r="Q605" s="370"/>
      <c r="R605" s="391"/>
      <c r="S605" s="369"/>
      <c r="T605" s="370"/>
      <c r="U605" s="195">
        <v>6.8</v>
      </c>
    </row>
    <row r="606" spans="1:21" ht="14.25" customHeight="1" x14ac:dyDescent="0.25">
      <c r="A606" s="197" t="s">
        <v>97</v>
      </c>
      <c r="B606" s="197" t="s">
        <v>97</v>
      </c>
      <c r="C606" s="382" t="s">
        <v>152</v>
      </c>
      <c r="D606" s="369"/>
      <c r="E606" s="370"/>
      <c r="F606" s="387" t="s">
        <v>97</v>
      </c>
      <c r="G606" s="370"/>
      <c r="H606" s="391"/>
      <c r="I606" s="370"/>
      <c r="J606" s="391"/>
      <c r="K606" s="370"/>
      <c r="L606" s="196"/>
      <c r="M606" s="391"/>
      <c r="N606" s="370"/>
      <c r="O606" s="197" t="s">
        <v>97</v>
      </c>
      <c r="P606" s="391"/>
      <c r="Q606" s="370"/>
      <c r="R606" s="391"/>
      <c r="S606" s="369"/>
      <c r="T606" s="370"/>
      <c r="U606" s="193">
        <v>8361.31</v>
      </c>
    </row>
    <row r="607" spans="1:21" ht="14.25" customHeight="1" x14ac:dyDescent="0.25">
      <c r="A607" s="200" t="s">
        <v>97</v>
      </c>
      <c r="B607" s="200" t="s">
        <v>97</v>
      </c>
      <c r="C607" s="386" t="s">
        <v>148</v>
      </c>
      <c r="D607" s="369"/>
      <c r="E607" s="370"/>
      <c r="F607" s="387" t="s">
        <v>97</v>
      </c>
      <c r="G607" s="370"/>
      <c r="H607" s="391"/>
      <c r="I607" s="370"/>
      <c r="J607" s="386" t="s">
        <v>97</v>
      </c>
      <c r="K607" s="370"/>
      <c r="L607" s="197" t="s">
        <v>97</v>
      </c>
      <c r="M607" s="386" t="s">
        <v>97</v>
      </c>
      <c r="N607" s="370"/>
      <c r="O607" s="200" t="s">
        <v>97</v>
      </c>
      <c r="P607" s="391"/>
      <c r="Q607" s="370"/>
      <c r="R607" s="386" t="s">
        <v>97</v>
      </c>
      <c r="S607" s="369"/>
      <c r="T607" s="370"/>
      <c r="U607" s="195">
        <v>4800</v>
      </c>
    </row>
    <row r="608" spans="1:21" ht="28.35" customHeight="1" x14ac:dyDescent="0.25">
      <c r="A608" s="200" t="s">
        <v>97</v>
      </c>
      <c r="B608" s="197" t="s">
        <v>932</v>
      </c>
      <c r="C608" s="386" t="s">
        <v>931</v>
      </c>
      <c r="D608" s="369"/>
      <c r="E608" s="370"/>
      <c r="F608" s="387" t="s">
        <v>143</v>
      </c>
      <c r="G608" s="370"/>
      <c r="H608" s="390">
        <v>93</v>
      </c>
      <c r="I608" s="370"/>
      <c r="J608" s="390">
        <v>1</v>
      </c>
      <c r="K608" s="370"/>
      <c r="L608" s="195">
        <v>93</v>
      </c>
      <c r="M608" s="391"/>
      <c r="N608" s="370"/>
      <c r="O608" s="197" t="s">
        <v>97</v>
      </c>
      <c r="P608" s="391"/>
      <c r="Q608" s="370"/>
      <c r="R608" s="392" t="s">
        <v>97</v>
      </c>
      <c r="S608" s="369"/>
      <c r="T608" s="370"/>
      <c r="U608" s="195">
        <v>4464</v>
      </c>
    </row>
    <row r="609" spans="1:21" ht="28.35" customHeight="1" x14ac:dyDescent="0.25">
      <c r="A609" s="200" t="s">
        <v>97</v>
      </c>
      <c r="B609" s="197" t="s">
        <v>930</v>
      </c>
      <c r="C609" s="386" t="s">
        <v>929</v>
      </c>
      <c r="D609" s="369"/>
      <c r="E609" s="370"/>
      <c r="F609" s="387" t="s">
        <v>143</v>
      </c>
      <c r="G609" s="370"/>
      <c r="H609" s="390">
        <v>62</v>
      </c>
      <c r="I609" s="370"/>
      <c r="J609" s="390">
        <v>1</v>
      </c>
      <c r="K609" s="370"/>
      <c r="L609" s="195">
        <v>62</v>
      </c>
      <c r="M609" s="391"/>
      <c r="N609" s="370"/>
      <c r="O609" s="197" t="s">
        <v>97</v>
      </c>
      <c r="P609" s="391"/>
      <c r="Q609" s="370"/>
      <c r="R609" s="392" t="s">
        <v>97</v>
      </c>
      <c r="S609" s="369"/>
      <c r="T609" s="370"/>
      <c r="U609" s="195">
        <v>2976</v>
      </c>
    </row>
    <row r="610" spans="1:21" ht="14.25" customHeight="1" x14ac:dyDescent="0.25">
      <c r="A610" s="194" t="s">
        <v>97</v>
      </c>
      <c r="B610" s="194" t="s">
        <v>97</v>
      </c>
      <c r="C610" s="382" t="s">
        <v>142</v>
      </c>
      <c r="D610" s="369"/>
      <c r="E610" s="369"/>
      <c r="F610" s="369"/>
      <c r="G610" s="369"/>
      <c r="H610" s="369"/>
      <c r="I610" s="369"/>
      <c r="J610" s="369"/>
      <c r="K610" s="369"/>
      <c r="L610" s="370"/>
      <c r="M610" s="383" t="s">
        <v>97</v>
      </c>
      <c r="N610" s="369"/>
      <c r="O610" s="370"/>
      <c r="P610" s="384">
        <v>86818.68</v>
      </c>
      <c r="Q610" s="370"/>
      <c r="R610" s="385"/>
      <c r="S610" s="369"/>
      <c r="T610" s="370"/>
      <c r="U610" s="193">
        <v>15801</v>
      </c>
    </row>
    <row r="611" spans="1:21" ht="60.75" customHeight="1" x14ac:dyDescent="0.25">
      <c r="A611" s="202" t="s">
        <v>356</v>
      </c>
      <c r="B611" s="201" t="s">
        <v>936</v>
      </c>
      <c r="C611" s="382" t="s">
        <v>935</v>
      </c>
      <c r="D611" s="369"/>
      <c r="E611" s="370"/>
      <c r="F611" s="393" t="s">
        <v>301</v>
      </c>
      <c r="G611" s="370"/>
      <c r="H611" s="394">
        <v>7.0000000000000007E-2</v>
      </c>
      <c r="I611" s="370"/>
      <c r="J611" s="394">
        <v>1</v>
      </c>
      <c r="K611" s="370"/>
      <c r="L611" s="193">
        <v>7.0000000000000007E-2</v>
      </c>
      <c r="M611" s="385"/>
      <c r="N611" s="370"/>
      <c r="O611" s="199"/>
      <c r="P611" s="385"/>
      <c r="Q611" s="370"/>
      <c r="R611" s="385"/>
      <c r="S611" s="369"/>
      <c r="T611" s="370"/>
      <c r="U611" s="196"/>
    </row>
    <row r="612" spans="1:21" ht="28.35" customHeight="1" x14ac:dyDescent="0.25">
      <c r="A612" s="198" t="s">
        <v>97</v>
      </c>
      <c r="B612" s="197" t="s">
        <v>330</v>
      </c>
      <c r="C612" s="386" t="s">
        <v>329</v>
      </c>
      <c r="D612" s="369"/>
      <c r="E612" s="369"/>
      <c r="F612" s="369"/>
      <c r="G612" s="369"/>
      <c r="H612" s="369"/>
      <c r="I612" s="369"/>
      <c r="J612" s="369"/>
      <c r="K612" s="369"/>
      <c r="L612" s="369"/>
      <c r="M612" s="369"/>
      <c r="N612" s="369"/>
      <c r="O612" s="369"/>
      <c r="P612" s="369"/>
      <c r="Q612" s="369"/>
      <c r="R612" s="369"/>
      <c r="S612" s="369"/>
      <c r="T612" s="370"/>
      <c r="U612" s="200" t="s">
        <v>97</v>
      </c>
    </row>
    <row r="613" spans="1:21" ht="14.25" customHeight="1" x14ac:dyDescent="0.25">
      <c r="A613" s="197" t="s">
        <v>97</v>
      </c>
      <c r="B613" s="197" t="s">
        <v>150</v>
      </c>
      <c r="C613" s="386" t="s">
        <v>195</v>
      </c>
      <c r="D613" s="369"/>
      <c r="E613" s="370"/>
      <c r="F613" s="387" t="s">
        <v>162</v>
      </c>
      <c r="G613" s="370"/>
      <c r="H613" s="391"/>
      <c r="I613" s="370"/>
      <c r="J613" s="391"/>
      <c r="K613" s="370"/>
      <c r="L613" s="195">
        <v>1.14842</v>
      </c>
      <c r="M613" s="391"/>
      <c r="N613" s="370"/>
      <c r="O613" s="197" t="s">
        <v>97</v>
      </c>
      <c r="P613" s="391"/>
      <c r="Q613" s="370"/>
      <c r="R613" s="391"/>
      <c r="S613" s="369"/>
      <c r="T613" s="370"/>
      <c r="U613" s="195">
        <v>625.09</v>
      </c>
    </row>
    <row r="614" spans="1:21" ht="14.25" customHeight="1" x14ac:dyDescent="0.25">
      <c r="A614" s="197" t="s">
        <v>97</v>
      </c>
      <c r="B614" s="197" t="s">
        <v>380</v>
      </c>
      <c r="C614" s="386" t="s">
        <v>379</v>
      </c>
      <c r="D614" s="369"/>
      <c r="E614" s="370"/>
      <c r="F614" s="387" t="s">
        <v>162</v>
      </c>
      <c r="G614" s="370"/>
      <c r="H614" s="390">
        <v>12.62</v>
      </c>
      <c r="I614" s="370"/>
      <c r="J614" s="390">
        <v>1.3</v>
      </c>
      <c r="K614" s="370"/>
      <c r="L614" s="195">
        <v>1.14842</v>
      </c>
      <c r="M614" s="391"/>
      <c r="N614" s="370"/>
      <c r="O614" s="197" t="s">
        <v>97</v>
      </c>
      <c r="P614" s="390">
        <v>544.29999999999995</v>
      </c>
      <c r="Q614" s="370"/>
      <c r="R614" s="390">
        <v>1</v>
      </c>
      <c r="S614" s="369"/>
      <c r="T614" s="370"/>
      <c r="U614" s="195">
        <v>625.09</v>
      </c>
    </row>
    <row r="615" spans="1:21" ht="14.25" customHeight="1" x14ac:dyDescent="0.25">
      <c r="A615" s="197" t="s">
        <v>97</v>
      </c>
      <c r="B615" s="197" t="s">
        <v>192</v>
      </c>
      <c r="C615" s="386" t="s">
        <v>191</v>
      </c>
      <c r="D615" s="369"/>
      <c r="E615" s="370"/>
      <c r="F615" s="387" t="s">
        <v>97</v>
      </c>
      <c r="G615" s="370"/>
      <c r="H615" s="391"/>
      <c r="I615" s="370"/>
      <c r="J615" s="391"/>
      <c r="K615" s="370"/>
      <c r="L615" s="196"/>
      <c r="M615" s="391"/>
      <c r="N615" s="370"/>
      <c r="O615" s="197" t="s">
        <v>97</v>
      </c>
      <c r="P615" s="391"/>
      <c r="Q615" s="370"/>
      <c r="R615" s="391"/>
      <c r="S615" s="369"/>
      <c r="T615" s="370"/>
      <c r="U615" s="195">
        <v>2.99</v>
      </c>
    </row>
    <row r="616" spans="1:21" ht="14.25" customHeight="1" x14ac:dyDescent="0.25">
      <c r="A616" s="197" t="s">
        <v>97</v>
      </c>
      <c r="B616" s="197" t="s">
        <v>190</v>
      </c>
      <c r="C616" s="386" t="s">
        <v>189</v>
      </c>
      <c r="D616" s="369"/>
      <c r="E616" s="370"/>
      <c r="F616" s="387" t="s">
        <v>162</v>
      </c>
      <c r="G616" s="370"/>
      <c r="H616" s="391"/>
      <c r="I616" s="370"/>
      <c r="J616" s="391"/>
      <c r="K616" s="370"/>
      <c r="L616" s="195">
        <v>4.5500000000000002E-3</v>
      </c>
      <c r="M616" s="391"/>
      <c r="N616" s="370"/>
      <c r="O616" s="197" t="s">
        <v>97</v>
      </c>
      <c r="P616" s="391"/>
      <c r="Q616" s="370"/>
      <c r="R616" s="391"/>
      <c r="S616" s="369"/>
      <c r="T616" s="370"/>
      <c r="U616" s="195">
        <v>2.56</v>
      </c>
    </row>
    <row r="617" spans="1:21" ht="18.95" customHeight="1" x14ac:dyDescent="0.25">
      <c r="A617" s="197" t="s">
        <v>97</v>
      </c>
      <c r="B617" s="197" t="s">
        <v>290</v>
      </c>
      <c r="C617" s="386" t="s">
        <v>289</v>
      </c>
      <c r="D617" s="369"/>
      <c r="E617" s="370"/>
      <c r="F617" s="387" t="s">
        <v>166</v>
      </c>
      <c r="G617" s="370"/>
      <c r="H617" s="390">
        <v>0.05</v>
      </c>
      <c r="I617" s="370"/>
      <c r="J617" s="390">
        <v>1.3</v>
      </c>
      <c r="K617" s="370"/>
      <c r="L617" s="195">
        <v>4.5500000000000002E-3</v>
      </c>
      <c r="M617" s="391"/>
      <c r="N617" s="370"/>
      <c r="O617" s="197" t="s">
        <v>97</v>
      </c>
      <c r="P617" s="390">
        <v>656.62</v>
      </c>
      <c r="Q617" s="370"/>
      <c r="R617" s="391"/>
      <c r="S617" s="369"/>
      <c r="T617" s="370"/>
      <c r="U617" s="195">
        <v>2.99</v>
      </c>
    </row>
    <row r="618" spans="1:21" ht="14.25" customHeight="1" x14ac:dyDescent="0.25">
      <c r="A618" s="197" t="s">
        <v>97</v>
      </c>
      <c r="B618" s="197" t="s">
        <v>170</v>
      </c>
      <c r="C618" s="386" t="s">
        <v>169</v>
      </c>
      <c r="D618" s="369"/>
      <c r="E618" s="370"/>
      <c r="F618" s="387" t="s">
        <v>162</v>
      </c>
      <c r="G618" s="370"/>
      <c r="H618" s="390">
        <v>0.05</v>
      </c>
      <c r="I618" s="370"/>
      <c r="J618" s="390">
        <v>1.3</v>
      </c>
      <c r="K618" s="370"/>
      <c r="L618" s="195">
        <v>4.5500000000000002E-3</v>
      </c>
      <c r="M618" s="391"/>
      <c r="N618" s="370"/>
      <c r="O618" s="197" t="s">
        <v>97</v>
      </c>
      <c r="P618" s="390">
        <v>563.22</v>
      </c>
      <c r="Q618" s="370"/>
      <c r="R618" s="390">
        <v>1</v>
      </c>
      <c r="S618" s="369"/>
      <c r="T618" s="370"/>
      <c r="U618" s="195">
        <v>2.56</v>
      </c>
    </row>
    <row r="619" spans="1:21" ht="14.25" customHeight="1" x14ac:dyDescent="0.25">
      <c r="A619" s="197" t="s">
        <v>97</v>
      </c>
      <c r="B619" s="197" t="s">
        <v>161</v>
      </c>
      <c r="C619" s="386" t="s">
        <v>160</v>
      </c>
      <c r="D619" s="369"/>
      <c r="E619" s="370"/>
      <c r="F619" s="387" t="s">
        <v>97</v>
      </c>
      <c r="G619" s="370"/>
      <c r="H619" s="391"/>
      <c r="I619" s="370"/>
      <c r="J619" s="391"/>
      <c r="K619" s="370"/>
      <c r="L619" s="196"/>
      <c r="M619" s="391"/>
      <c r="N619" s="370"/>
      <c r="O619" s="197" t="s">
        <v>97</v>
      </c>
      <c r="P619" s="391"/>
      <c r="Q619" s="370"/>
      <c r="R619" s="391"/>
      <c r="S619" s="369"/>
      <c r="T619" s="370"/>
      <c r="U619" s="195">
        <v>10.35</v>
      </c>
    </row>
    <row r="620" spans="1:21" ht="14.25" customHeight="1" x14ac:dyDescent="0.25">
      <c r="A620" s="197" t="s">
        <v>97</v>
      </c>
      <c r="B620" s="197" t="s">
        <v>420</v>
      </c>
      <c r="C620" s="386" t="s">
        <v>419</v>
      </c>
      <c r="D620" s="369"/>
      <c r="E620" s="370"/>
      <c r="F620" s="387" t="s">
        <v>418</v>
      </c>
      <c r="G620" s="370"/>
      <c r="H620" s="390">
        <v>4.8360000000000003</v>
      </c>
      <c r="I620" s="370"/>
      <c r="J620" s="390">
        <v>1</v>
      </c>
      <c r="K620" s="370"/>
      <c r="L620" s="195">
        <v>0.33851999999999999</v>
      </c>
      <c r="M620" s="391"/>
      <c r="N620" s="370"/>
      <c r="O620" s="197" t="s">
        <v>97</v>
      </c>
      <c r="P620" s="390">
        <v>8.9700000000000006</v>
      </c>
      <c r="Q620" s="370"/>
      <c r="R620" s="391"/>
      <c r="S620" s="369"/>
      <c r="T620" s="370"/>
      <c r="U620" s="195">
        <v>3.04</v>
      </c>
    </row>
    <row r="621" spans="1:21" ht="27.6" customHeight="1" x14ac:dyDescent="0.25">
      <c r="A621" s="197" t="s">
        <v>97</v>
      </c>
      <c r="B621" s="197" t="s">
        <v>934</v>
      </c>
      <c r="C621" s="386" t="s">
        <v>933</v>
      </c>
      <c r="D621" s="369"/>
      <c r="E621" s="370"/>
      <c r="F621" s="387" t="s">
        <v>151</v>
      </c>
      <c r="G621" s="370"/>
      <c r="H621" s="390">
        <v>7.5000000000000002E-4</v>
      </c>
      <c r="I621" s="370"/>
      <c r="J621" s="390">
        <v>1</v>
      </c>
      <c r="K621" s="370"/>
      <c r="L621" s="195">
        <v>5.3000000000000001E-5</v>
      </c>
      <c r="M621" s="390">
        <v>110308.96</v>
      </c>
      <c r="N621" s="370"/>
      <c r="O621" s="197" t="s">
        <v>368</v>
      </c>
      <c r="P621" s="390">
        <v>137886.20000000001</v>
      </c>
      <c r="Q621" s="370"/>
      <c r="R621" s="391"/>
      <c r="S621" s="369"/>
      <c r="T621" s="370"/>
      <c r="U621" s="195">
        <v>7.31</v>
      </c>
    </row>
    <row r="622" spans="1:21" ht="14.25" customHeight="1" x14ac:dyDescent="0.25">
      <c r="A622" s="197" t="s">
        <v>97</v>
      </c>
      <c r="B622" s="197" t="s">
        <v>97</v>
      </c>
      <c r="C622" s="382" t="s">
        <v>152</v>
      </c>
      <c r="D622" s="369"/>
      <c r="E622" s="370"/>
      <c r="F622" s="387" t="s">
        <v>97</v>
      </c>
      <c r="G622" s="370"/>
      <c r="H622" s="391"/>
      <c r="I622" s="370"/>
      <c r="J622" s="391"/>
      <c r="K622" s="370"/>
      <c r="L622" s="196"/>
      <c r="M622" s="391"/>
      <c r="N622" s="370"/>
      <c r="O622" s="197" t="s">
        <v>97</v>
      </c>
      <c r="P622" s="391"/>
      <c r="Q622" s="370"/>
      <c r="R622" s="391"/>
      <c r="S622" s="369"/>
      <c r="T622" s="370"/>
      <c r="U622" s="193">
        <v>640.99</v>
      </c>
    </row>
    <row r="623" spans="1:21" ht="14.25" customHeight="1" x14ac:dyDescent="0.25">
      <c r="A623" s="200" t="s">
        <v>97</v>
      </c>
      <c r="B623" s="200" t="s">
        <v>97</v>
      </c>
      <c r="C623" s="386" t="s">
        <v>148</v>
      </c>
      <c r="D623" s="369"/>
      <c r="E623" s="370"/>
      <c r="F623" s="387" t="s">
        <v>97</v>
      </c>
      <c r="G623" s="370"/>
      <c r="H623" s="391"/>
      <c r="I623" s="370"/>
      <c r="J623" s="386" t="s">
        <v>97</v>
      </c>
      <c r="K623" s="370"/>
      <c r="L623" s="197" t="s">
        <v>97</v>
      </c>
      <c r="M623" s="386" t="s">
        <v>97</v>
      </c>
      <c r="N623" s="370"/>
      <c r="O623" s="200" t="s">
        <v>97</v>
      </c>
      <c r="P623" s="391"/>
      <c r="Q623" s="370"/>
      <c r="R623" s="386" t="s">
        <v>97</v>
      </c>
      <c r="S623" s="369"/>
      <c r="T623" s="370"/>
      <c r="U623" s="195">
        <v>628</v>
      </c>
    </row>
    <row r="624" spans="1:21" ht="28.35" customHeight="1" x14ac:dyDescent="0.25">
      <c r="A624" s="200" t="s">
        <v>97</v>
      </c>
      <c r="B624" s="197" t="s">
        <v>932</v>
      </c>
      <c r="C624" s="386" t="s">
        <v>931</v>
      </c>
      <c r="D624" s="369"/>
      <c r="E624" s="370"/>
      <c r="F624" s="387" t="s">
        <v>143</v>
      </c>
      <c r="G624" s="370"/>
      <c r="H624" s="390">
        <v>93</v>
      </c>
      <c r="I624" s="370"/>
      <c r="J624" s="390">
        <v>1</v>
      </c>
      <c r="K624" s="370"/>
      <c r="L624" s="195">
        <v>93</v>
      </c>
      <c r="M624" s="391"/>
      <c r="N624" s="370"/>
      <c r="O624" s="197" t="s">
        <v>97</v>
      </c>
      <c r="P624" s="391"/>
      <c r="Q624" s="370"/>
      <c r="R624" s="392" t="s">
        <v>97</v>
      </c>
      <c r="S624" s="369"/>
      <c r="T624" s="370"/>
      <c r="U624" s="195">
        <v>584</v>
      </c>
    </row>
    <row r="625" spans="1:21" ht="28.35" customHeight="1" x14ac:dyDescent="0.25">
      <c r="A625" s="200" t="s">
        <v>97</v>
      </c>
      <c r="B625" s="197" t="s">
        <v>930</v>
      </c>
      <c r="C625" s="386" t="s">
        <v>929</v>
      </c>
      <c r="D625" s="369"/>
      <c r="E625" s="370"/>
      <c r="F625" s="387" t="s">
        <v>143</v>
      </c>
      <c r="G625" s="370"/>
      <c r="H625" s="390">
        <v>62</v>
      </c>
      <c r="I625" s="370"/>
      <c r="J625" s="390">
        <v>1</v>
      </c>
      <c r="K625" s="370"/>
      <c r="L625" s="195">
        <v>62</v>
      </c>
      <c r="M625" s="391"/>
      <c r="N625" s="370"/>
      <c r="O625" s="197" t="s">
        <v>97</v>
      </c>
      <c r="P625" s="391"/>
      <c r="Q625" s="370"/>
      <c r="R625" s="392" t="s">
        <v>97</v>
      </c>
      <c r="S625" s="369"/>
      <c r="T625" s="370"/>
      <c r="U625" s="195">
        <v>389</v>
      </c>
    </row>
    <row r="626" spans="1:21" ht="14.25" customHeight="1" x14ac:dyDescent="0.25">
      <c r="A626" s="194" t="s">
        <v>97</v>
      </c>
      <c r="B626" s="194" t="s">
        <v>97</v>
      </c>
      <c r="C626" s="382" t="s">
        <v>142</v>
      </c>
      <c r="D626" s="369"/>
      <c r="E626" s="369"/>
      <c r="F626" s="369"/>
      <c r="G626" s="369"/>
      <c r="H626" s="369"/>
      <c r="I626" s="369"/>
      <c r="J626" s="369"/>
      <c r="K626" s="369"/>
      <c r="L626" s="370"/>
      <c r="M626" s="383" t="s">
        <v>97</v>
      </c>
      <c r="N626" s="369"/>
      <c r="O626" s="370"/>
      <c r="P626" s="384">
        <v>23057.14</v>
      </c>
      <c r="Q626" s="370"/>
      <c r="R626" s="385"/>
      <c r="S626" s="369"/>
      <c r="T626" s="370"/>
      <c r="U626" s="193">
        <v>1614</v>
      </c>
    </row>
    <row r="627" spans="1:21" ht="82.35" customHeight="1" x14ac:dyDescent="0.25">
      <c r="A627" s="202" t="s">
        <v>343</v>
      </c>
      <c r="B627" s="201" t="s">
        <v>928</v>
      </c>
      <c r="C627" s="382" t="s">
        <v>927</v>
      </c>
      <c r="D627" s="369"/>
      <c r="E627" s="370"/>
      <c r="F627" s="393" t="s">
        <v>301</v>
      </c>
      <c r="G627" s="370"/>
      <c r="H627" s="394">
        <v>0.06</v>
      </c>
      <c r="I627" s="370"/>
      <c r="J627" s="394">
        <v>1</v>
      </c>
      <c r="K627" s="370"/>
      <c r="L627" s="193">
        <v>0.06</v>
      </c>
      <c r="M627" s="385"/>
      <c r="N627" s="370"/>
      <c r="O627" s="199"/>
      <c r="P627" s="385"/>
      <c r="Q627" s="370"/>
      <c r="R627" s="385"/>
      <c r="S627" s="369"/>
      <c r="T627" s="370"/>
      <c r="U627" s="196"/>
    </row>
    <row r="628" spans="1:21" ht="28.35" customHeight="1" x14ac:dyDescent="0.25">
      <c r="A628" s="198" t="s">
        <v>97</v>
      </c>
      <c r="B628" s="197" t="s">
        <v>330</v>
      </c>
      <c r="C628" s="386" t="s">
        <v>329</v>
      </c>
      <c r="D628" s="369"/>
      <c r="E628" s="369"/>
      <c r="F628" s="369"/>
      <c r="G628" s="369"/>
      <c r="H628" s="369"/>
      <c r="I628" s="369"/>
      <c r="J628" s="369"/>
      <c r="K628" s="369"/>
      <c r="L628" s="369"/>
      <c r="M628" s="369"/>
      <c r="N628" s="369"/>
      <c r="O628" s="369"/>
      <c r="P628" s="369"/>
      <c r="Q628" s="369"/>
      <c r="R628" s="369"/>
      <c r="S628" s="369"/>
      <c r="T628" s="370"/>
      <c r="U628" s="200" t="s">
        <v>97</v>
      </c>
    </row>
    <row r="629" spans="1:21" ht="14.25" customHeight="1" x14ac:dyDescent="0.25">
      <c r="A629" s="197" t="s">
        <v>97</v>
      </c>
      <c r="B629" s="197" t="s">
        <v>150</v>
      </c>
      <c r="C629" s="386" t="s">
        <v>195</v>
      </c>
      <c r="D629" s="369"/>
      <c r="E629" s="370"/>
      <c r="F629" s="387" t="s">
        <v>162</v>
      </c>
      <c r="G629" s="370"/>
      <c r="H629" s="391"/>
      <c r="I629" s="370"/>
      <c r="J629" s="391"/>
      <c r="K629" s="370"/>
      <c r="L629" s="195">
        <v>1.8486</v>
      </c>
      <c r="M629" s="391"/>
      <c r="N629" s="370"/>
      <c r="O629" s="197" t="s">
        <v>97</v>
      </c>
      <c r="P629" s="391"/>
      <c r="Q629" s="370"/>
      <c r="R629" s="391"/>
      <c r="S629" s="369"/>
      <c r="T629" s="370"/>
      <c r="U629" s="195">
        <v>971.24</v>
      </c>
    </row>
    <row r="630" spans="1:21" ht="14.25" customHeight="1" x14ac:dyDescent="0.25">
      <c r="A630" s="197" t="s">
        <v>97</v>
      </c>
      <c r="B630" s="197" t="s">
        <v>915</v>
      </c>
      <c r="C630" s="386" t="s">
        <v>914</v>
      </c>
      <c r="D630" s="369"/>
      <c r="E630" s="370"/>
      <c r="F630" s="387" t="s">
        <v>162</v>
      </c>
      <c r="G630" s="370"/>
      <c r="H630" s="390">
        <v>23.7</v>
      </c>
      <c r="I630" s="370"/>
      <c r="J630" s="390">
        <v>1.3</v>
      </c>
      <c r="K630" s="370"/>
      <c r="L630" s="195">
        <v>1.8486</v>
      </c>
      <c r="M630" s="391"/>
      <c r="N630" s="370"/>
      <c r="O630" s="197" t="s">
        <v>97</v>
      </c>
      <c r="P630" s="390">
        <v>525.39</v>
      </c>
      <c r="Q630" s="370"/>
      <c r="R630" s="390">
        <v>1</v>
      </c>
      <c r="S630" s="369"/>
      <c r="T630" s="370"/>
      <c r="U630" s="195">
        <v>971.24</v>
      </c>
    </row>
    <row r="631" spans="1:21" ht="14.25" customHeight="1" x14ac:dyDescent="0.25">
      <c r="A631" s="197" t="s">
        <v>97</v>
      </c>
      <c r="B631" s="197" t="s">
        <v>192</v>
      </c>
      <c r="C631" s="386" t="s">
        <v>191</v>
      </c>
      <c r="D631" s="369"/>
      <c r="E631" s="370"/>
      <c r="F631" s="387" t="s">
        <v>97</v>
      </c>
      <c r="G631" s="370"/>
      <c r="H631" s="391"/>
      <c r="I631" s="370"/>
      <c r="J631" s="391"/>
      <c r="K631" s="370"/>
      <c r="L631" s="196"/>
      <c r="M631" s="391"/>
      <c r="N631" s="370"/>
      <c r="O631" s="197" t="s">
        <v>97</v>
      </c>
      <c r="P631" s="391"/>
      <c r="Q631" s="370"/>
      <c r="R631" s="391"/>
      <c r="S631" s="369"/>
      <c r="T631" s="370"/>
      <c r="U631" s="195">
        <v>12.89</v>
      </c>
    </row>
    <row r="632" spans="1:21" ht="14.25" customHeight="1" x14ac:dyDescent="0.25">
      <c r="A632" s="197" t="s">
        <v>97</v>
      </c>
      <c r="B632" s="197" t="s">
        <v>190</v>
      </c>
      <c r="C632" s="386" t="s">
        <v>189</v>
      </c>
      <c r="D632" s="369"/>
      <c r="E632" s="370"/>
      <c r="F632" s="387" t="s">
        <v>162</v>
      </c>
      <c r="G632" s="370"/>
      <c r="H632" s="391"/>
      <c r="I632" s="370"/>
      <c r="J632" s="391"/>
      <c r="K632" s="370"/>
      <c r="L632" s="196"/>
      <c r="M632" s="391"/>
      <c r="N632" s="370"/>
      <c r="O632" s="197" t="s">
        <v>97</v>
      </c>
      <c r="P632" s="391"/>
      <c r="Q632" s="370"/>
      <c r="R632" s="391"/>
      <c r="S632" s="369"/>
      <c r="T632" s="370"/>
      <c r="U632" s="195">
        <v>0</v>
      </c>
    </row>
    <row r="633" spans="1:21" ht="18.95" customHeight="1" x14ac:dyDescent="0.25">
      <c r="A633" s="197" t="s">
        <v>97</v>
      </c>
      <c r="B633" s="197" t="s">
        <v>926</v>
      </c>
      <c r="C633" s="386" t="s">
        <v>925</v>
      </c>
      <c r="D633" s="369"/>
      <c r="E633" s="370"/>
      <c r="F633" s="387" t="s">
        <v>166</v>
      </c>
      <c r="G633" s="370"/>
      <c r="H633" s="390">
        <v>10.7</v>
      </c>
      <c r="I633" s="370"/>
      <c r="J633" s="390">
        <v>1.3</v>
      </c>
      <c r="K633" s="370"/>
      <c r="L633" s="195">
        <v>0.83460000000000001</v>
      </c>
      <c r="M633" s="390">
        <v>12.16</v>
      </c>
      <c r="N633" s="370"/>
      <c r="O633" s="197" t="s">
        <v>924</v>
      </c>
      <c r="P633" s="390">
        <v>15.44</v>
      </c>
      <c r="Q633" s="370"/>
      <c r="R633" s="391"/>
      <c r="S633" s="369"/>
      <c r="T633" s="370"/>
      <c r="U633" s="195">
        <v>12.89</v>
      </c>
    </row>
    <row r="634" spans="1:21" ht="14.25" customHeight="1" x14ac:dyDescent="0.25">
      <c r="A634" s="197" t="s">
        <v>97</v>
      </c>
      <c r="B634" s="197" t="s">
        <v>161</v>
      </c>
      <c r="C634" s="386" t="s">
        <v>160</v>
      </c>
      <c r="D634" s="369"/>
      <c r="E634" s="370"/>
      <c r="F634" s="387" t="s">
        <v>97</v>
      </c>
      <c r="G634" s="370"/>
      <c r="H634" s="391"/>
      <c r="I634" s="370"/>
      <c r="J634" s="391"/>
      <c r="K634" s="370"/>
      <c r="L634" s="196"/>
      <c r="M634" s="391"/>
      <c r="N634" s="370"/>
      <c r="O634" s="197" t="s">
        <v>97</v>
      </c>
      <c r="P634" s="391"/>
      <c r="Q634" s="370"/>
      <c r="R634" s="391"/>
      <c r="S634" s="369"/>
      <c r="T634" s="370"/>
      <c r="U634" s="195">
        <v>224.94</v>
      </c>
    </row>
    <row r="635" spans="1:21" ht="14.25" customHeight="1" x14ac:dyDescent="0.25">
      <c r="A635" s="197" t="s">
        <v>97</v>
      </c>
      <c r="B635" s="197" t="s">
        <v>923</v>
      </c>
      <c r="C635" s="386" t="s">
        <v>922</v>
      </c>
      <c r="D635" s="369"/>
      <c r="E635" s="370"/>
      <c r="F635" s="387" t="s">
        <v>154</v>
      </c>
      <c r="G635" s="370"/>
      <c r="H635" s="390">
        <v>0.84</v>
      </c>
      <c r="I635" s="370"/>
      <c r="J635" s="390">
        <v>1</v>
      </c>
      <c r="K635" s="370"/>
      <c r="L635" s="195">
        <v>5.04E-2</v>
      </c>
      <c r="M635" s="390">
        <v>3486.8</v>
      </c>
      <c r="N635" s="370"/>
      <c r="O635" s="197" t="s">
        <v>794</v>
      </c>
      <c r="P635" s="390">
        <v>4463.1000000000004</v>
      </c>
      <c r="Q635" s="370"/>
      <c r="R635" s="391"/>
      <c r="S635" s="369"/>
      <c r="T635" s="370"/>
      <c r="U635" s="195">
        <v>224.94</v>
      </c>
    </row>
    <row r="636" spans="1:21" ht="14.25" customHeight="1" x14ac:dyDescent="0.25">
      <c r="A636" s="197" t="s">
        <v>97</v>
      </c>
      <c r="B636" s="197" t="s">
        <v>97</v>
      </c>
      <c r="C636" s="382" t="s">
        <v>152</v>
      </c>
      <c r="D636" s="369"/>
      <c r="E636" s="370"/>
      <c r="F636" s="387" t="s">
        <v>97</v>
      </c>
      <c r="G636" s="370"/>
      <c r="H636" s="391"/>
      <c r="I636" s="370"/>
      <c r="J636" s="391"/>
      <c r="K636" s="370"/>
      <c r="L636" s="196"/>
      <c r="M636" s="391"/>
      <c r="N636" s="370"/>
      <c r="O636" s="197" t="s">
        <v>97</v>
      </c>
      <c r="P636" s="391"/>
      <c r="Q636" s="370"/>
      <c r="R636" s="391"/>
      <c r="S636" s="369"/>
      <c r="T636" s="370"/>
      <c r="U636" s="193">
        <v>1209.07</v>
      </c>
    </row>
    <row r="637" spans="1:21" ht="14.25" customHeight="1" x14ac:dyDescent="0.25">
      <c r="A637" s="200" t="s">
        <v>97</v>
      </c>
      <c r="B637" s="200" t="s">
        <v>97</v>
      </c>
      <c r="C637" s="386" t="s">
        <v>148</v>
      </c>
      <c r="D637" s="369"/>
      <c r="E637" s="370"/>
      <c r="F637" s="387" t="s">
        <v>97</v>
      </c>
      <c r="G637" s="370"/>
      <c r="H637" s="391"/>
      <c r="I637" s="370"/>
      <c r="J637" s="386" t="s">
        <v>97</v>
      </c>
      <c r="K637" s="370"/>
      <c r="L637" s="197" t="s">
        <v>97</v>
      </c>
      <c r="M637" s="386" t="s">
        <v>97</v>
      </c>
      <c r="N637" s="370"/>
      <c r="O637" s="200" t="s">
        <v>97</v>
      </c>
      <c r="P637" s="391"/>
      <c r="Q637" s="370"/>
      <c r="R637" s="386" t="s">
        <v>97</v>
      </c>
      <c r="S637" s="369"/>
      <c r="T637" s="370"/>
      <c r="U637" s="195">
        <v>971</v>
      </c>
    </row>
    <row r="638" spans="1:21" ht="38.85" customHeight="1" x14ac:dyDescent="0.25">
      <c r="A638" s="200" t="s">
        <v>97</v>
      </c>
      <c r="B638" s="197" t="s">
        <v>921</v>
      </c>
      <c r="C638" s="386" t="s">
        <v>920</v>
      </c>
      <c r="D638" s="369"/>
      <c r="E638" s="370"/>
      <c r="F638" s="387" t="s">
        <v>143</v>
      </c>
      <c r="G638" s="370"/>
      <c r="H638" s="390">
        <v>110</v>
      </c>
      <c r="I638" s="370"/>
      <c r="J638" s="390">
        <v>1</v>
      </c>
      <c r="K638" s="370"/>
      <c r="L638" s="195">
        <v>110</v>
      </c>
      <c r="M638" s="391"/>
      <c r="N638" s="370"/>
      <c r="O638" s="197" t="s">
        <v>97</v>
      </c>
      <c r="P638" s="391"/>
      <c r="Q638" s="370"/>
      <c r="R638" s="392" t="s">
        <v>97</v>
      </c>
      <c r="S638" s="369"/>
      <c r="T638" s="370"/>
      <c r="U638" s="195">
        <v>1068</v>
      </c>
    </row>
    <row r="639" spans="1:21" ht="38.85" customHeight="1" x14ac:dyDescent="0.25">
      <c r="A639" s="200" t="s">
        <v>97</v>
      </c>
      <c r="B639" s="197" t="s">
        <v>919</v>
      </c>
      <c r="C639" s="386" t="s">
        <v>918</v>
      </c>
      <c r="D639" s="369"/>
      <c r="E639" s="370"/>
      <c r="F639" s="387" t="s">
        <v>143</v>
      </c>
      <c r="G639" s="370"/>
      <c r="H639" s="390">
        <v>73</v>
      </c>
      <c r="I639" s="370"/>
      <c r="J639" s="390">
        <v>1</v>
      </c>
      <c r="K639" s="370"/>
      <c r="L639" s="195">
        <v>73</v>
      </c>
      <c r="M639" s="391"/>
      <c r="N639" s="370"/>
      <c r="O639" s="197" t="s">
        <v>97</v>
      </c>
      <c r="P639" s="391"/>
      <c r="Q639" s="370"/>
      <c r="R639" s="392" t="s">
        <v>97</v>
      </c>
      <c r="S639" s="369"/>
      <c r="T639" s="370"/>
      <c r="U639" s="195">
        <v>709</v>
      </c>
    </row>
    <row r="640" spans="1:21" ht="14.25" customHeight="1" x14ac:dyDescent="0.25">
      <c r="A640" s="194" t="s">
        <v>97</v>
      </c>
      <c r="B640" s="194" t="s">
        <v>97</v>
      </c>
      <c r="C640" s="382" t="s">
        <v>142</v>
      </c>
      <c r="D640" s="369"/>
      <c r="E640" s="369"/>
      <c r="F640" s="369"/>
      <c r="G640" s="369"/>
      <c r="H640" s="369"/>
      <c r="I640" s="369"/>
      <c r="J640" s="369"/>
      <c r="K640" s="369"/>
      <c r="L640" s="370"/>
      <c r="M640" s="383" t="s">
        <v>97</v>
      </c>
      <c r="N640" s="369"/>
      <c r="O640" s="370"/>
      <c r="P640" s="384">
        <v>49766.67</v>
      </c>
      <c r="Q640" s="370"/>
      <c r="R640" s="385"/>
      <c r="S640" s="369"/>
      <c r="T640" s="370"/>
      <c r="U640" s="193">
        <v>2986</v>
      </c>
    </row>
    <row r="641" spans="1:21" ht="82.35" customHeight="1" x14ac:dyDescent="0.25">
      <c r="A641" s="202" t="s">
        <v>340</v>
      </c>
      <c r="B641" s="201" t="s">
        <v>917</v>
      </c>
      <c r="C641" s="382" t="s">
        <v>916</v>
      </c>
      <c r="D641" s="369"/>
      <c r="E641" s="370"/>
      <c r="F641" s="393" t="s">
        <v>154</v>
      </c>
      <c r="G641" s="370"/>
      <c r="H641" s="394">
        <v>0.26800000000000002</v>
      </c>
      <c r="I641" s="370"/>
      <c r="J641" s="394">
        <v>1</v>
      </c>
      <c r="K641" s="370"/>
      <c r="L641" s="193">
        <v>0.26800000000000002</v>
      </c>
      <c r="M641" s="385"/>
      <c r="N641" s="370"/>
      <c r="O641" s="199"/>
      <c r="P641" s="385"/>
      <c r="Q641" s="370"/>
      <c r="R641" s="385"/>
      <c r="S641" s="369"/>
      <c r="T641" s="370"/>
      <c r="U641" s="196"/>
    </row>
    <row r="642" spans="1:21" ht="28.35" customHeight="1" x14ac:dyDescent="0.25">
      <c r="A642" s="198" t="s">
        <v>97</v>
      </c>
      <c r="B642" s="197" t="s">
        <v>330</v>
      </c>
      <c r="C642" s="386" t="s">
        <v>329</v>
      </c>
      <c r="D642" s="369"/>
      <c r="E642" s="369"/>
      <c r="F642" s="369"/>
      <c r="G642" s="369"/>
      <c r="H642" s="369"/>
      <c r="I642" s="369"/>
      <c r="J642" s="369"/>
      <c r="K642" s="369"/>
      <c r="L642" s="369"/>
      <c r="M642" s="369"/>
      <c r="N642" s="369"/>
      <c r="O642" s="369"/>
      <c r="P642" s="369"/>
      <c r="Q642" s="369"/>
      <c r="R642" s="369"/>
      <c r="S642" s="369"/>
      <c r="T642" s="370"/>
      <c r="U642" s="200" t="s">
        <v>97</v>
      </c>
    </row>
    <row r="643" spans="1:21" ht="14.25" customHeight="1" x14ac:dyDescent="0.25">
      <c r="A643" s="197" t="s">
        <v>97</v>
      </c>
      <c r="B643" s="197" t="s">
        <v>150</v>
      </c>
      <c r="C643" s="386" t="s">
        <v>195</v>
      </c>
      <c r="D643" s="369"/>
      <c r="E643" s="370"/>
      <c r="F643" s="387" t="s">
        <v>162</v>
      </c>
      <c r="G643" s="370"/>
      <c r="H643" s="391"/>
      <c r="I643" s="370"/>
      <c r="J643" s="391"/>
      <c r="K643" s="370"/>
      <c r="L643" s="195">
        <v>8.2919199999999993</v>
      </c>
      <c r="M643" s="391"/>
      <c r="N643" s="370"/>
      <c r="O643" s="197" t="s">
        <v>97</v>
      </c>
      <c r="P643" s="391"/>
      <c r="Q643" s="370"/>
      <c r="R643" s="391"/>
      <c r="S643" s="369"/>
      <c r="T643" s="370"/>
      <c r="U643" s="195">
        <v>4356.49</v>
      </c>
    </row>
    <row r="644" spans="1:21" ht="14.25" customHeight="1" x14ac:dyDescent="0.25">
      <c r="A644" s="197" t="s">
        <v>97</v>
      </c>
      <c r="B644" s="197" t="s">
        <v>915</v>
      </c>
      <c r="C644" s="386" t="s">
        <v>914</v>
      </c>
      <c r="D644" s="369"/>
      <c r="E644" s="370"/>
      <c r="F644" s="387" t="s">
        <v>162</v>
      </c>
      <c r="G644" s="370"/>
      <c r="H644" s="390">
        <v>23.8</v>
      </c>
      <c r="I644" s="370"/>
      <c r="J644" s="390">
        <v>1.3</v>
      </c>
      <c r="K644" s="370"/>
      <c r="L644" s="195">
        <v>8.2919199999999993</v>
      </c>
      <c r="M644" s="391"/>
      <c r="N644" s="370"/>
      <c r="O644" s="197" t="s">
        <v>97</v>
      </c>
      <c r="P644" s="390">
        <v>525.39</v>
      </c>
      <c r="Q644" s="370"/>
      <c r="R644" s="390">
        <v>1</v>
      </c>
      <c r="S644" s="369"/>
      <c r="T644" s="370"/>
      <c r="U644" s="195">
        <v>4356.49</v>
      </c>
    </row>
    <row r="645" spans="1:21" ht="14.25" customHeight="1" x14ac:dyDescent="0.25">
      <c r="A645" s="197" t="s">
        <v>97</v>
      </c>
      <c r="B645" s="197" t="s">
        <v>192</v>
      </c>
      <c r="C645" s="386" t="s">
        <v>191</v>
      </c>
      <c r="D645" s="369"/>
      <c r="E645" s="370"/>
      <c r="F645" s="387" t="s">
        <v>97</v>
      </c>
      <c r="G645" s="370"/>
      <c r="H645" s="391"/>
      <c r="I645" s="370"/>
      <c r="J645" s="391"/>
      <c r="K645" s="370"/>
      <c r="L645" s="196"/>
      <c r="M645" s="391"/>
      <c r="N645" s="370"/>
      <c r="O645" s="197" t="s">
        <v>97</v>
      </c>
      <c r="P645" s="391"/>
      <c r="Q645" s="370"/>
      <c r="R645" s="391"/>
      <c r="S645" s="369"/>
      <c r="T645" s="370"/>
      <c r="U645" s="195">
        <v>566.86</v>
      </c>
    </row>
    <row r="646" spans="1:21" ht="14.25" customHeight="1" x14ac:dyDescent="0.25">
      <c r="A646" s="197" t="s">
        <v>97</v>
      </c>
      <c r="B646" s="197" t="s">
        <v>190</v>
      </c>
      <c r="C646" s="386" t="s">
        <v>189</v>
      </c>
      <c r="D646" s="369"/>
      <c r="E646" s="370"/>
      <c r="F646" s="387" t="s">
        <v>162</v>
      </c>
      <c r="G646" s="370"/>
      <c r="H646" s="391"/>
      <c r="I646" s="370"/>
      <c r="J646" s="391"/>
      <c r="K646" s="370"/>
      <c r="L646" s="196"/>
      <c r="M646" s="391"/>
      <c r="N646" s="370"/>
      <c r="O646" s="197" t="s">
        <v>97</v>
      </c>
      <c r="P646" s="391"/>
      <c r="Q646" s="370"/>
      <c r="R646" s="391"/>
      <c r="S646" s="369"/>
      <c r="T646" s="370"/>
      <c r="U646" s="195">
        <v>0</v>
      </c>
    </row>
    <row r="647" spans="1:21" ht="27.6" customHeight="1" x14ac:dyDescent="0.25">
      <c r="A647" s="197" t="s">
        <v>97</v>
      </c>
      <c r="B647" s="197" t="s">
        <v>423</v>
      </c>
      <c r="C647" s="386" t="s">
        <v>422</v>
      </c>
      <c r="D647" s="369"/>
      <c r="E647" s="370"/>
      <c r="F647" s="387" t="s">
        <v>166</v>
      </c>
      <c r="G647" s="370"/>
      <c r="H647" s="390">
        <v>8.1199999999999992</v>
      </c>
      <c r="I647" s="370"/>
      <c r="J647" s="390">
        <v>1.3</v>
      </c>
      <c r="K647" s="370"/>
      <c r="L647" s="195">
        <v>2.829008</v>
      </c>
      <c r="M647" s="390">
        <v>115.43</v>
      </c>
      <c r="N647" s="370"/>
      <c r="O647" s="197" t="s">
        <v>421</v>
      </c>
      <c r="P647" s="390">
        <v>193.92</v>
      </c>
      <c r="Q647" s="370"/>
      <c r="R647" s="391"/>
      <c r="S647" s="369"/>
      <c r="T647" s="370"/>
      <c r="U647" s="195">
        <v>548.6</v>
      </c>
    </row>
    <row r="648" spans="1:21" ht="18.95" customHeight="1" x14ac:dyDescent="0.25">
      <c r="A648" s="197" t="s">
        <v>97</v>
      </c>
      <c r="B648" s="197" t="s">
        <v>215</v>
      </c>
      <c r="C648" s="386" t="s">
        <v>214</v>
      </c>
      <c r="D648" s="369"/>
      <c r="E648" s="370"/>
      <c r="F648" s="387" t="s">
        <v>166</v>
      </c>
      <c r="G648" s="370"/>
      <c r="H648" s="390">
        <v>16.23</v>
      </c>
      <c r="I648" s="370"/>
      <c r="J648" s="390">
        <v>1.3</v>
      </c>
      <c r="K648" s="370"/>
      <c r="L648" s="195">
        <v>5.6545319999999997</v>
      </c>
      <c r="M648" s="391"/>
      <c r="N648" s="370"/>
      <c r="O648" s="197" t="s">
        <v>97</v>
      </c>
      <c r="P648" s="390">
        <v>3.23</v>
      </c>
      <c r="Q648" s="370"/>
      <c r="R648" s="391"/>
      <c r="S648" s="369"/>
      <c r="T648" s="370"/>
      <c r="U648" s="195">
        <v>18.260000000000002</v>
      </c>
    </row>
    <row r="649" spans="1:21" ht="14.25" customHeight="1" x14ac:dyDescent="0.25">
      <c r="A649" s="197" t="s">
        <v>97</v>
      </c>
      <c r="B649" s="197" t="s">
        <v>161</v>
      </c>
      <c r="C649" s="386" t="s">
        <v>160</v>
      </c>
      <c r="D649" s="369"/>
      <c r="E649" s="370"/>
      <c r="F649" s="387" t="s">
        <v>97</v>
      </c>
      <c r="G649" s="370"/>
      <c r="H649" s="391"/>
      <c r="I649" s="370"/>
      <c r="J649" s="391"/>
      <c r="K649" s="370"/>
      <c r="L649" s="196"/>
      <c r="M649" s="391"/>
      <c r="N649" s="370"/>
      <c r="O649" s="197" t="s">
        <v>97</v>
      </c>
      <c r="P649" s="391"/>
      <c r="Q649" s="370"/>
      <c r="R649" s="391"/>
      <c r="S649" s="369"/>
      <c r="T649" s="370"/>
      <c r="U649" s="195">
        <v>0</v>
      </c>
    </row>
    <row r="650" spans="1:21" ht="14.25" customHeight="1" x14ac:dyDescent="0.25">
      <c r="A650" s="197" t="s">
        <v>97</v>
      </c>
      <c r="B650" s="197" t="s">
        <v>97</v>
      </c>
      <c r="C650" s="382" t="s">
        <v>152</v>
      </c>
      <c r="D650" s="369"/>
      <c r="E650" s="370"/>
      <c r="F650" s="387" t="s">
        <v>97</v>
      </c>
      <c r="G650" s="370"/>
      <c r="H650" s="391"/>
      <c r="I650" s="370"/>
      <c r="J650" s="391"/>
      <c r="K650" s="370"/>
      <c r="L650" s="196"/>
      <c r="M650" s="391"/>
      <c r="N650" s="370"/>
      <c r="O650" s="197" t="s">
        <v>97</v>
      </c>
      <c r="P650" s="391"/>
      <c r="Q650" s="370"/>
      <c r="R650" s="391"/>
      <c r="S650" s="369"/>
      <c r="T650" s="370"/>
      <c r="U650" s="193">
        <v>4923.3500000000004</v>
      </c>
    </row>
    <row r="651" spans="1:21" ht="14.25" customHeight="1" x14ac:dyDescent="0.25">
      <c r="A651" s="200" t="s">
        <v>97</v>
      </c>
      <c r="B651" s="200" t="s">
        <v>97</v>
      </c>
      <c r="C651" s="386" t="s">
        <v>148</v>
      </c>
      <c r="D651" s="369"/>
      <c r="E651" s="370"/>
      <c r="F651" s="387" t="s">
        <v>97</v>
      </c>
      <c r="G651" s="370"/>
      <c r="H651" s="391"/>
      <c r="I651" s="370"/>
      <c r="J651" s="386" t="s">
        <v>97</v>
      </c>
      <c r="K651" s="370"/>
      <c r="L651" s="197" t="s">
        <v>97</v>
      </c>
      <c r="M651" s="386" t="s">
        <v>97</v>
      </c>
      <c r="N651" s="370"/>
      <c r="O651" s="200" t="s">
        <v>97</v>
      </c>
      <c r="P651" s="391"/>
      <c r="Q651" s="370"/>
      <c r="R651" s="386" t="s">
        <v>97</v>
      </c>
      <c r="S651" s="369"/>
      <c r="T651" s="370"/>
      <c r="U651" s="195">
        <v>4356</v>
      </c>
    </row>
    <row r="652" spans="1:21" ht="50.25" customHeight="1" x14ac:dyDescent="0.25">
      <c r="A652" s="200" t="s">
        <v>97</v>
      </c>
      <c r="B652" s="197" t="s">
        <v>894</v>
      </c>
      <c r="C652" s="386" t="s">
        <v>893</v>
      </c>
      <c r="D652" s="369"/>
      <c r="E652" s="370"/>
      <c r="F652" s="387" t="s">
        <v>143</v>
      </c>
      <c r="G652" s="370"/>
      <c r="H652" s="390">
        <v>103</v>
      </c>
      <c r="I652" s="370"/>
      <c r="J652" s="390">
        <v>1</v>
      </c>
      <c r="K652" s="370"/>
      <c r="L652" s="195">
        <v>103</v>
      </c>
      <c r="M652" s="391"/>
      <c r="N652" s="370"/>
      <c r="O652" s="197" t="s">
        <v>97</v>
      </c>
      <c r="P652" s="391"/>
      <c r="Q652" s="370"/>
      <c r="R652" s="392" t="s">
        <v>97</v>
      </c>
      <c r="S652" s="369"/>
      <c r="T652" s="370"/>
      <c r="U652" s="195">
        <v>4487</v>
      </c>
    </row>
    <row r="653" spans="1:21" ht="50.25" customHeight="1" x14ac:dyDescent="0.25">
      <c r="A653" s="200" t="s">
        <v>97</v>
      </c>
      <c r="B653" s="197" t="s">
        <v>892</v>
      </c>
      <c r="C653" s="386" t="s">
        <v>891</v>
      </c>
      <c r="D653" s="369"/>
      <c r="E653" s="370"/>
      <c r="F653" s="387" t="s">
        <v>143</v>
      </c>
      <c r="G653" s="370"/>
      <c r="H653" s="390">
        <v>59</v>
      </c>
      <c r="I653" s="370"/>
      <c r="J653" s="390">
        <v>1</v>
      </c>
      <c r="K653" s="370"/>
      <c r="L653" s="195">
        <v>59</v>
      </c>
      <c r="M653" s="391"/>
      <c r="N653" s="370"/>
      <c r="O653" s="197" t="s">
        <v>97</v>
      </c>
      <c r="P653" s="391"/>
      <c r="Q653" s="370"/>
      <c r="R653" s="392" t="s">
        <v>97</v>
      </c>
      <c r="S653" s="369"/>
      <c r="T653" s="370"/>
      <c r="U653" s="195">
        <v>2570</v>
      </c>
    </row>
    <row r="654" spans="1:21" ht="14.25" customHeight="1" x14ac:dyDescent="0.25">
      <c r="A654" s="194" t="s">
        <v>97</v>
      </c>
      <c r="B654" s="194" t="s">
        <v>97</v>
      </c>
      <c r="C654" s="382" t="s">
        <v>142</v>
      </c>
      <c r="D654" s="369"/>
      <c r="E654" s="369"/>
      <c r="F654" s="369"/>
      <c r="G654" s="369"/>
      <c r="H654" s="369"/>
      <c r="I654" s="369"/>
      <c r="J654" s="369"/>
      <c r="K654" s="369"/>
      <c r="L654" s="370"/>
      <c r="M654" s="383" t="s">
        <v>97</v>
      </c>
      <c r="N654" s="369"/>
      <c r="O654" s="370"/>
      <c r="P654" s="384">
        <v>44701.49</v>
      </c>
      <c r="Q654" s="370"/>
      <c r="R654" s="385"/>
      <c r="S654" s="369"/>
      <c r="T654" s="370"/>
      <c r="U654" s="193">
        <v>11980</v>
      </c>
    </row>
    <row r="655" spans="1:21" ht="82.35" customHeight="1" x14ac:dyDescent="0.25">
      <c r="A655" s="202" t="s">
        <v>337</v>
      </c>
      <c r="B655" s="201" t="s">
        <v>913</v>
      </c>
      <c r="C655" s="382" t="s">
        <v>912</v>
      </c>
      <c r="D655" s="369"/>
      <c r="E655" s="370"/>
      <c r="F655" s="393" t="s">
        <v>154</v>
      </c>
      <c r="G655" s="370"/>
      <c r="H655" s="394">
        <v>0.26800000000000002</v>
      </c>
      <c r="I655" s="370"/>
      <c r="J655" s="394">
        <v>1</v>
      </c>
      <c r="K655" s="370"/>
      <c r="L655" s="193">
        <v>0.26800000000000002</v>
      </c>
      <c r="M655" s="385"/>
      <c r="N655" s="370"/>
      <c r="O655" s="199"/>
      <c r="P655" s="385"/>
      <c r="Q655" s="370"/>
      <c r="R655" s="385"/>
      <c r="S655" s="369"/>
      <c r="T655" s="370"/>
      <c r="U655" s="196"/>
    </row>
    <row r="656" spans="1:21" ht="28.35" customHeight="1" x14ac:dyDescent="0.25">
      <c r="A656" s="198" t="s">
        <v>97</v>
      </c>
      <c r="B656" s="197" t="s">
        <v>330</v>
      </c>
      <c r="C656" s="386" t="s">
        <v>329</v>
      </c>
      <c r="D656" s="369"/>
      <c r="E656" s="369"/>
      <c r="F656" s="369"/>
      <c r="G656" s="369"/>
      <c r="H656" s="369"/>
      <c r="I656" s="369"/>
      <c r="J656" s="369"/>
      <c r="K656" s="369"/>
      <c r="L656" s="369"/>
      <c r="M656" s="369"/>
      <c r="N656" s="369"/>
      <c r="O656" s="369"/>
      <c r="P656" s="369"/>
      <c r="Q656" s="369"/>
      <c r="R656" s="369"/>
      <c r="S656" s="369"/>
      <c r="T656" s="370"/>
      <c r="U656" s="200" t="s">
        <v>97</v>
      </c>
    </row>
    <row r="657" spans="1:21" ht="14.25" customHeight="1" x14ac:dyDescent="0.25">
      <c r="A657" s="197" t="s">
        <v>97</v>
      </c>
      <c r="B657" s="197" t="s">
        <v>150</v>
      </c>
      <c r="C657" s="386" t="s">
        <v>195</v>
      </c>
      <c r="D657" s="369"/>
      <c r="E657" s="370"/>
      <c r="F657" s="387" t="s">
        <v>162</v>
      </c>
      <c r="G657" s="370"/>
      <c r="H657" s="391"/>
      <c r="I657" s="370"/>
      <c r="J657" s="391"/>
      <c r="K657" s="370"/>
      <c r="L657" s="195">
        <v>15.559544000000001</v>
      </c>
      <c r="M657" s="391"/>
      <c r="N657" s="370"/>
      <c r="O657" s="197" t="s">
        <v>97</v>
      </c>
      <c r="P657" s="391"/>
      <c r="Q657" s="370"/>
      <c r="R657" s="391"/>
      <c r="S657" s="369"/>
      <c r="T657" s="370"/>
      <c r="U657" s="195">
        <v>7390.01</v>
      </c>
    </row>
    <row r="658" spans="1:21" ht="14.25" customHeight="1" x14ac:dyDescent="0.25">
      <c r="A658" s="197" t="s">
        <v>97</v>
      </c>
      <c r="B658" s="197" t="s">
        <v>911</v>
      </c>
      <c r="C658" s="386" t="s">
        <v>910</v>
      </c>
      <c r="D658" s="369"/>
      <c r="E658" s="370"/>
      <c r="F658" s="387" t="s">
        <v>162</v>
      </c>
      <c r="G658" s="370"/>
      <c r="H658" s="390">
        <v>44.66</v>
      </c>
      <c r="I658" s="370"/>
      <c r="J658" s="390">
        <v>1.3</v>
      </c>
      <c r="K658" s="370"/>
      <c r="L658" s="195">
        <v>15.559544000000001</v>
      </c>
      <c r="M658" s="391"/>
      <c r="N658" s="370"/>
      <c r="O658" s="197" t="s">
        <v>97</v>
      </c>
      <c r="P658" s="390">
        <v>474.95</v>
      </c>
      <c r="Q658" s="370"/>
      <c r="R658" s="390">
        <v>1</v>
      </c>
      <c r="S658" s="369"/>
      <c r="T658" s="370"/>
      <c r="U658" s="195">
        <v>7390.01</v>
      </c>
    </row>
    <row r="659" spans="1:21" ht="14.25" customHeight="1" x14ac:dyDescent="0.25">
      <c r="A659" s="197" t="s">
        <v>97</v>
      </c>
      <c r="B659" s="197" t="s">
        <v>192</v>
      </c>
      <c r="C659" s="386" t="s">
        <v>191</v>
      </c>
      <c r="D659" s="369"/>
      <c r="E659" s="370"/>
      <c r="F659" s="387" t="s">
        <v>97</v>
      </c>
      <c r="G659" s="370"/>
      <c r="H659" s="391"/>
      <c r="I659" s="370"/>
      <c r="J659" s="391"/>
      <c r="K659" s="370"/>
      <c r="L659" s="196"/>
      <c r="M659" s="391"/>
      <c r="N659" s="370"/>
      <c r="O659" s="197" t="s">
        <v>97</v>
      </c>
      <c r="P659" s="391"/>
      <c r="Q659" s="370"/>
      <c r="R659" s="391"/>
      <c r="S659" s="369"/>
      <c r="T659" s="370"/>
      <c r="U659" s="195">
        <v>56.57</v>
      </c>
    </row>
    <row r="660" spans="1:21" ht="14.25" customHeight="1" x14ac:dyDescent="0.25">
      <c r="A660" s="197" t="s">
        <v>97</v>
      </c>
      <c r="B660" s="197" t="s">
        <v>190</v>
      </c>
      <c r="C660" s="386" t="s">
        <v>189</v>
      </c>
      <c r="D660" s="369"/>
      <c r="E660" s="370"/>
      <c r="F660" s="387" t="s">
        <v>162</v>
      </c>
      <c r="G660" s="370"/>
      <c r="H660" s="391"/>
      <c r="I660" s="370"/>
      <c r="J660" s="391"/>
      <c r="K660" s="370"/>
      <c r="L660" s="195">
        <v>8.3615999999999996E-2</v>
      </c>
      <c r="M660" s="391"/>
      <c r="N660" s="370"/>
      <c r="O660" s="197" t="s">
        <v>97</v>
      </c>
      <c r="P660" s="391"/>
      <c r="Q660" s="370"/>
      <c r="R660" s="391"/>
      <c r="S660" s="369"/>
      <c r="T660" s="370"/>
      <c r="U660" s="195">
        <v>47.09</v>
      </c>
    </row>
    <row r="661" spans="1:21" ht="18.95" customHeight="1" x14ac:dyDescent="0.25">
      <c r="A661" s="197" t="s">
        <v>97</v>
      </c>
      <c r="B661" s="197" t="s">
        <v>909</v>
      </c>
      <c r="C661" s="386" t="s">
        <v>908</v>
      </c>
      <c r="D661" s="369"/>
      <c r="E661" s="370"/>
      <c r="F661" s="387" t="s">
        <v>166</v>
      </c>
      <c r="G661" s="370"/>
      <c r="H661" s="390">
        <v>0.49</v>
      </c>
      <c r="I661" s="370"/>
      <c r="J661" s="390">
        <v>1.3</v>
      </c>
      <c r="K661" s="370"/>
      <c r="L661" s="195">
        <v>0.17071600000000001</v>
      </c>
      <c r="M661" s="390">
        <v>6.62</v>
      </c>
      <c r="N661" s="370"/>
      <c r="O661" s="197" t="s">
        <v>230</v>
      </c>
      <c r="P661" s="390">
        <v>9.8000000000000007</v>
      </c>
      <c r="Q661" s="370"/>
      <c r="R661" s="391"/>
      <c r="S661" s="369"/>
      <c r="T661" s="370"/>
      <c r="U661" s="195">
        <v>1.67</v>
      </c>
    </row>
    <row r="662" spans="1:21" ht="18.95" customHeight="1" x14ac:dyDescent="0.25">
      <c r="A662" s="197" t="s">
        <v>97</v>
      </c>
      <c r="B662" s="197" t="s">
        <v>290</v>
      </c>
      <c r="C662" s="386" t="s">
        <v>289</v>
      </c>
      <c r="D662" s="369"/>
      <c r="E662" s="370"/>
      <c r="F662" s="387" t="s">
        <v>166</v>
      </c>
      <c r="G662" s="370"/>
      <c r="H662" s="390">
        <v>0.24</v>
      </c>
      <c r="I662" s="370"/>
      <c r="J662" s="390">
        <v>1.3</v>
      </c>
      <c r="K662" s="370"/>
      <c r="L662" s="195">
        <v>8.3615999999999996E-2</v>
      </c>
      <c r="M662" s="391"/>
      <c r="N662" s="370"/>
      <c r="O662" s="197" t="s">
        <v>97</v>
      </c>
      <c r="P662" s="390">
        <v>656.62</v>
      </c>
      <c r="Q662" s="370"/>
      <c r="R662" s="391"/>
      <c r="S662" s="369"/>
      <c r="T662" s="370"/>
      <c r="U662" s="195">
        <v>54.9</v>
      </c>
    </row>
    <row r="663" spans="1:21" ht="14.25" customHeight="1" x14ac:dyDescent="0.25">
      <c r="A663" s="197" t="s">
        <v>97</v>
      </c>
      <c r="B663" s="197" t="s">
        <v>170</v>
      </c>
      <c r="C663" s="386" t="s">
        <v>169</v>
      </c>
      <c r="D663" s="369"/>
      <c r="E663" s="370"/>
      <c r="F663" s="387" t="s">
        <v>162</v>
      </c>
      <c r="G663" s="370"/>
      <c r="H663" s="390">
        <v>0.24</v>
      </c>
      <c r="I663" s="370"/>
      <c r="J663" s="390">
        <v>1.3</v>
      </c>
      <c r="K663" s="370"/>
      <c r="L663" s="195">
        <v>8.3615999999999996E-2</v>
      </c>
      <c r="M663" s="391"/>
      <c r="N663" s="370"/>
      <c r="O663" s="197" t="s">
        <v>97</v>
      </c>
      <c r="P663" s="390">
        <v>563.22</v>
      </c>
      <c r="Q663" s="370"/>
      <c r="R663" s="390">
        <v>1</v>
      </c>
      <c r="S663" s="369"/>
      <c r="T663" s="370"/>
      <c r="U663" s="195">
        <v>47.09</v>
      </c>
    </row>
    <row r="664" spans="1:21" ht="14.25" customHeight="1" x14ac:dyDescent="0.25">
      <c r="A664" s="197" t="s">
        <v>97</v>
      </c>
      <c r="B664" s="197" t="s">
        <v>161</v>
      </c>
      <c r="C664" s="386" t="s">
        <v>160</v>
      </c>
      <c r="D664" s="369"/>
      <c r="E664" s="370"/>
      <c r="F664" s="387" t="s">
        <v>97</v>
      </c>
      <c r="G664" s="370"/>
      <c r="H664" s="391"/>
      <c r="I664" s="370"/>
      <c r="J664" s="391"/>
      <c r="K664" s="370"/>
      <c r="L664" s="196"/>
      <c r="M664" s="391"/>
      <c r="N664" s="370"/>
      <c r="O664" s="197" t="s">
        <v>97</v>
      </c>
      <c r="P664" s="391"/>
      <c r="Q664" s="370"/>
      <c r="R664" s="391"/>
      <c r="S664" s="369"/>
      <c r="T664" s="370"/>
      <c r="U664" s="195">
        <v>1137.79</v>
      </c>
    </row>
    <row r="665" spans="1:21" ht="18.95" customHeight="1" x14ac:dyDescent="0.25">
      <c r="A665" s="197" t="s">
        <v>97</v>
      </c>
      <c r="B665" s="197" t="s">
        <v>907</v>
      </c>
      <c r="C665" s="386" t="s">
        <v>906</v>
      </c>
      <c r="D665" s="369"/>
      <c r="E665" s="370"/>
      <c r="F665" s="387" t="s">
        <v>151</v>
      </c>
      <c r="G665" s="370"/>
      <c r="H665" s="390">
        <v>1.1000000000000001E-3</v>
      </c>
      <c r="I665" s="370"/>
      <c r="J665" s="390">
        <v>1</v>
      </c>
      <c r="K665" s="370"/>
      <c r="L665" s="195">
        <v>2.9500000000000001E-4</v>
      </c>
      <c r="M665" s="390">
        <v>5275.05</v>
      </c>
      <c r="N665" s="370"/>
      <c r="O665" s="197" t="s">
        <v>905</v>
      </c>
      <c r="P665" s="390">
        <v>8545.58</v>
      </c>
      <c r="Q665" s="370"/>
      <c r="R665" s="391"/>
      <c r="S665" s="369"/>
      <c r="T665" s="370"/>
      <c r="U665" s="195">
        <v>2.52</v>
      </c>
    </row>
    <row r="666" spans="1:21" ht="27.6" customHeight="1" x14ac:dyDescent="0.25">
      <c r="A666" s="197" t="s">
        <v>97</v>
      </c>
      <c r="B666" s="197" t="s">
        <v>904</v>
      </c>
      <c r="C666" s="386" t="s">
        <v>903</v>
      </c>
      <c r="D666" s="369"/>
      <c r="E666" s="370"/>
      <c r="F666" s="387" t="s">
        <v>154</v>
      </c>
      <c r="G666" s="370"/>
      <c r="H666" s="390">
        <v>0.09</v>
      </c>
      <c r="I666" s="370"/>
      <c r="J666" s="390">
        <v>1</v>
      </c>
      <c r="K666" s="370"/>
      <c r="L666" s="195">
        <v>2.4119999999999999E-2</v>
      </c>
      <c r="M666" s="390">
        <v>5764.42</v>
      </c>
      <c r="N666" s="370"/>
      <c r="O666" s="197" t="s">
        <v>902</v>
      </c>
      <c r="P666" s="390">
        <v>13546.39</v>
      </c>
      <c r="Q666" s="370"/>
      <c r="R666" s="391"/>
      <c r="S666" s="369"/>
      <c r="T666" s="370"/>
      <c r="U666" s="195">
        <v>326.74</v>
      </c>
    </row>
    <row r="667" spans="1:21" ht="14.25" customHeight="1" x14ac:dyDescent="0.25">
      <c r="A667" s="197" t="s">
        <v>97</v>
      </c>
      <c r="B667" s="197" t="s">
        <v>901</v>
      </c>
      <c r="C667" s="386" t="s">
        <v>900</v>
      </c>
      <c r="D667" s="369"/>
      <c r="E667" s="370"/>
      <c r="F667" s="387" t="s">
        <v>151</v>
      </c>
      <c r="G667" s="370"/>
      <c r="H667" s="390">
        <v>5.0000000000000001E-4</v>
      </c>
      <c r="I667" s="370"/>
      <c r="J667" s="390">
        <v>1</v>
      </c>
      <c r="K667" s="370"/>
      <c r="L667" s="195">
        <v>1.34E-4</v>
      </c>
      <c r="M667" s="390">
        <v>88783.86</v>
      </c>
      <c r="N667" s="370"/>
      <c r="O667" s="197" t="s">
        <v>897</v>
      </c>
      <c r="P667" s="390">
        <v>86120.34</v>
      </c>
      <c r="Q667" s="370"/>
      <c r="R667" s="391"/>
      <c r="S667" s="369"/>
      <c r="T667" s="370"/>
      <c r="U667" s="195">
        <v>11.54</v>
      </c>
    </row>
    <row r="668" spans="1:21" ht="18.95" customHeight="1" x14ac:dyDescent="0.25">
      <c r="A668" s="197" t="s">
        <v>97</v>
      </c>
      <c r="B668" s="197" t="s">
        <v>899</v>
      </c>
      <c r="C668" s="386" t="s">
        <v>898</v>
      </c>
      <c r="D668" s="369"/>
      <c r="E668" s="370"/>
      <c r="F668" s="387" t="s">
        <v>151</v>
      </c>
      <c r="G668" s="370"/>
      <c r="H668" s="390">
        <v>9.4999999999999998E-3</v>
      </c>
      <c r="I668" s="370"/>
      <c r="J668" s="390">
        <v>1</v>
      </c>
      <c r="K668" s="370"/>
      <c r="L668" s="195">
        <v>2.5460000000000001E-3</v>
      </c>
      <c r="M668" s="390">
        <v>60258.2</v>
      </c>
      <c r="N668" s="370"/>
      <c r="O668" s="197" t="s">
        <v>897</v>
      </c>
      <c r="P668" s="390">
        <v>58450.45</v>
      </c>
      <c r="Q668" s="370"/>
      <c r="R668" s="391"/>
      <c r="S668" s="369"/>
      <c r="T668" s="370"/>
      <c r="U668" s="195">
        <v>148.81</v>
      </c>
    </row>
    <row r="669" spans="1:21" ht="27.6" customHeight="1" x14ac:dyDescent="0.25">
      <c r="A669" s="197" t="s">
        <v>97</v>
      </c>
      <c r="B669" s="197" t="s">
        <v>896</v>
      </c>
      <c r="C669" s="386" t="s">
        <v>895</v>
      </c>
      <c r="D669" s="369"/>
      <c r="E669" s="370"/>
      <c r="F669" s="387" t="s">
        <v>151</v>
      </c>
      <c r="G669" s="370"/>
      <c r="H669" s="390">
        <v>0.05</v>
      </c>
      <c r="I669" s="370"/>
      <c r="J669" s="390">
        <v>1</v>
      </c>
      <c r="K669" s="370"/>
      <c r="L669" s="195">
        <v>1.34E-2</v>
      </c>
      <c r="M669" s="390">
        <v>64493</v>
      </c>
      <c r="N669" s="370"/>
      <c r="O669" s="197" t="s">
        <v>209</v>
      </c>
      <c r="P669" s="390">
        <v>48369.75</v>
      </c>
      <c r="Q669" s="370"/>
      <c r="R669" s="391"/>
      <c r="S669" s="369"/>
      <c r="T669" s="370"/>
      <c r="U669" s="195">
        <v>648.15</v>
      </c>
    </row>
    <row r="670" spans="1:21" ht="14.25" customHeight="1" x14ac:dyDescent="0.25">
      <c r="A670" s="197" t="s">
        <v>97</v>
      </c>
      <c r="B670" s="197" t="s">
        <v>238</v>
      </c>
      <c r="C670" s="386" t="s">
        <v>237</v>
      </c>
      <c r="D670" s="369"/>
      <c r="E670" s="370"/>
      <c r="F670" s="387" t="s">
        <v>154</v>
      </c>
      <c r="G670" s="370"/>
      <c r="H670" s="390">
        <v>3.2000000000000002E-3</v>
      </c>
      <c r="I670" s="370"/>
      <c r="J670" s="390">
        <v>1</v>
      </c>
      <c r="K670" s="370"/>
      <c r="L670" s="195">
        <v>8.5800000000000004E-4</v>
      </c>
      <c r="M670" s="390">
        <v>35.71</v>
      </c>
      <c r="N670" s="370"/>
      <c r="O670" s="197" t="s">
        <v>153</v>
      </c>
      <c r="P670" s="390">
        <v>29.28</v>
      </c>
      <c r="Q670" s="370"/>
      <c r="R670" s="391"/>
      <c r="S670" s="369"/>
      <c r="T670" s="370"/>
      <c r="U670" s="195">
        <v>0.03</v>
      </c>
    </row>
    <row r="671" spans="1:21" ht="14.25" customHeight="1" x14ac:dyDescent="0.25">
      <c r="A671" s="197" t="s">
        <v>97</v>
      </c>
      <c r="B671" s="197" t="s">
        <v>97</v>
      </c>
      <c r="C671" s="382" t="s">
        <v>152</v>
      </c>
      <c r="D671" s="369"/>
      <c r="E671" s="370"/>
      <c r="F671" s="387" t="s">
        <v>97</v>
      </c>
      <c r="G671" s="370"/>
      <c r="H671" s="391"/>
      <c r="I671" s="370"/>
      <c r="J671" s="391"/>
      <c r="K671" s="370"/>
      <c r="L671" s="196"/>
      <c r="M671" s="391"/>
      <c r="N671" s="370"/>
      <c r="O671" s="197" t="s">
        <v>97</v>
      </c>
      <c r="P671" s="391"/>
      <c r="Q671" s="370"/>
      <c r="R671" s="391"/>
      <c r="S671" s="369"/>
      <c r="T671" s="370"/>
      <c r="U671" s="193">
        <v>8631.4599999999991</v>
      </c>
    </row>
    <row r="672" spans="1:21" ht="14.25" customHeight="1" x14ac:dyDescent="0.25">
      <c r="A672" s="200" t="s">
        <v>97</v>
      </c>
      <c r="B672" s="200" t="s">
        <v>97</v>
      </c>
      <c r="C672" s="386" t="s">
        <v>148</v>
      </c>
      <c r="D672" s="369"/>
      <c r="E672" s="370"/>
      <c r="F672" s="387" t="s">
        <v>97</v>
      </c>
      <c r="G672" s="370"/>
      <c r="H672" s="391"/>
      <c r="I672" s="370"/>
      <c r="J672" s="386" t="s">
        <v>97</v>
      </c>
      <c r="K672" s="370"/>
      <c r="L672" s="197" t="s">
        <v>97</v>
      </c>
      <c r="M672" s="386" t="s">
        <v>97</v>
      </c>
      <c r="N672" s="370"/>
      <c r="O672" s="200" t="s">
        <v>97</v>
      </c>
      <c r="P672" s="391"/>
      <c r="Q672" s="370"/>
      <c r="R672" s="386" t="s">
        <v>97</v>
      </c>
      <c r="S672" s="369"/>
      <c r="T672" s="370"/>
      <c r="U672" s="195">
        <v>7437</v>
      </c>
    </row>
    <row r="673" spans="1:21" ht="50.25" customHeight="1" x14ac:dyDescent="0.25">
      <c r="A673" s="200" t="s">
        <v>97</v>
      </c>
      <c r="B673" s="197" t="s">
        <v>894</v>
      </c>
      <c r="C673" s="386" t="s">
        <v>893</v>
      </c>
      <c r="D673" s="369"/>
      <c r="E673" s="370"/>
      <c r="F673" s="387" t="s">
        <v>143</v>
      </c>
      <c r="G673" s="370"/>
      <c r="H673" s="390">
        <v>103</v>
      </c>
      <c r="I673" s="370"/>
      <c r="J673" s="390">
        <v>1</v>
      </c>
      <c r="K673" s="370"/>
      <c r="L673" s="195">
        <v>103</v>
      </c>
      <c r="M673" s="391"/>
      <c r="N673" s="370"/>
      <c r="O673" s="197" t="s">
        <v>97</v>
      </c>
      <c r="P673" s="391"/>
      <c r="Q673" s="370"/>
      <c r="R673" s="392" t="s">
        <v>97</v>
      </c>
      <c r="S673" s="369"/>
      <c r="T673" s="370"/>
      <c r="U673" s="195">
        <v>7660</v>
      </c>
    </row>
    <row r="674" spans="1:21" ht="50.25" customHeight="1" x14ac:dyDescent="0.25">
      <c r="A674" s="200" t="s">
        <v>97</v>
      </c>
      <c r="B674" s="197" t="s">
        <v>892</v>
      </c>
      <c r="C674" s="386" t="s">
        <v>891</v>
      </c>
      <c r="D674" s="369"/>
      <c r="E674" s="370"/>
      <c r="F674" s="387" t="s">
        <v>143</v>
      </c>
      <c r="G674" s="370"/>
      <c r="H674" s="390">
        <v>59</v>
      </c>
      <c r="I674" s="370"/>
      <c r="J674" s="390">
        <v>1</v>
      </c>
      <c r="K674" s="370"/>
      <c r="L674" s="195">
        <v>59</v>
      </c>
      <c r="M674" s="391"/>
      <c r="N674" s="370"/>
      <c r="O674" s="197" t="s">
        <v>97</v>
      </c>
      <c r="P674" s="391"/>
      <c r="Q674" s="376"/>
      <c r="R674" s="392" t="s">
        <v>97</v>
      </c>
      <c r="S674" s="375"/>
      <c r="T674" s="376"/>
      <c r="U674" s="195">
        <v>4388</v>
      </c>
    </row>
    <row r="675" spans="1:21" ht="14.25" customHeight="1" x14ac:dyDescent="0.25">
      <c r="A675" s="194" t="s">
        <v>97</v>
      </c>
      <c r="B675" s="194" t="s">
        <v>97</v>
      </c>
      <c r="C675" s="382" t="s">
        <v>142</v>
      </c>
      <c r="D675" s="375"/>
      <c r="E675" s="375"/>
      <c r="F675" s="375"/>
      <c r="G675" s="375"/>
      <c r="H675" s="375"/>
      <c r="I675" s="375"/>
      <c r="J675" s="375"/>
      <c r="K675" s="375"/>
      <c r="L675" s="376"/>
      <c r="M675" s="383" t="s">
        <v>97</v>
      </c>
      <c r="N675" s="375"/>
      <c r="O675" s="376"/>
      <c r="P675" s="384">
        <v>77160.45</v>
      </c>
      <c r="Q675" s="376"/>
      <c r="R675" s="385"/>
      <c r="S675" s="375"/>
      <c r="T675" s="376"/>
      <c r="U675" s="193">
        <v>20679</v>
      </c>
    </row>
    <row r="676" spans="1:21" ht="14.25" customHeight="1" x14ac:dyDescent="0.25"/>
    <row r="677" spans="1:21" ht="18.2" customHeight="1" x14ac:dyDescent="0.25">
      <c r="A677" s="389" t="s">
        <v>890</v>
      </c>
      <c r="B677" s="380"/>
      <c r="C677" s="380"/>
      <c r="D677" s="380"/>
      <c r="E677" s="380"/>
      <c r="F677" s="380"/>
      <c r="G677" s="380"/>
      <c r="H677" s="380"/>
      <c r="I677" s="380"/>
      <c r="J677" s="380"/>
      <c r="K677" s="380"/>
      <c r="L677" s="380"/>
      <c r="M677" s="380"/>
      <c r="N677" s="380"/>
      <c r="O677" s="380"/>
      <c r="P677" s="380"/>
      <c r="Q677" s="380"/>
      <c r="R677" s="380"/>
      <c r="S677" s="380"/>
      <c r="T677" s="380"/>
      <c r="U677" s="380"/>
    </row>
    <row r="678" spans="1:21" ht="82.35" customHeight="1" x14ac:dyDescent="0.25">
      <c r="A678" s="202" t="s">
        <v>334</v>
      </c>
      <c r="B678" s="201" t="s">
        <v>889</v>
      </c>
      <c r="C678" s="382" t="s">
        <v>888</v>
      </c>
      <c r="D678" s="375"/>
      <c r="E678" s="376"/>
      <c r="F678" s="393" t="s">
        <v>887</v>
      </c>
      <c r="G678" s="376"/>
      <c r="H678" s="394">
        <v>6.4000000000000001E-2</v>
      </c>
      <c r="I678" s="376"/>
      <c r="J678" s="394">
        <v>1</v>
      </c>
      <c r="K678" s="376"/>
      <c r="L678" s="193">
        <v>6.4000000000000001E-2</v>
      </c>
      <c r="M678" s="385"/>
      <c r="N678" s="376"/>
      <c r="O678" s="199"/>
      <c r="P678" s="385"/>
      <c r="Q678" s="376"/>
      <c r="R678" s="385"/>
      <c r="S678" s="375"/>
      <c r="T678" s="376"/>
      <c r="U678" s="196"/>
    </row>
    <row r="679" spans="1:21" ht="28.35" customHeight="1" x14ac:dyDescent="0.25">
      <c r="A679" s="198" t="s">
        <v>97</v>
      </c>
      <c r="B679" s="197" t="s">
        <v>330</v>
      </c>
      <c r="C679" s="386" t="s">
        <v>329</v>
      </c>
      <c r="D679" s="375"/>
      <c r="E679" s="375"/>
      <c r="F679" s="375"/>
      <c r="G679" s="375"/>
      <c r="H679" s="375"/>
      <c r="I679" s="375"/>
      <c r="J679" s="375"/>
      <c r="K679" s="375"/>
      <c r="L679" s="375"/>
      <c r="M679" s="375"/>
      <c r="N679" s="375"/>
      <c r="O679" s="375"/>
      <c r="P679" s="375"/>
      <c r="Q679" s="375"/>
      <c r="R679" s="375"/>
      <c r="S679" s="375"/>
      <c r="T679" s="376"/>
      <c r="U679" s="200" t="s">
        <v>97</v>
      </c>
    </row>
    <row r="680" spans="1:21" ht="14.25" customHeight="1" x14ac:dyDescent="0.25">
      <c r="A680" s="197" t="s">
        <v>97</v>
      </c>
      <c r="B680" s="197" t="s">
        <v>150</v>
      </c>
      <c r="C680" s="386" t="s">
        <v>195</v>
      </c>
      <c r="D680" s="375"/>
      <c r="E680" s="376"/>
      <c r="F680" s="387" t="s">
        <v>162</v>
      </c>
      <c r="G680" s="376"/>
      <c r="H680" s="391"/>
      <c r="I680" s="376"/>
      <c r="J680" s="391"/>
      <c r="K680" s="376"/>
      <c r="L680" s="195">
        <v>11.9808</v>
      </c>
      <c r="M680" s="391"/>
      <c r="N680" s="376"/>
      <c r="O680" s="197" t="s">
        <v>97</v>
      </c>
      <c r="P680" s="391"/>
      <c r="Q680" s="376"/>
      <c r="R680" s="391"/>
      <c r="S680" s="375"/>
      <c r="T680" s="376"/>
      <c r="U680" s="195">
        <v>5942.12</v>
      </c>
    </row>
    <row r="681" spans="1:21" ht="14.25" customHeight="1" x14ac:dyDescent="0.25">
      <c r="A681" s="197" t="s">
        <v>97</v>
      </c>
      <c r="B681" s="197" t="s">
        <v>886</v>
      </c>
      <c r="C681" s="386" t="s">
        <v>885</v>
      </c>
      <c r="D681" s="375"/>
      <c r="E681" s="376"/>
      <c r="F681" s="387" t="s">
        <v>162</v>
      </c>
      <c r="G681" s="376"/>
      <c r="H681" s="390">
        <v>144</v>
      </c>
      <c r="I681" s="376"/>
      <c r="J681" s="390">
        <v>1.3</v>
      </c>
      <c r="K681" s="370"/>
      <c r="L681" s="195">
        <v>11.9808</v>
      </c>
      <c r="M681" s="391"/>
      <c r="N681" s="370"/>
      <c r="O681" s="197" t="s">
        <v>97</v>
      </c>
      <c r="P681" s="390">
        <v>495.97</v>
      </c>
      <c r="Q681" s="370"/>
      <c r="R681" s="390">
        <v>1</v>
      </c>
      <c r="S681" s="369"/>
      <c r="T681" s="370"/>
      <c r="U681" s="195">
        <v>5942.12</v>
      </c>
    </row>
    <row r="682" spans="1:21" ht="14.25" customHeight="1" x14ac:dyDescent="0.25">
      <c r="A682" s="197" t="s">
        <v>97</v>
      </c>
      <c r="B682" s="197" t="s">
        <v>192</v>
      </c>
      <c r="C682" s="386" t="s">
        <v>191</v>
      </c>
      <c r="D682" s="369"/>
      <c r="E682" s="370"/>
      <c r="F682" s="387" t="s">
        <v>97</v>
      </c>
      <c r="G682" s="370"/>
      <c r="H682" s="391"/>
      <c r="I682" s="370"/>
      <c r="J682" s="391"/>
      <c r="K682" s="370"/>
      <c r="L682" s="196"/>
      <c r="M682" s="391"/>
      <c r="N682" s="370"/>
      <c r="O682" s="197" t="s">
        <v>97</v>
      </c>
      <c r="P682" s="391"/>
      <c r="Q682" s="370"/>
      <c r="R682" s="391"/>
      <c r="S682" s="369"/>
      <c r="T682" s="370"/>
      <c r="U682" s="195">
        <v>0</v>
      </c>
    </row>
    <row r="683" spans="1:21" ht="14.25" customHeight="1" x14ac:dyDescent="0.25">
      <c r="A683" s="197" t="s">
        <v>97</v>
      </c>
      <c r="B683" s="197" t="s">
        <v>190</v>
      </c>
      <c r="C683" s="386" t="s">
        <v>189</v>
      </c>
      <c r="D683" s="369"/>
      <c r="E683" s="370"/>
      <c r="F683" s="387" t="s">
        <v>162</v>
      </c>
      <c r="G683" s="370"/>
      <c r="H683" s="391"/>
      <c r="I683" s="370"/>
      <c r="J683" s="391"/>
      <c r="K683" s="370"/>
      <c r="L683" s="196"/>
      <c r="M683" s="391"/>
      <c r="N683" s="370"/>
      <c r="O683" s="197" t="s">
        <v>97</v>
      </c>
      <c r="P683" s="391"/>
      <c r="Q683" s="370"/>
      <c r="R683" s="391"/>
      <c r="S683" s="369"/>
      <c r="T683" s="370"/>
      <c r="U683" s="195">
        <v>0</v>
      </c>
    </row>
    <row r="684" spans="1:21" ht="14.25" customHeight="1" x14ac:dyDescent="0.25">
      <c r="A684" s="197" t="s">
        <v>97</v>
      </c>
      <c r="B684" s="197" t="s">
        <v>161</v>
      </c>
      <c r="C684" s="386" t="s">
        <v>160</v>
      </c>
      <c r="D684" s="369"/>
      <c r="E684" s="370"/>
      <c r="F684" s="387" t="s">
        <v>97</v>
      </c>
      <c r="G684" s="370"/>
      <c r="H684" s="391"/>
      <c r="I684" s="370"/>
      <c r="J684" s="391"/>
      <c r="K684" s="370"/>
      <c r="L684" s="196"/>
      <c r="M684" s="391"/>
      <c r="N684" s="370"/>
      <c r="O684" s="197" t="s">
        <v>97</v>
      </c>
      <c r="P684" s="391"/>
      <c r="Q684" s="370"/>
      <c r="R684" s="391"/>
      <c r="S684" s="369"/>
      <c r="T684" s="370"/>
      <c r="U684" s="195">
        <v>9571.11</v>
      </c>
    </row>
    <row r="685" spans="1:21" ht="18.95" customHeight="1" x14ac:dyDescent="0.25">
      <c r="A685" s="197" t="s">
        <v>97</v>
      </c>
      <c r="B685" s="197" t="s">
        <v>323</v>
      </c>
      <c r="C685" s="386" t="s">
        <v>322</v>
      </c>
      <c r="D685" s="369"/>
      <c r="E685" s="370"/>
      <c r="F685" s="387" t="s">
        <v>154</v>
      </c>
      <c r="G685" s="370"/>
      <c r="H685" s="390">
        <v>0.3</v>
      </c>
      <c r="I685" s="370"/>
      <c r="J685" s="390">
        <v>1</v>
      </c>
      <c r="K685" s="370"/>
      <c r="L685" s="195">
        <v>1.9199999999999998E-2</v>
      </c>
      <c r="M685" s="390">
        <v>2784.5</v>
      </c>
      <c r="N685" s="370"/>
      <c r="O685" s="197" t="s">
        <v>206</v>
      </c>
      <c r="P685" s="390">
        <v>3035.11</v>
      </c>
      <c r="Q685" s="370"/>
      <c r="R685" s="391"/>
      <c r="S685" s="369"/>
      <c r="T685" s="370"/>
      <c r="U685" s="195">
        <v>58.27</v>
      </c>
    </row>
    <row r="686" spans="1:21" ht="18.95" customHeight="1" x14ac:dyDescent="0.25">
      <c r="A686" s="197" t="s">
        <v>97</v>
      </c>
      <c r="B686" s="197" t="s">
        <v>321</v>
      </c>
      <c r="C686" s="386" t="s">
        <v>320</v>
      </c>
      <c r="D686" s="369"/>
      <c r="E686" s="370"/>
      <c r="F686" s="387" t="s">
        <v>319</v>
      </c>
      <c r="G686" s="370"/>
      <c r="H686" s="390">
        <v>0.2</v>
      </c>
      <c r="I686" s="370"/>
      <c r="J686" s="390">
        <v>1</v>
      </c>
      <c r="K686" s="370"/>
      <c r="L686" s="195">
        <v>1.2800000000000001E-2</v>
      </c>
      <c r="M686" s="390">
        <v>1771.04</v>
      </c>
      <c r="N686" s="370"/>
      <c r="O686" s="197" t="s">
        <v>318</v>
      </c>
      <c r="P686" s="390">
        <v>2160.67</v>
      </c>
      <c r="Q686" s="370"/>
      <c r="R686" s="391"/>
      <c r="S686" s="369"/>
      <c r="T686" s="370"/>
      <c r="U686" s="195">
        <v>27.66</v>
      </c>
    </row>
    <row r="687" spans="1:21" ht="18.95" customHeight="1" x14ac:dyDescent="0.25">
      <c r="A687" s="197" t="s">
        <v>97</v>
      </c>
      <c r="B687" s="197" t="s">
        <v>884</v>
      </c>
      <c r="C687" s="386" t="s">
        <v>883</v>
      </c>
      <c r="D687" s="369"/>
      <c r="E687" s="370"/>
      <c r="F687" s="387" t="s">
        <v>303</v>
      </c>
      <c r="G687" s="370"/>
      <c r="H687" s="390">
        <v>990</v>
      </c>
      <c r="I687" s="370"/>
      <c r="J687" s="390">
        <v>1</v>
      </c>
      <c r="K687" s="370"/>
      <c r="L687" s="195">
        <v>63.36</v>
      </c>
      <c r="M687" s="390">
        <v>94.68</v>
      </c>
      <c r="N687" s="370"/>
      <c r="O687" s="197" t="s">
        <v>882</v>
      </c>
      <c r="P687" s="390">
        <v>142.97</v>
      </c>
      <c r="Q687" s="370"/>
      <c r="R687" s="391"/>
      <c r="S687" s="369"/>
      <c r="T687" s="370"/>
      <c r="U687" s="195">
        <v>9058.58</v>
      </c>
    </row>
    <row r="688" spans="1:21" ht="27.6" customHeight="1" x14ac:dyDescent="0.25">
      <c r="A688" s="197" t="s">
        <v>97</v>
      </c>
      <c r="B688" s="197" t="s">
        <v>317</v>
      </c>
      <c r="C688" s="386" t="s">
        <v>316</v>
      </c>
      <c r="D688" s="369"/>
      <c r="E688" s="370"/>
      <c r="F688" s="387" t="s">
        <v>200</v>
      </c>
      <c r="G688" s="370"/>
      <c r="H688" s="390">
        <v>320</v>
      </c>
      <c r="I688" s="370"/>
      <c r="J688" s="390">
        <v>1</v>
      </c>
      <c r="K688" s="370"/>
      <c r="L688" s="195">
        <v>20.48</v>
      </c>
      <c r="M688" s="390">
        <v>20.420000000000002</v>
      </c>
      <c r="N688" s="370"/>
      <c r="O688" s="197" t="s">
        <v>315</v>
      </c>
      <c r="P688" s="390">
        <v>20.83</v>
      </c>
      <c r="Q688" s="370"/>
      <c r="R688" s="391"/>
      <c r="S688" s="369"/>
      <c r="T688" s="370"/>
      <c r="U688" s="195">
        <v>426.6</v>
      </c>
    </row>
    <row r="689" spans="1:21" ht="14.25" customHeight="1" x14ac:dyDescent="0.25">
      <c r="A689" s="197" t="s">
        <v>97</v>
      </c>
      <c r="B689" s="197" t="s">
        <v>97</v>
      </c>
      <c r="C689" s="382" t="s">
        <v>152</v>
      </c>
      <c r="D689" s="369"/>
      <c r="E689" s="370"/>
      <c r="F689" s="387" t="s">
        <v>97</v>
      </c>
      <c r="G689" s="370"/>
      <c r="H689" s="391"/>
      <c r="I689" s="370"/>
      <c r="J689" s="391"/>
      <c r="K689" s="370"/>
      <c r="L689" s="196"/>
      <c r="M689" s="391"/>
      <c r="N689" s="370"/>
      <c r="O689" s="197" t="s">
        <v>97</v>
      </c>
      <c r="P689" s="391"/>
      <c r="Q689" s="370"/>
      <c r="R689" s="391"/>
      <c r="S689" s="369"/>
      <c r="T689" s="370"/>
      <c r="U689" s="193">
        <v>15513.23</v>
      </c>
    </row>
    <row r="690" spans="1:21" ht="14.25" customHeight="1" x14ac:dyDescent="0.25">
      <c r="A690" s="200" t="s">
        <v>97</v>
      </c>
      <c r="B690" s="200" t="s">
        <v>97</v>
      </c>
      <c r="C690" s="386" t="s">
        <v>148</v>
      </c>
      <c r="D690" s="369"/>
      <c r="E690" s="370"/>
      <c r="F690" s="387" t="s">
        <v>97</v>
      </c>
      <c r="G690" s="370"/>
      <c r="H690" s="391"/>
      <c r="I690" s="370"/>
      <c r="J690" s="386" t="s">
        <v>97</v>
      </c>
      <c r="K690" s="370"/>
      <c r="L690" s="197" t="s">
        <v>97</v>
      </c>
      <c r="M690" s="386" t="s">
        <v>97</v>
      </c>
      <c r="N690" s="370"/>
      <c r="O690" s="200" t="s">
        <v>97</v>
      </c>
      <c r="P690" s="391"/>
      <c r="Q690" s="370"/>
      <c r="R690" s="386" t="s">
        <v>97</v>
      </c>
      <c r="S690" s="369"/>
      <c r="T690" s="370"/>
      <c r="U690" s="195">
        <v>5942</v>
      </c>
    </row>
    <row r="691" spans="1:21" ht="28.35" customHeight="1" x14ac:dyDescent="0.25">
      <c r="A691" s="200" t="s">
        <v>97</v>
      </c>
      <c r="B691" s="197" t="s">
        <v>308</v>
      </c>
      <c r="C691" s="386" t="s">
        <v>307</v>
      </c>
      <c r="D691" s="369"/>
      <c r="E691" s="370"/>
      <c r="F691" s="387" t="s">
        <v>143</v>
      </c>
      <c r="G691" s="370"/>
      <c r="H691" s="390">
        <v>98</v>
      </c>
      <c r="I691" s="370"/>
      <c r="J691" s="390">
        <v>1</v>
      </c>
      <c r="K691" s="370"/>
      <c r="L691" s="195">
        <v>98</v>
      </c>
      <c r="M691" s="391"/>
      <c r="N691" s="370"/>
      <c r="O691" s="197" t="s">
        <v>97</v>
      </c>
      <c r="P691" s="391"/>
      <c r="Q691" s="370"/>
      <c r="R691" s="392" t="s">
        <v>97</v>
      </c>
      <c r="S691" s="369"/>
      <c r="T691" s="370"/>
      <c r="U691" s="195">
        <v>5823</v>
      </c>
    </row>
    <row r="692" spans="1:21" ht="28.35" customHeight="1" x14ac:dyDescent="0.25">
      <c r="A692" s="200" t="s">
        <v>97</v>
      </c>
      <c r="B692" s="197" t="s">
        <v>306</v>
      </c>
      <c r="C692" s="386" t="s">
        <v>305</v>
      </c>
      <c r="D692" s="369"/>
      <c r="E692" s="370"/>
      <c r="F692" s="387" t="s">
        <v>143</v>
      </c>
      <c r="G692" s="370"/>
      <c r="H692" s="390">
        <v>58</v>
      </c>
      <c r="I692" s="370"/>
      <c r="J692" s="390">
        <v>1</v>
      </c>
      <c r="K692" s="370"/>
      <c r="L692" s="195">
        <v>58</v>
      </c>
      <c r="M692" s="391"/>
      <c r="N692" s="370"/>
      <c r="O692" s="197" t="s">
        <v>97</v>
      </c>
      <c r="P692" s="391"/>
      <c r="Q692" s="370"/>
      <c r="R692" s="392" t="s">
        <v>97</v>
      </c>
      <c r="S692" s="369"/>
      <c r="T692" s="370"/>
      <c r="U692" s="195">
        <v>3446</v>
      </c>
    </row>
    <row r="693" spans="1:21" ht="14.25" customHeight="1" x14ac:dyDescent="0.25">
      <c r="A693" s="194" t="s">
        <v>97</v>
      </c>
      <c r="B693" s="194" t="s">
        <v>97</v>
      </c>
      <c r="C693" s="382" t="s">
        <v>142</v>
      </c>
      <c r="D693" s="369"/>
      <c r="E693" s="369"/>
      <c r="F693" s="369"/>
      <c r="G693" s="369"/>
      <c r="H693" s="369"/>
      <c r="I693" s="369"/>
      <c r="J693" s="369"/>
      <c r="K693" s="369"/>
      <c r="L693" s="370"/>
      <c r="M693" s="383" t="s">
        <v>97</v>
      </c>
      <c r="N693" s="369"/>
      <c r="O693" s="370"/>
      <c r="P693" s="384">
        <v>387218.75</v>
      </c>
      <c r="Q693" s="370"/>
      <c r="R693" s="385"/>
      <c r="S693" s="369"/>
      <c r="T693" s="370"/>
      <c r="U693" s="193">
        <v>24782</v>
      </c>
    </row>
    <row r="694" spans="1:21" ht="71.45" customHeight="1" x14ac:dyDescent="0.25">
      <c r="A694" s="202" t="s">
        <v>304</v>
      </c>
      <c r="B694" s="201" t="s">
        <v>881</v>
      </c>
      <c r="C694" s="382" t="s">
        <v>880</v>
      </c>
      <c r="D694" s="369"/>
      <c r="E694" s="370"/>
      <c r="F694" s="393" t="s">
        <v>877</v>
      </c>
      <c r="G694" s="370"/>
      <c r="H694" s="394">
        <v>13.6</v>
      </c>
      <c r="I694" s="370"/>
      <c r="J694" s="394">
        <v>1</v>
      </c>
      <c r="K694" s="370"/>
      <c r="L694" s="193">
        <v>13.6</v>
      </c>
      <c r="M694" s="385"/>
      <c r="N694" s="370"/>
      <c r="O694" s="199"/>
      <c r="P694" s="385"/>
      <c r="Q694" s="370"/>
      <c r="R694" s="385"/>
      <c r="S694" s="369"/>
      <c r="T694" s="370"/>
      <c r="U694" s="196"/>
    </row>
    <row r="695" spans="1:21" ht="28.35" customHeight="1" x14ac:dyDescent="0.25">
      <c r="A695" s="198" t="s">
        <v>97</v>
      </c>
      <c r="B695" s="197" t="s">
        <v>330</v>
      </c>
      <c r="C695" s="386" t="s">
        <v>329</v>
      </c>
      <c r="D695" s="369"/>
      <c r="E695" s="369"/>
      <c r="F695" s="369"/>
      <c r="G695" s="369"/>
      <c r="H695" s="369"/>
      <c r="I695" s="369"/>
      <c r="J695" s="369"/>
      <c r="K695" s="369"/>
      <c r="L695" s="369"/>
      <c r="M695" s="369"/>
      <c r="N695" s="369"/>
      <c r="O695" s="369"/>
      <c r="P695" s="369"/>
      <c r="Q695" s="369"/>
      <c r="R695" s="369"/>
      <c r="S695" s="369"/>
      <c r="T695" s="370"/>
      <c r="U695" s="200" t="s">
        <v>97</v>
      </c>
    </row>
    <row r="696" spans="1:21" ht="14.25" customHeight="1" x14ac:dyDescent="0.25">
      <c r="A696" s="197" t="s">
        <v>97</v>
      </c>
      <c r="B696" s="197" t="s">
        <v>150</v>
      </c>
      <c r="C696" s="386" t="s">
        <v>195</v>
      </c>
      <c r="D696" s="369"/>
      <c r="E696" s="370"/>
      <c r="F696" s="387" t="s">
        <v>162</v>
      </c>
      <c r="G696" s="370"/>
      <c r="H696" s="391"/>
      <c r="I696" s="370"/>
      <c r="J696" s="391"/>
      <c r="K696" s="370"/>
      <c r="L696" s="195">
        <v>10.4312</v>
      </c>
      <c r="M696" s="391"/>
      <c r="N696" s="370"/>
      <c r="O696" s="197" t="s">
        <v>97</v>
      </c>
      <c r="P696" s="391"/>
      <c r="Q696" s="370"/>
      <c r="R696" s="391"/>
      <c r="S696" s="369"/>
      <c r="T696" s="370"/>
      <c r="U696" s="195">
        <v>5875.06</v>
      </c>
    </row>
    <row r="697" spans="1:21" ht="14.25" customHeight="1" x14ac:dyDescent="0.25">
      <c r="A697" s="197" t="s">
        <v>97</v>
      </c>
      <c r="B697" s="197" t="s">
        <v>736</v>
      </c>
      <c r="C697" s="386" t="s">
        <v>735</v>
      </c>
      <c r="D697" s="369"/>
      <c r="E697" s="370"/>
      <c r="F697" s="387" t="s">
        <v>162</v>
      </c>
      <c r="G697" s="370"/>
      <c r="H697" s="390">
        <v>0.59</v>
      </c>
      <c r="I697" s="370"/>
      <c r="J697" s="390">
        <v>1.3</v>
      </c>
      <c r="K697" s="370"/>
      <c r="L697" s="195">
        <v>10.4312</v>
      </c>
      <c r="M697" s="391"/>
      <c r="N697" s="370"/>
      <c r="O697" s="197" t="s">
        <v>97</v>
      </c>
      <c r="P697" s="390">
        <v>563.22</v>
      </c>
      <c r="Q697" s="370"/>
      <c r="R697" s="390">
        <v>1</v>
      </c>
      <c r="S697" s="369"/>
      <c r="T697" s="370"/>
      <c r="U697" s="195">
        <v>5875.06</v>
      </c>
    </row>
    <row r="698" spans="1:21" ht="14.25" customHeight="1" x14ac:dyDescent="0.25">
      <c r="A698" s="197" t="s">
        <v>97</v>
      </c>
      <c r="B698" s="197" t="s">
        <v>192</v>
      </c>
      <c r="C698" s="386" t="s">
        <v>191</v>
      </c>
      <c r="D698" s="369"/>
      <c r="E698" s="370"/>
      <c r="F698" s="387" t="s">
        <v>97</v>
      </c>
      <c r="G698" s="370"/>
      <c r="H698" s="391"/>
      <c r="I698" s="370"/>
      <c r="J698" s="391"/>
      <c r="K698" s="370"/>
      <c r="L698" s="196"/>
      <c r="M698" s="391"/>
      <c r="N698" s="370"/>
      <c r="O698" s="197" t="s">
        <v>97</v>
      </c>
      <c r="P698" s="391"/>
      <c r="Q698" s="370"/>
      <c r="R698" s="391"/>
      <c r="S698" s="369"/>
      <c r="T698" s="370"/>
      <c r="U698" s="195">
        <v>0</v>
      </c>
    </row>
    <row r="699" spans="1:21" ht="14.25" customHeight="1" x14ac:dyDescent="0.25">
      <c r="A699" s="197" t="s">
        <v>97</v>
      </c>
      <c r="B699" s="197" t="s">
        <v>190</v>
      </c>
      <c r="C699" s="386" t="s">
        <v>189</v>
      </c>
      <c r="D699" s="369"/>
      <c r="E699" s="370"/>
      <c r="F699" s="387" t="s">
        <v>162</v>
      </c>
      <c r="G699" s="370"/>
      <c r="H699" s="391"/>
      <c r="I699" s="370"/>
      <c r="J699" s="391"/>
      <c r="K699" s="370"/>
      <c r="L699" s="196"/>
      <c r="M699" s="391"/>
      <c r="N699" s="370"/>
      <c r="O699" s="197" t="s">
        <v>97</v>
      </c>
      <c r="P699" s="391"/>
      <c r="Q699" s="370"/>
      <c r="R699" s="391"/>
      <c r="S699" s="369"/>
      <c r="T699" s="370"/>
      <c r="U699" s="195">
        <v>0</v>
      </c>
    </row>
    <row r="700" spans="1:21" ht="14.25" customHeight="1" x14ac:dyDescent="0.25">
      <c r="A700" s="197" t="s">
        <v>97</v>
      </c>
      <c r="B700" s="197" t="s">
        <v>161</v>
      </c>
      <c r="C700" s="386" t="s">
        <v>160</v>
      </c>
      <c r="D700" s="369"/>
      <c r="E700" s="370"/>
      <c r="F700" s="387" t="s">
        <v>97</v>
      </c>
      <c r="G700" s="370"/>
      <c r="H700" s="391"/>
      <c r="I700" s="370"/>
      <c r="J700" s="391"/>
      <c r="K700" s="370"/>
      <c r="L700" s="196"/>
      <c r="M700" s="391"/>
      <c r="N700" s="370"/>
      <c r="O700" s="197" t="s">
        <v>97</v>
      </c>
      <c r="P700" s="391"/>
      <c r="Q700" s="370"/>
      <c r="R700" s="391"/>
      <c r="S700" s="369"/>
      <c r="T700" s="370"/>
      <c r="U700" s="195">
        <v>1113.58</v>
      </c>
    </row>
    <row r="701" spans="1:21" ht="14.25" customHeight="1" x14ac:dyDescent="0.25">
      <c r="A701" s="197" t="s">
        <v>97</v>
      </c>
      <c r="B701" s="197" t="s">
        <v>420</v>
      </c>
      <c r="C701" s="386" t="s">
        <v>419</v>
      </c>
      <c r="D701" s="369"/>
      <c r="E701" s="370"/>
      <c r="F701" s="387" t="s">
        <v>418</v>
      </c>
      <c r="G701" s="370"/>
      <c r="H701" s="390">
        <v>0.9</v>
      </c>
      <c r="I701" s="370"/>
      <c r="J701" s="390">
        <v>1</v>
      </c>
      <c r="K701" s="370"/>
      <c r="L701" s="195">
        <v>12.24</v>
      </c>
      <c r="M701" s="391"/>
      <c r="N701" s="370"/>
      <c r="O701" s="197" t="s">
        <v>97</v>
      </c>
      <c r="P701" s="390">
        <v>8.9700000000000006</v>
      </c>
      <c r="Q701" s="370"/>
      <c r="R701" s="391"/>
      <c r="S701" s="369"/>
      <c r="T701" s="370"/>
      <c r="U701" s="195">
        <v>109.79</v>
      </c>
    </row>
    <row r="702" spans="1:21" ht="27.6" customHeight="1" x14ac:dyDescent="0.25">
      <c r="A702" s="197" t="s">
        <v>97</v>
      </c>
      <c r="B702" s="197" t="s">
        <v>202</v>
      </c>
      <c r="C702" s="386" t="s">
        <v>201</v>
      </c>
      <c r="D702" s="369"/>
      <c r="E702" s="370"/>
      <c r="F702" s="387" t="s">
        <v>200</v>
      </c>
      <c r="G702" s="370"/>
      <c r="H702" s="390">
        <v>1.4E-2</v>
      </c>
      <c r="I702" s="370"/>
      <c r="J702" s="390">
        <v>1</v>
      </c>
      <c r="K702" s="370"/>
      <c r="L702" s="195">
        <v>0.19040000000000001</v>
      </c>
      <c r="M702" s="390">
        <v>4251.6099999999997</v>
      </c>
      <c r="N702" s="370"/>
      <c r="O702" s="197" t="s">
        <v>199</v>
      </c>
      <c r="P702" s="390">
        <v>5272</v>
      </c>
      <c r="Q702" s="370"/>
      <c r="R702" s="391"/>
      <c r="S702" s="369"/>
      <c r="T702" s="370"/>
      <c r="U702" s="195">
        <v>1003.79</v>
      </c>
    </row>
    <row r="703" spans="1:21" ht="14.25" customHeight="1" x14ac:dyDescent="0.25">
      <c r="A703" s="197" t="s">
        <v>97</v>
      </c>
      <c r="B703" s="197" t="s">
        <v>97</v>
      </c>
      <c r="C703" s="382" t="s">
        <v>152</v>
      </c>
      <c r="D703" s="369"/>
      <c r="E703" s="370"/>
      <c r="F703" s="387" t="s">
        <v>97</v>
      </c>
      <c r="G703" s="370"/>
      <c r="H703" s="391"/>
      <c r="I703" s="370"/>
      <c r="J703" s="391"/>
      <c r="K703" s="370"/>
      <c r="L703" s="196"/>
      <c r="M703" s="391"/>
      <c r="N703" s="370"/>
      <c r="O703" s="197" t="s">
        <v>97</v>
      </c>
      <c r="P703" s="391"/>
      <c r="Q703" s="370"/>
      <c r="R703" s="391"/>
      <c r="S703" s="369"/>
      <c r="T703" s="370"/>
      <c r="U703" s="193">
        <v>6988.64</v>
      </c>
    </row>
    <row r="704" spans="1:21" ht="14.25" customHeight="1" x14ac:dyDescent="0.25">
      <c r="A704" s="200" t="s">
        <v>97</v>
      </c>
      <c r="B704" s="200" t="s">
        <v>97</v>
      </c>
      <c r="C704" s="386" t="s">
        <v>148</v>
      </c>
      <c r="D704" s="369"/>
      <c r="E704" s="370"/>
      <c r="F704" s="387" t="s">
        <v>97</v>
      </c>
      <c r="G704" s="370"/>
      <c r="H704" s="391"/>
      <c r="I704" s="370"/>
      <c r="J704" s="386" t="s">
        <v>97</v>
      </c>
      <c r="K704" s="370"/>
      <c r="L704" s="197" t="s">
        <v>97</v>
      </c>
      <c r="M704" s="386" t="s">
        <v>97</v>
      </c>
      <c r="N704" s="370"/>
      <c r="O704" s="200" t="s">
        <v>97</v>
      </c>
      <c r="P704" s="391"/>
      <c r="Q704" s="370"/>
      <c r="R704" s="386" t="s">
        <v>97</v>
      </c>
      <c r="S704" s="369"/>
      <c r="T704" s="370"/>
      <c r="U704" s="195">
        <v>5875</v>
      </c>
    </row>
    <row r="705" spans="1:21" ht="50.25" customHeight="1" x14ac:dyDescent="0.25">
      <c r="A705" s="200" t="s">
        <v>97</v>
      </c>
      <c r="B705" s="197" t="s">
        <v>876</v>
      </c>
      <c r="C705" s="386" t="s">
        <v>875</v>
      </c>
      <c r="D705" s="369"/>
      <c r="E705" s="370"/>
      <c r="F705" s="387" t="s">
        <v>143</v>
      </c>
      <c r="G705" s="370"/>
      <c r="H705" s="390">
        <v>113</v>
      </c>
      <c r="I705" s="370"/>
      <c r="J705" s="390">
        <v>1</v>
      </c>
      <c r="K705" s="370"/>
      <c r="L705" s="195">
        <v>113</v>
      </c>
      <c r="M705" s="391"/>
      <c r="N705" s="370"/>
      <c r="O705" s="197" t="s">
        <v>97</v>
      </c>
      <c r="P705" s="391"/>
      <c r="Q705" s="370"/>
      <c r="R705" s="392" t="s">
        <v>97</v>
      </c>
      <c r="S705" s="369"/>
      <c r="T705" s="370"/>
      <c r="U705" s="195">
        <v>6639</v>
      </c>
    </row>
    <row r="706" spans="1:21" ht="50.25" customHeight="1" x14ac:dyDescent="0.25">
      <c r="A706" s="200" t="s">
        <v>97</v>
      </c>
      <c r="B706" s="197" t="s">
        <v>874</v>
      </c>
      <c r="C706" s="386" t="s">
        <v>873</v>
      </c>
      <c r="D706" s="369"/>
      <c r="E706" s="370"/>
      <c r="F706" s="387" t="s">
        <v>143</v>
      </c>
      <c r="G706" s="370"/>
      <c r="H706" s="390">
        <v>77</v>
      </c>
      <c r="I706" s="370"/>
      <c r="J706" s="390">
        <v>1</v>
      </c>
      <c r="K706" s="370"/>
      <c r="L706" s="195">
        <v>77</v>
      </c>
      <c r="M706" s="391"/>
      <c r="N706" s="370"/>
      <c r="O706" s="197" t="s">
        <v>97</v>
      </c>
      <c r="P706" s="391"/>
      <c r="Q706" s="370"/>
      <c r="R706" s="392" t="s">
        <v>97</v>
      </c>
      <c r="S706" s="369"/>
      <c r="T706" s="370"/>
      <c r="U706" s="195">
        <v>4524</v>
      </c>
    </row>
    <row r="707" spans="1:21" ht="14.25" customHeight="1" x14ac:dyDescent="0.25">
      <c r="A707" s="194" t="s">
        <v>97</v>
      </c>
      <c r="B707" s="194" t="s">
        <v>97</v>
      </c>
      <c r="C707" s="382" t="s">
        <v>142</v>
      </c>
      <c r="D707" s="369"/>
      <c r="E707" s="369"/>
      <c r="F707" s="369"/>
      <c r="G707" s="369"/>
      <c r="H707" s="369"/>
      <c r="I707" s="369"/>
      <c r="J707" s="369"/>
      <c r="K707" s="369"/>
      <c r="L707" s="370"/>
      <c r="M707" s="383" t="s">
        <v>97</v>
      </c>
      <c r="N707" s="369"/>
      <c r="O707" s="370"/>
      <c r="P707" s="384">
        <v>1334.71</v>
      </c>
      <c r="Q707" s="370"/>
      <c r="R707" s="385"/>
      <c r="S707" s="369"/>
      <c r="T707" s="370"/>
      <c r="U707" s="193">
        <v>18152</v>
      </c>
    </row>
    <row r="708" spans="1:21" ht="60.75" customHeight="1" x14ac:dyDescent="0.25">
      <c r="A708" s="202" t="s">
        <v>302</v>
      </c>
      <c r="B708" s="201" t="s">
        <v>879</v>
      </c>
      <c r="C708" s="382" t="s">
        <v>878</v>
      </c>
      <c r="D708" s="369"/>
      <c r="E708" s="370"/>
      <c r="F708" s="393" t="s">
        <v>877</v>
      </c>
      <c r="G708" s="370"/>
      <c r="H708" s="394">
        <v>-13.6</v>
      </c>
      <c r="I708" s="370"/>
      <c r="J708" s="394">
        <v>1</v>
      </c>
      <c r="K708" s="370"/>
      <c r="L708" s="193">
        <v>-13.6</v>
      </c>
      <c r="M708" s="385"/>
      <c r="N708" s="370"/>
      <c r="O708" s="199"/>
      <c r="P708" s="385"/>
      <c r="Q708" s="370"/>
      <c r="R708" s="385"/>
      <c r="S708" s="369"/>
      <c r="T708" s="370"/>
      <c r="U708" s="196"/>
    </row>
    <row r="709" spans="1:21" ht="28.35" customHeight="1" x14ac:dyDescent="0.25">
      <c r="A709" s="198" t="s">
        <v>97</v>
      </c>
      <c r="B709" s="197" t="s">
        <v>330</v>
      </c>
      <c r="C709" s="386" t="s">
        <v>329</v>
      </c>
      <c r="D709" s="369"/>
      <c r="E709" s="369"/>
      <c r="F709" s="369"/>
      <c r="G709" s="369"/>
      <c r="H709" s="369"/>
      <c r="I709" s="369"/>
      <c r="J709" s="369"/>
      <c r="K709" s="369"/>
      <c r="L709" s="369"/>
      <c r="M709" s="369"/>
      <c r="N709" s="369"/>
      <c r="O709" s="369"/>
      <c r="P709" s="369"/>
      <c r="Q709" s="369"/>
      <c r="R709" s="369"/>
      <c r="S709" s="369"/>
      <c r="T709" s="370"/>
      <c r="U709" s="200" t="s">
        <v>97</v>
      </c>
    </row>
    <row r="710" spans="1:21" ht="14.25" customHeight="1" x14ac:dyDescent="0.25">
      <c r="A710" s="197" t="s">
        <v>97</v>
      </c>
      <c r="B710" s="197" t="s">
        <v>150</v>
      </c>
      <c r="C710" s="386" t="s">
        <v>195</v>
      </c>
      <c r="D710" s="369"/>
      <c r="E710" s="370"/>
      <c r="F710" s="387" t="s">
        <v>162</v>
      </c>
      <c r="G710" s="370"/>
      <c r="H710" s="391"/>
      <c r="I710" s="370"/>
      <c r="J710" s="391"/>
      <c r="K710" s="370"/>
      <c r="L710" s="195">
        <v>0.70720000000000005</v>
      </c>
      <c r="M710" s="391"/>
      <c r="N710" s="370"/>
      <c r="O710" s="197" t="s">
        <v>97</v>
      </c>
      <c r="P710" s="391"/>
      <c r="Q710" s="370"/>
      <c r="R710" s="391"/>
      <c r="S710" s="369"/>
      <c r="T710" s="370"/>
      <c r="U710" s="195">
        <v>398.31</v>
      </c>
    </row>
    <row r="711" spans="1:21" ht="14.25" customHeight="1" x14ac:dyDescent="0.25">
      <c r="A711" s="197" t="s">
        <v>97</v>
      </c>
      <c r="B711" s="197" t="s">
        <v>736</v>
      </c>
      <c r="C711" s="386" t="s">
        <v>735</v>
      </c>
      <c r="D711" s="369"/>
      <c r="E711" s="370"/>
      <c r="F711" s="387" t="s">
        <v>162</v>
      </c>
      <c r="G711" s="370"/>
      <c r="H711" s="390">
        <v>-0.04</v>
      </c>
      <c r="I711" s="370"/>
      <c r="J711" s="390">
        <v>1.3</v>
      </c>
      <c r="K711" s="370"/>
      <c r="L711" s="195">
        <v>-0.70720000000000005</v>
      </c>
      <c r="M711" s="391"/>
      <c r="N711" s="370"/>
      <c r="O711" s="197" t="s">
        <v>97</v>
      </c>
      <c r="P711" s="390">
        <v>563.22</v>
      </c>
      <c r="Q711" s="370"/>
      <c r="R711" s="390">
        <v>1</v>
      </c>
      <c r="S711" s="369"/>
      <c r="T711" s="370"/>
      <c r="U711" s="195">
        <v>-398.31</v>
      </c>
    </row>
    <row r="712" spans="1:21" ht="14.25" customHeight="1" x14ac:dyDescent="0.25">
      <c r="A712" s="197" t="s">
        <v>97</v>
      </c>
      <c r="B712" s="197" t="s">
        <v>192</v>
      </c>
      <c r="C712" s="386" t="s">
        <v>191</v>
      </c>
      <c r="D712" s="369"/>
      <c r="E712" s="370"/>
      <c r="F712" s="387" t="s">
        <v>97</v>
      </c>
      <c r="G712" s="370"/>
      <c r="H712" s="391"/>
      <c r="I712" s="370"/>
      <c r="J712" s="391"/>
      <c r="K712" s="370"/>
      <c r="L712" s="196"/>
      <c r="M712" s="391"/>
      <c r="N712" s="370"/>
      <c r="O712" s="197" t="s">
        <v>97</v>
      </c>
      <c r="P712" s="391"/>
      <c r="Q712" s="370"/>
      <c r="R712" s="391"/>
      <c r="S712" s="369"/>
      <c r="T712" s="370"/>
      <c r="U712" s="195">
        <v>0</v>
      </c>
    </row>
    <row r="713" spans="1:21" ht="14.25" customHeight="1" x14ac:dyDescent="0.25">
      <c r="A713" s="197" t="s">
        <v>97</v>
      </c>
      <c r="B713" s="197" t="s">
        <v>190</v>
      </c>
      <c r="C713" s="386" t="s">
        <v>189</v>
      </c>
      <c r="D713" s="369"/>
      <c r="E713" s="370"/>
      <c r="F713" s="387" t="s">
        <v>162</v>
      </c>
      <c r="G713" s="370"/>
      <c r="H713" s="391"/>
      <c r="I713" s="370"/>
      <c r="J713" s="391"/>
      <c r="K713" s="370"/>
      <c r="L713" s="196"/>
      <c r="M713" s="391"/>
      <c r="N713" s="370"/>
      <c r="O713" s="197" t="s">
        <v>97</v>
      </c>
      <c r="P713" s="391"/>
      <c r="Q713" s="370"/>
      <c r="R713" s="391"/>
      <c r="S713" s="369"/>
      <c r="T713" s="370"/>
      <c r="U713" s="195">
        <v>0</v>
      </c>
    </row>
    <row r="714" spans="1:21" ht="14.25" customHeight="1" x14ac:dyDescent="0.25">
      <c r="A714" s="197" t="s">
        <v>97</v>
      </c>
      <c r="B714" s="197" t="s">
        <v>161</v>
      </c>
      <c r="C714" s="386" t="s">
        <v>160</v>
      </c>
      <c r="D714" s="369"/>
      <c r="E714" s="370"/>
      <c r="F714" s="387" t="s">
        <v>97</v>
      </c>
      <c r="G714" s="370"/>
      <c r="H714" s="391"/>
      <c r="I714" s="370"/>
      <c r="J714" s="391"/>
      <c r="K714" s="370"/>
      <c r="L714" s="196"/>
      <c r="M714" s="391"/>
      <c r="N714" s="370"/>
      <c r="O714" s="197" t="s">
        <v>97</v>
      </c>
      <c r="P714" s="391"/>
      <c r="Q714" s="370"/>
      <c r="R714" s="391"/>
      <c r="S714" s="369"/>
      <c r="T714" s="370"/>
      <c r="U714" s="195">
        <v>160.97</v>
      </c>
    </row>
    <row r="715" spans="1:21" ht="14.25" customHeight="1" x14ac:dyDescent="0.25">
      <c r="A715" s="197" t="s">
        <v>97</v>
      </c>
      <c r="B715" s="197" t="s">
        <v>420</v>
      </c>
      <c r="C715" s="386" t="s">
        <v>419</v>
      </c>
      <c r="D715" s="369"/>
      <c r="E715" s="370"/>
      <c r="F715" s="387" t="s">
        <v>418</v>
      </c>
      <c r="G715" s="370"/>
      <c r="H715" s="390">
        <v>-0.14399999999999999</v>
      </c>
      <c r="I715" s="370"/>
      <c r="J715" s="390">
        <v>1</v>
      </c>
      <c r="K715" s="370"/>
      <c r="L715" s="195">
        <v>-1.9583999999999999</v>
      </c>
      <c r="M715" s="391"/>
      <c r="N715" s="370"/>
      <c r="O715" s="197" t="s">
        <v>97</v>
      </c>
      <c r="P715" s="390">
        <v>8.9700000000000006</v>
      </c>
      <c r="Q715" s="370"/>
      <c r="R715" s="391"/>
      <c r="S715" s="369"/>
      <c r="T715" s="370"/>
      <c r="U715" s="195">
        <v>-17.57</v>
      </c>
    </row>
    <row r="716" spans="1:21" ht="27.6" customHeight="1" x14ac:dyDescent="0.25">
      <c r="A716" s="197" t="s">
        <v>97</v>
      </c>
      <c r="B716" s="197" t="s">
        <v>202</v>
      </c>
      <c r="C716" s="386" t="s">
        <v>201</v>
      </c>
      <c r="D716" s="369"/>
      <c r="E716" s="370"/>
      <c r="F716" s="387" t="s">
        <v>200</v>
      </c>
      <c r="G716" s="370"/>
      <c r="H716" s="390">
        <v>-2E-3</v>
      </c>
      <c r="I716" s="370"/>
      <c r="J716" s="390">
        <v>1</v>
      </c>
      <c r="K716" s="370"/>
      <c r="L716" s="195">
        <v>-2.7199999999999998E-2</v>
      </c>
      <c r="M716" s="390">
        <v>4251.6099999999997</v>
      </c>
      <c r="N716" s="370"/>
      <c r="O716" s="197" t="s">
        <v>199</v>
      </c>
      <c r="P716" s="390">
        <v>5272</v>
      </c>
      <c r="Q716" s="370"/>
      <c r="R716" s="391"/>
      <c r="S716" s="369"/>
      <c r="T716" s="370"/>
      <c r="U716" s="195">
        <v>-143.4</v>
      </c>
    </row>
    <row r="717" spans="1:21" ht="14.25" customHeight="1" x14ac:dyDescent="0.25">
      <c r="A717" s="197" t="s">
        <v>97</v>
      </c>
      <c r="B717" s="197" t="s">
        <v>97</v>
      </c>
      <c r="C717" s="382" t="s">
        <v>152</v>
      </c>
      <c r="D717" s="369"/>
      <c r="E717" s="370"/>
      <c r="F717" s="387" t="s">
        <v>97</v>
      </c>
      <c r="G717" s="370"/>
      <c r="H717" s="391"/>
      <c r="I717" s="370"/>
      <c r="J717" s="391"/>
      <c r="K717" s="370"/>
      <c r="L717" s="196"/>
      <c r="M717" s="391"/>
      <c r="N717" s="370"/>
      <c r="O717" s="197" t="s">
        <v>97</v>
      </c>
      <c r="P717" s="391"/>
      <c r="Q717" s="370"/>
      <c r="R717" s="391"/>
      <c r="S717" s="369"/>
      <c r="T717" s="370"/>
      <c r="U717" s="193">
        <v>559.28</v>
      </c>
    </row>
    <row r="718" spans="1:21" ht="14.25" customHeight="1" x14ac:dyDescent="0.25">
      <c r="A718" s="200" t="s">
        <v>97</v>
      </c>
      <c r="B718" s="200" t="s">
        <v>97</v>
      </c>
      <c r="C718" s="386" t="s">
        <v>148</v>
      </c>
      <c r="D718" s="369"/>
      <c r="E718" s="370"/>
      <c r="F718" s="387" t="s">
        <v>97</v>
      </c>
      <c r="G718" s="370"/>
      <c r="H718" s="391"/>
      <c r="I718" s="370"/>
      <c r="J718" s="386" t="s">
        <v>97</v>
      </c>
      <c r="K718" s="370"/>
      <c r="L718" s="197" t="s">
        <v>97</v>
      </c>
      <c r="M718" s="386" t="s">
        <v>97</v>
      </c>
      <c r="N718" s="370"/>
      <c r="O718" s="200" t="s">
        <v>97</v>
      </c>
      <c r="P718" s="391"/>
      <c r="Q718" s="370"/>
      <c r="R718" s="386" t="s">
        <v>97</v>
      </c>
      <c r="S718" s="369"/>
      <c r="T718" s="370"/>
      <c r="U718" s="195">
        <v>-398</v>
      </c>
    </row>
    <row r="719" spans="1:21" ht="50.25" customHeight="1" x14ac:dyDescent="0.25">
      <c r="A719" s="200" t="s">
        <v>97</v>
      </c>
      <c r="B719" s="197" t="s">
        <v>876</v>
      </c>
      <c r="C719" s="386" t="s">
        <v>875</v>
      </c>
      <c r="D719" s="369"/>
      <c r="E719" s="370"/>
      <c r="F719" s="387" t="s">
        <v>143</v>
      </c>
      <c r="G719" s="370"/>
      <c r="H719" s="390">
        <v>113</v>
      </c>
      <c r="I719" s="370"/>
      <c r="J719" s="390">
        <v>1</v>
      </c>
      <c r="K719" s="370"/>
      <c r="L719" s="195">
        <v>113</v>
      </c>
      <c r="M719" s="391"/>
      <c r="N719" s="370"/>
      <c r="O719" s="197" t="s">
        <v>97</v>
      </c>
      <c r="P719" s="391"/>
      <c r="Q719" s="370"/>
      <c r="R719" s="392" t="s">
        <v>97</v>
      </c>
      <c r="S719" s="369"/>
      <c r="T719" s="370"/>
      <c r="U719" s="195">
        <v>-450</v>
      </c>
    </row>
    <row r="720" spans="1:21" ht="50.25" customHeight="1" x14ac:dyDescent="0.25">
      <c r="A720" s="200" t="s">
        <v>97</v>
      </c>
      <c r="B720" s="197" t="s">
        <v>874</v>
      </c>
      <c r="C720" s="386" t="s">
        <v>873</v>
      </c>
      <c r="D720" s="369"/>
      <c r="E720" s="370"/>
      <c r="F720" s="387" t="s">
        <v>143</v>
      </c>
      <c r="G720" s="370"/>
      <c r="H720" s="390">
        <v>77</v>
      </c>
      <c r="I720" s="370"/>
      <c r="J720" s="390">
        <v>1</v>
      </c>
      <c r="K720" s="370"/>
      <c r="L720" s="195">
        <v>77</v>
      </c>
      <c r="M720" s="391"/>
      <c r="N720" s="370"/>
      <c r="O720" s="197" t="s">
        <v>97</v>
      </c>
      <c r="P720" s="391"/>
      <c r="Q720" s="370"/>
      <c r="R720" s="392" t="s">
        <v>97</v>
      </c>
      <c r="S720" s="369"/>
      <c r="T720" s="370"/>
      <c r="U720" s="195">
        <v>-307</v>
      </c>
    </row>
    <row r="721" spans="1:21" ht="14.25" customHeight="1" x14ac:dyDescent="0.25">
      <c r="A721" s="194" t="s">
        <v>97</v>
      </c>
      <c r="B721" s="194" t="s">
        <v>97</v>
      </c>
      <c r="C721" s="382" t="s">
        <v>142</v>
      </c>
      <c r="D721" s="369"/>
      <c r="E721" s="369"/>
      <c r="F721" s="369"/>
      <c r="G721" s="369"/>
      <c r="H721" s="369"/>
      <c r="I721" s="369"/>
      <c r="J721" s="369"/>
      <c r="K721" s="369"/>
      <c r="L721" s="370"/>
      <c r="M721" s="383" t="s">
        <v>97</v>
      </c>
      <c r="N721" s="369"/>
      <c r="O721" s="370"/>
      <c r="P721" s="384">
        <v>51.62</v>
      </c>
      <c r="Q721" s="370"/>
      <c r="R721" s="385"/>
      <c r="S721" s="369"/>
      <c r="T721" s="370"/>
      <c r="U721" s="193">
        <v>-1316</v>
      </c>
    </row>
    <row r="722" spans="1:21" ht="93.6" customHeight="1" x14ac:dyDescent="0.25">
      <c r="A722" s="202" t="s">
        <v>270</v>
      </c>
      <c r="B722" s="201" t="s">
        <v>411</v>
      </c>
      <c r="C722" s="382" t="s">
        <v>872</v>
      </c>
      <c r="D722" s="369"/>
      <c r="E722" s="370"/>
      <c r="F722" s="393" t="s">
        <v>410</v>
      </c>
      <c r="G722" s="370"/>
      <c r="H722" s="394">
        <v>28</v>
      </c>
      <c r="I722" s="370"/>
      <c r="J722" s="394">
        <v>1</v>
      </c>
      <c r="K722" s="370"/>
      <c r="L722" s="193">
        <v>28</v>
      </c>
      <c r="M722" s="385"/>
      <c r="N722" s="370"/>
      <c r="O722" s="199"/>
      <c r="P722" s="385"/>
      <c r="Q722" s="370"/>
      <c r="R722" s="385"/>
      <c r="S722" s="369"/>
      <c r="T722" s="370"/>
      <c r="U722" s="196"/>
    </row>
    <row r="723" spans="1:21" ht="28.35" customHeight="1" x14ac:dyDescent="0.25">
      <c r="A723" s="198" t="s">
        <v>97</v>
      </c>
      <c r="B723" s="197" t="s">
        <v>300</v>
      </c>
      <c r="C723" s="386" t="s">
        <v>708</v>
      </c>
      <c r="D723" s="369"/>
      <c r="E723" s="369"/>
      <c r="F723" s="369"/>
      <c r="G723" s="369"/>
      <c r="H723" s="369"/>
      <c r="I723" s="369"/>
      <c r="J723" s="369"/>
      <c r="K723" s="369"/>
      <c r="L723" s="369"/>
      <c r="M723" s="369"/>
      <c r="N723" s="369"/>
      <c r="O723" s="369"/>
      <c r="P723" s="369"/>
      <c r="Q723" s="369"/>
      <c r="R723" s="369"/>
      <c r="S723" s="369"/>
      <c r="T723" s="370"/>
      <c r="U723" s="200" t="s">
        <v>97</v>
      </c>
    </row>
    <row r="724" spans="1:21" ht="28.35" customHeight="1" x14ac:dyDescent="0.25">
      <c r="A724" s="198" t="s">
        <v>97</v>
      </c>
      <c r="B724" s="197" t="s">
        <v>298</v>
      </c>
      <c r="C724" s="386" t="s">
        <v>297</v>
      </c>
      <c r="D724" s="369"/>
      <c r="E724" s="369"/>
      <c r="F724" s="369"/>
      <c r="G724" s="369"/>
      <c r="H724" s="369"/>
      <c r="I724" s="369"/>
      <c r="J724" s="369"/>
      <c r="K724" s="369"/>
      <c r="L724" s="369"/>
      <c r="M724" s="369"/>
      <c r="N724" s="369"/>
      <c r="O724" s="369"/>
      <c r="P724" s="369"/>
      <c r="Q724" s="369"/>
      <c r="R724" s="369"/>
      <c r="S724" s="369"/>
      <c r="T724" s="370"/>
      <c r="U724" s="200" t="s">
        <v>97</v>
      </c>
    </row>
    <row r="725" spans="1:21" ht="14.25" customHeight="1" x14ac:dyDescent="0.25">
      <c r="A725" s="197" t="s">
        <v>97</v>
      </c>
      <c r="B725" s="197" t="s">
        <v>150</v>
      </c>
      <c r="C725" s="386" t="s">
        <v>195</v>
      </c>
      <c r="D725" s="369"/>
      <c r="E725" s="370"/>
      <c r="F725" s="387" t="s">
        <v>162</v>
      </c>
      <c r="G725" s="370"/>
      <c r="H725" s="391"/>
      <c r="I725" s="370"/>
      <c r="J725" s="391"/>
      <c r="K725" s="370"/>
      <c r="L725" s="195">
        <v>20.02</v>
      </c>
      <c r="M725" s="391"/>
      <c r="N725" s="370"/>
      <c r="O725" s="197" t="s">
        <v>97</v>
      </c>
      <c r="P725" s="391"/>
      <c r="Q725" s="370"/>
      <c r="R725" s="391"/>
      <c r="S725" s="369"/>
      <c r="T725" s="370"/>
      <c r="U725" s="195">
        <v>10896.89</v>
      </c>
    </row>
    <row r="726" spans="1:21" ht="14.25" customHeight="1" x14ac:dyDescent="0.25">
      <c r="A726" s="197" t="s">
        <v>97</v>
      </c>
      <c r="B726" s="197" t="s">
        <v>380</v>
      </c>
      <c r="C726" s="386" t="s">
        <v>379</v>
      </c>
      <c r="D726" s="369"/>
      <c r="E726" s="370"/>
      <c r="F726" s="387" t="s">
        <v>162</v>
      </c>
      <c r="G726" s="370"/>
      <c r="H726" s="390">
        <v>0.55000000000000004</v>
      </c>
      <c r="I726" s="370"/>
      <c r="J726" s="390">
        <v>1.3</v>
      </c>
      <c r="K726" s="370"/>
      <c r="L726" s="195">
        <v>20.02</v>
      </c>
      <c r="M726" s="391"/>
      <c r="N726" s="370"/>
      <c r="O726" s="197" t="s">
        <v>97</v>
      </c>
      <c r="P726" s="390">
        <v>544.29999999999995</v>
      </c>
      <c r="Q726" s="370"/>
      <c r="R726" s="390">
        <v>1</v>
      </c>
      <c r="S726" s="369"/>
      <c r="T726" s="370"/>
      <c r="U726" s="195">
        <v>10896.89</v>
      </c>
    </row>
    <row r="727" spans="1:21" ht="14.25" customHeight="1" x14ac:dyDescent="0.25">
      <c r="A727" s="197" t="s">
        <v>97</v>
      </c>
      <c r="B727" s="197" t="s">
        <v>192</v>
      </c>
      <c r="C727" s="386" t="s">
        <v>191</v>
      </c>
      <c r="D727" s="369"/>
      <c r="E727" s="370"/>
      <c r="F727" s="387" t="s">
        <v>97</v>
      </c>
      <c r="G727" s="370"/>
      <c r="H727" s="391"/>
      <c r="I727" s="370"/>
      <c r="J727" s="391"/>
      <c r="K727" s="370"/>
      <c r="L727" s="196"/>
      <c r="M727" s="391"/>
      <c r="N727" s="370"/>
      <c r="O727" s="197" t="s">
        <v>97</v>
      </c>
      <c r="P727" s="391"/>
      <c r="Q727" s="370"/>
      <c r="R727" s="391"/>
      <c r="S727" s="369"/>
      <c r="T727" s="370"/>
      <c r="U727" s="195">
        <v>0</v>
      </c>
    </row>
    <row r="728" spans="1:21" ht="14.25" customHeight="1" x14ac:dyDescent="0.25">
      <c r="A728" s="197" t="s">
        <v>97</v>
      </c>
      <c r="B728" s="197" t="s">
        <v>190</v>
      </c>
      <c r="C728" s="386" t="s">
        <v>189</v>
      </c>
      <c r="D728" s="369"/>
      <c r="E728" s="370"/>
      <c r="F728" s="387" t="s">
        <v>162</v>
      </c>
      <c r="G728" s="370"/>
      <c r="H728" s="391"/>
      <c r="I728" s="370"/>
      <c r="J728" s="391"/>
      <c r="K728" s="370"/>
      <c r="L728" s="196"/>
      <c r="M728" s="391"/>
      <c r="N728" s="370"/>
      <c r="O728" s="197" t="s">
        <v>97</v>
      </c>
      <c r="P728" s="391"/>
      <c r="Q728" s="370"/>
      <c r="R728" s="391"/>
      <c r="S728" s="369"/>
      <c r="T728" s="370"/>
      <c r="U728" s="195">
        <v>0</v>
      </c>
    </row>
    <row r="729" spans="1:21" ht="14.25" customHeight="1" x14ac:dyDescent="0.25">
      <c r="A729" s="197" t="s">
        <v>97</v>
      </c>
      <c r="B729" s="197" t="s">
        <v>161</v>
      </c>
      <c r="C729" s="386" t="s">
        <v>160</v>
      </c>
      <c r="D729" s="369"/>
      <c r="E729" s="370"/>
      <c r="F729" s="387" t="s">
        <v>97</v>
      </c>
      <c r="G729" s="370"/>
      <c r="H729" s="391"/>
      <c r="I729" s="370"/>
      <c r="J729" s="391"/>
      <c r="K729" s="370"/>
      <c r="L729" s="196"/>
      <c r="M729" s="391"/>
      <c r="N729" s="370"/>
      <c r="O729" s="197" t="s">
        <v>97</v>
      </c>
      <c r="P729" s="391"/>
      <c r="Q729" s="370"/>
      <c r="R729" s="391"/>
      <c r="S729" s="369"/>
      <c r="T729" s="370"/>
      <c r="U729" s="195">
        <v>421.34</v>
      </c>
    </row>
    <row r="730" spans="1:21" ht="18.95" customHeight="1" x14ac:dyDescent="0.25">
      <c r="A730" s="197" t="s">
        <v>97</v>
      </c>
      <c r="B730" s="197" t="s">
        <v>409</v>
      </c>
      <c r="C730" s="386" t="s">
        <v>408</v>
      </c>
      <c r="D730" s="369"/>
      <c r="E730" s="370"/>
      <c r="F730" s="387" t="s">
        <v>200</v>
      </c>
      <c r="G730" s="370"/>
      <c r="H730" s="390">
        <v>3.0769999999999999E-2</v>
      </c>
      <c r="I730" s="370"/>
      <c r="J730" s="390">
        <v>1</v>
      </c>
      <c r="K730" s="370"/>
      <c r="L730" s="195">
        <v>0.86155999999999999</v>
      </c>
      <c r="M730" s="390">
        <v>241.35</v>
      </c>
      <c r="N730" s="370"/>
      <c r="O730" s="197" t="s">
        <v>318</v>
      </c>
      <c r="P730" s="390">
        <v>294.45</v>
      </c>
      <c r="Q730" s="370"/>
      <c r="R730" s="391"/>
      <c r="S730" s="369"/>
      <c r="T730" s="370"/>
      <c r="U730" s="195">
        <v>253.69</v>
      </c>
    </row>
    <row r="731" spans="1:21" ht="18.95" customHeight="1" x14ac:dyDescent="0.25">
      <c r="A731" s="197" t="s">
        <v>97</v>
      </c>
      <c r="B731" s="197" t="s">
        <v>277</v>
      </c>
      <c r="C731" s="386" t="s">
        <v>276</v>
      </c>
      <c r="D731" s="369"/>
      <c r="E731" s="370"/>
      <c r="F731" s="387" t="s">
        <v>143</v>
      </c>
      <c r="G731" s="370"/>
      <c r="H731" s="390">
        <v>1</v>
      </c>
      <c r="I731" s="370"/>
      <c r="J731" s="390">
        <v>1</v>
      </c>
      <c r="K731" s="370"/>
      <c r="L731" s="195">
        <v>167.6472</v>
      </c>
      <c r="M731" s="391"/>
      <c r="N731" s="370"/>
      <c r="O731" s="197" t="s">
        <v>97</v>
      </c>
      <c r="P731" s="390">
        <v>1</v>
      </c>
      <c r="Q731" s="370"/>
      <c r="R731" s="391"/>
      <c r="S731" s="369"/>
      <c r="T731" s="370"/>
      <c r="U731" s="195">
        <v>167.65</v>
      </c>
    </row>
    <row r="732" spans="1:21" ht="14.25" customHeight="1" x14ac:dyDescent="0.25">
      <c r="A732" s="197" t="s">
        <v>97</v>
      </c>
      <c r="B732" s="197" t="s">
        <v>97</v>
      </c>
      <c r="C732" s="382" t="s">
        <v>152</v>
      </c>
      <c r="D732" s="369"/>
      <c r="E732" s="370"/>
      <c r="F732" s="387" t="s">
        <v>97</v>
      </c>
      <c r="G732" s="370"/>
      <c r="H732" s="391"/>
      <c r="I732" s="370"/>
      <c r="J732" s="391"/>
      <c r="K732" s="370"/>
      <c r="L732" s="196"/>
      <c r="M732" s="391"/>
      <c r="N732" s="370"/>
      <c r="O732" s="197" t="s">
        <v>97</v>
      </c>
      <c r="P732" s="391"/>
      <c r="Q732" s="370"/>
      <c r="R732" s="391"/>
      <c r="S732" s="369"/>
      <c r="T732" s="370"/>
      <c r="U732" s="193">
        <v>11318.23</v>
      </c>
    </row>
    <row r="733" spans="1:21" ht="14.25" customHeight="1" x14ac:dyDescent="0.25">
      <c r="A733" s="200" t="s">
        <v>97</v>
      </c>
      <c r="B733" s="200" t="s">
        <v>97</v>
      </c>
      <c r="C733" s="386" t="s">
        <v>148</v>
      </c>
      <c r="D733" s="369"/>
      <c r="E733" s="370"/>
      <c r="F733" s="387" t="s">
        <v>97</v>
      </c>
      <c r="G733" s="370"/>
      <c r="H733" s="391"/>
      <c r="I733" s="370"/>
      <c r="J733" s="386" t="s">
        <v>97</v>
      </c>
      <c r="K733" s="370"/>
      <c r="L733" s="197" t="s">
        <v>97</v>
      </c>
      <c r="M733" s="386" t="s">
        <v>97</v>
      </c>
      <c r="N733" s="370"/>
      <c r="O733" s="200" t="s">
        <v>97</v>
      </c>
      <c r="P733" s="391"/>
      <c r="Q733" s="370"/>
      <c r="R733" s="386" t="s">
        <v>97</v>
      </c>
      <c r="S733" s="369"/>
      <c r="T733" s="370"/>
      <c r="U733" s="195">
        <v>10897</v>
      </c>
    </row>
    <row r="734" spans="1:21" ht="28.35" customHeight="1" x14ac:dyDescent="0.25">
      <c r="A734" s="200" t="s">
        <v>97</v>
      </c>
      <c r="B734" s="197" t="s">
        <v>407</v>
      </c>
      <c r="C734" s="386" t="s">
        <v>406</v>
      </c>
      <c r="D734" s="369"/>
      <c r="E734" s="370"/>
      <c r="F734" s="387" t="s">
        <v>143</v>
      </c>
      <c r="G734" s="370"/>
      <c r="H734" s="390">
        <v>90</v>
      </c>
      <c r="I734" s="370"/>
      <c r="J734" s="390">
        <v>1</v>
      </c>
      <c r="K734" s="370"/>
      <c r="L734" s="195">
        <v>90</v>
      </c>
      <c r="M734" s="391"/>
      <c r="N734" s="370"/>
      <c r="O734" s="197" t="s">
        <v>97</v>
      </c>
      <c r="P734" s="391"/>
      <c r="Q734" s="370"/>
      <c r="R734" s="392" t="s">
        <v>97</v>
      </c>
      <c r="S734" s="369"/>
      <c r="T734" s="370"/>
      <c r="U734" s="195">
        <v>9807</v>
      </c>
    </row>
    <row r="735" spans="1:21" ht="28.35" customHeight="1" x14ac:dyDescent="0.25">
      <c r="A735" s="200" t="s">
        <v>97</v>
      </c>
      <c r="B735" s="197" t="s">
        <v>405</v>
      </c>
      <c r="C735" s="386" t="s">
        <v>404</v>
      </c>
      <c r="D735" s="369"/>
      <c r="E735" s="370"/>
      <c r="F735" s="387" t="s">
        <v>143</v>
      </c>
      <c r="G735" s="370"/>
      <c r="H735" s="390">
        <v>46</v>
      </c>
      <c r="I735" s="370"/>
      <c r="J735" s="390">
        <v>1</v>
      </c>
      <c r="K735" s="370"/>
      <c r="L735" s="195">
        <v>46</v>
      </c>
      <c r="M735" s="391"/>
      <c r="N735" s="370"/>
      <c r="O735" s="197" t="s">
        <v>97</v>
      </c>
      <c r="P735" s="391"/>
      <c r="Q735" s="370"/>
      <c r="R735" s="392" t="s">
        <v>97</v>
      </c>
      <c r="S735" s="369"/>
      <c r="T735" s="370"/>
      <c r="U735" s="195">
        <v>5013</v>
      </c>
    </row>
    <row r="736" spans="1:21" ht="14.25" customHeight="1" x14ac:dyDescent="0.25">
      <c r="A736" s="194" t="s">
        <v>97</v>
      </c>
      <c r="B736" s="194" t="s">
        <v>97</v>
      </c>
      <c r="C736" s="382" t="s">
        <v>142</v>
      </c>
      <c r="D736" s="369"/>
      <c r="E736" s="369"/>
      <c r="F736" s="369"/>
      <c r="G736" s="369"/>
      <c r="H736" s="369"/>
      <c r="I736" s="369"/>
      <c r="J736" s="369"/>
      <c r="K736" s="369"/>
      <c r="L736" s="370"/>
      <c r="M736" s="383" t="s">
        <v>97</v>
      </c>
      <c r="N736" s="369"/>
      <c r="O736" s="370"/>
      <c r="P736" s="384">
        <v>933.5</v>
      </c>
      <c r="Q736" s="370"/>
      <c r="R736" s="385"/>
      <c r="S736" s="369"/>
      <c r="T736" s="370"/>
      <c r="U736" s="193">
        <v>26138</v>
      </c>
    </row>
    <row r="737" spans="1:21" ht="60.75" customHeight="1" x14ac:dyDescent="0.25">
      <c r="A737" s="202" t="s">
        <v>265</v>
      </c>
      <c r="B737" s="201" t="s">
        <v>871</v>
      </c>
      <c r="C737" s="382" t="s">
        <v>870</v>
      </c>
      <c r="D737" s="369"/>
      <c r="E737" s="370"/>
      <c r="F737" s="393" t="s">
        <v>869</v>
      </c>
      <c r="G737" s="370"/>
      <c r="H737" s="394">
        <v>0.14000000000000001</v>
      </c>
      <c r="I737" s="370"/>
      <c r="J737" s="394">
        <v>1</v>
      </c>
      <c r="K737" s="370"/>
      <c r="L737" s="193">
        <v>0.14000000000000001</v>
      </c>
      <c r="M737" s="385"/>
      <c r="N737" s="370"/>
      <c r="O737" s="199"/>
      <c r="P737" s="385"/>
      <c r="Q737" s="370"/>
      <c r="R737" s="385"/>
      <c r="S737" s="369"/>
      <c r="T737" s="370"/>
      <c r="U737" s="196"/>
    </row>
    <row r="738" spans="1:21" ht="28.35" customHeight="1" x14ac:dyDescent="0.25">
      <c r="A738" s="198" t="s">
        <v>97</v>
      </c>
      <c r="B738" s="197" t="s">
        <v>868</v>
      </c>
      <c r="C738" s="386" t="s">
        <v>867</v>
      </c>
      <c r="D738" s="369"/>
      <c r="E738" s="369"/>
      <c r="F738" s="369"/>
      <c r="G738" s="369"/>
      <c r="H738" s="369"/>
      <c r="I738" s="369"/>
      <c r="J738" s="369"/>
      <c r="K738" s="369"/>
      <c r="L738" s="369"/>
      <c r="M738" s="369"/>
      <c r="N738" s="369"/>
      <c r="O738" s="369"/>
      <c r="P738" s="369"/>
      <c r="Q738" s="369"/>
      <c r="R738" s="369"/>
      <c r="S738" s="369"/>
      <c r="T738" s="370"/>
      <c r="U738" s="200" t="s">
        <v>97</v>
      </c>
    </row>
    <row r="739" spans="1:21" ht="14.25" customHeight="1" x14ac:dyDescent="0.25">
      <c r="A739" s="197" t="s">
        <v>97</v>
      </c>
      <c r="B739" s="197" t="s">
        <v>150</v>
      </c>
      <c r="C739" s="386" t="s">
        <v>195</v>
      </c>
      <c r="D739" s="369"/>
      <c r="E739" s="370"/>
      <c r="F739" s="387" t="s">
        <v>162</v>
      </c>
      <c r="G739" s="370"/>
      <c r="H739" s="391"/>
      <c r="I739" s="370"/>
      <c r="J739" s="391"/>
      <c r="K739" s="370"/>
      <c r="L739" s="195">
        <v>11.0383</v>
      </c>
      <c r="M739" s="391"/>
      <c r="N739" s="370"/>
      <c r="O739" s="197" t="s">
        <v>97</v>
      </c>
      <c r="P739" s="391"/>
      <c r="Q739" s="370"/>
      <c r="R739" s="391"/>
      <c r="S739" s="369"/>
      <c r="T739" s="370"/>
      <c r="U739" s="195">
        <v>5521.03</v>
      </c>
    </row>
    <row r="740" spans="1:21" ht="14.25" customHeight="1" x14ac:dyDescent="0.25">
      <c r="A740" s="197" t="s">
        <v>97</v>
      </c>
      <c r="B740" s="197" t="s">
        <v>354</v>
      </c>
      <c r="C740" s="386" t="s">
        <v>353</v>
      </c>
      <c r="D740" s="369"/>
      <c r="E740" s="370"/>
      <c r="F740" s="387" t="s">
        <v>162</v>
      </c>
      <c r="G740" s="370"/>
      <c r="H740" s="390">
        <v>60.65</v>
      </c>
      <c r="I740" s="370"/>
      <c r="J740" s="390">
        <v>1.3</v>
      </c>
      <c r="K740" s="370"/>
      <c r="L740" s="195">
        <v>11.0383</v>
      </c>
      <c r="M740" s="391"/>
      <c r="N740" s="370"/>
      <c r="O740" s="197" t="s">
        <v>97</v>
      </c>
      <c r="P740" s="390">
        <v>500.17</v>
      </c>
      <c r="Q740" s="370"/>
      <c r="R740" s="390">
        <v>1</v>
      </c>
      <c r="S740" s="369"/>
      <c r="T740" s="370"/>
      <c r="U740" s="195">
        <v>5521.03</v>
      </c>
    </row>
    <row r="741" spans="1:21" ht="14.25" customHeight="1" x14ac:dyDescent="0.25">
      <c r="A741" s="197" t="s">
        <v>97</v>
      </c>
      <c r="B741" s="197" t="s">
        <v>192</v>
      </c>
      <c r="C741" s="386" t="s">
        <v>191</v>
      </c>
      <c r="D741" s="369"/>
      <c r="E741" s="370"/>
      <c r="F741" s="387" t="s">
        <v>97</v>
      </c>
      <c r="G741" s="370"/>
      <c r="H741" s="391"/>
      <c r="I741" s="370"/>
      <c r="J741" s="391"/>
      <c r="K741" s="370"/>
      <c r="L741" s="196"/>
      <c r="M741" s="391"/>
      <c r="N741" s="370"/>
      <c r="O741" s="197" t="s">
        <v>97</v>
      </c>
      <c r="P741" s="391"/>
      <c r="Q741" s="370"/>
      <c r="R741" s="391"/>
      <c r="S741" s="369"/>
      <c r="T741" s="370"/>
      <c r="U741" s="195">
        <v>0.83</v>
      </c>
    </row>
    <row r="742" spans="1:21" ht="14.25" customHeight="1" x14ac:dyDescent="0.25">
      <c r="A742" s="197" t="s">
        <v>97</v>
      </c>
      <c r="B742" s="197" t="s">
        <v>190</v>
      </c>
      <c r="C742" s="386" t="s">
        <v>189</v>
      </c>
      <c r="D742" s="369"/>
      <c r="E742" s="370"/>
      <c r="F742" s="387" t="s">
        <v>162</v>
      </c>
      <c r="G742" s="370"/>
      <c r="H742" s="391"/>
      <c r="I742" s="370"/>
      <c r="J742" s="391"/>
      <c r="K742" s="370"/>
      <c r="L742" s="195">
        <v>1.456E-2</v>
      </c>
      <c r="M742" s="391"/>
      <c r="N742" s="370"/>
      <c r="O742" s="197" t="s">
        <v>97</v>
      </c>
      <c r="P742" s="391"/>
      <c r="Q742" s="370"/>
      <c r="R742" s="391"/>
      <c r="S742" s="369"/>
      <c r="T742" s="370"/>
      <c r="U742" s="195">
        <v>7.28</v>
      </c>
    </row>
    <row r="743" spans="1:21" ht="27.6" customHeight="1" x14ac:dyDescent="0.25">
      <c r="A743" s="197" t="s">
        <v>97</v>
      </c>
      <c r="B743" s="197" t="s">
        <v>866</v>
      </c>
      <c r="C743" s="386" t="s">
        <v>865</v>
      </c>
      <c r="D743" s="369"/>
      <c r="E743" s="370"/>
      <c r="F743" s="387" t="s">
        <v>166</v>
      </c>
      <c r="G743" s="370"/>
      <c r="H743" s="390">
        <v>0.08</v>
      </c>
      <c r="I743" s="370"/>
      <c r="J743" s="390">
        <v>1.3</v>
      </c>
      <c r="K743" s="370"/>
      <c r="L743" s="195">
        <v>1.456E-2</v>
      </c>
      <c r="M743" s="390">
        <v>37.32</v>
      </c>
      <c r="N743" s="370"/>
      <c r="O743" s="197" t="s">
        <v>864</v>
      </c>
      <c r="P743" s="390">
        <v>57.1</v>
      </c>
      <c r="Q743" s="370"/>
      <c r="R743" s="391"/>
      <c r="S743" s="369"/>
      <c r="T743" s="370"/>
      <c r="U743" s="195">
        <v>0.83</v>
      </c>
    </row>
    <row r="744" spans="1:21" ht="14.25" customHeight="1" x14ac:dyDescent="0.25">
      <c r="A744" s="197" t="s">
        <v>97</v>
      </c>
      <c r="B744" s="197" t="s">
        <v>863</v>
      </c>
      <c r="C744" s="386" t="s">
        <v>862</v>
      </c>
      <c r="D744" s="369"/>
      <c r="E744" s="370"/>
      <c r="F744" s="387" t="s">
        <v>162</v>
      </c>
      <c r="G744" s="370"/>
      <c r="H744" s="390">
        <v>0.08</v>
      </c>
      <c r="I744" s="370"/>
      <c r="J744" s="390">
        <v>1.3</v>
      </c>
      <c r="K744" s="370"/>
      <c r="L744" s="195">
        <v>1.456E-2</v>
      </c>
      <c r="M744" s="391"/>
      <c r="N744" s="370"/>
      <c r="O744" s="197" t="s">
        <v>97</v>
      </c>
      <c r="P744" s="390">
        <v>500.17</v>
      </c>
      <c r="Q744" s="370"/>
      <c r="R744" s="390">
        <v>1</v>
      </c>
      <c r="S744" s="369"/>
      <c r="T744" s="370"/>
      <c r="U744" s="195">
        <v>7.28</v>
      </c>
    </row>
    <row r="745" spans="1:21" ht="14.25" customHeight="1" x14ac:dyDescent="0.25">
      <c r="A745" s="197" t="s">
        <v>97</v>
      </c>
      <c r="B745" s="197" t="s">
        <v>161</v>
      </c>
      <c r="C745" s="386" t="s">
        <v>160</v>
      </c>
      <c r="D745" s="369"/>
      <c r="E745" s="370"/>
      <c r="F745" s="387" t="s">
        <v>97</v>
      </c>
      <c r="G745" s="370"/>
      <c r="H745" s="391"/>
      <c r="I745" s="370"/>
      <c r="J745" s="391"/>
      <c r="K745" s="370"/>
      <c r="L745" s="196"/>
      <c r="M745" s="391"/>
      <c r="N745" s="370"/>
      <c r="O745" s="197" t="s">
        <v>97</v>
      </c>
      <c r="P745" s="391"/>
      <c r="Q745" s="370"/>
      <c r="R745" s="391"/>
      <c r="S745" s="369"/>
      <c r="T745" s="370"/>
      <c r="U745" s="195">
        <v>627.01</v>
      </c>
    </row>
    <row r="746" spans="1:21" ht="27.6" customHeight="1" x14ac:dyDescent="0.25">
      <c r="A746" s="197" t="s">
        <v>97</v>
      </c>
      <c r="B746" s="197" t="s">
        <v>861</v>
      </c>
      <c r="C746" s="386" t="s">
        <v>860</v>
      </c>
      <c r="D746" s="369"/>
      <c r="E746" s="370"/>
      <c r="F746" s="387" t="s">
        <v>154</v>
      </c>
      <c r="G746" s="370"/>
      <c r="H746" s="390">
        <v>0.2</v>
      </c>
      <c r="I746" s="370"/>
      <c r="J746" s="390">
        <v>1</v>
      </c>
      <c r="K746" s="370"/>
      <c r="L746" s="195">
        <v>2.8000000000000001E-2</v>
      </c>
      <c r="M746" s="391"/>
      <c r="N746" s="370"/>
      <c r="O746" s="197" t="s">
        <v>97</v>
      </c>
      <c r="P746" s="390">
        <v>14900.22</v>
      </c>
      <c r="Q746" s="370"/>
      <c r="R746" s="391"/>
      <c r="S746" s="369"/>
      <c r="T746" s="370"/>
      <c r="U746" s="195">
        <v>417.21</v>
      </c>
    </row>
    <row r="747" spans="1:21" ht="18.95" customHeight="1" x14ac:dyDescent="0.25">
      <c r="A747" s="197" t="s">
        <v>97</v>
      </c>
      <c r="B747" s="197" t="s">
        <v>859</v>
      </c>
      <c r="C747" s="386" t="s">
        <v>858</v>
      </c>
      <c r="D747" s="369"/>
      <c r="E747" s="370"/>
      <c r="F747" s="387" t="s">
        <v>154</v>
      </c>
      <c r="G747" s="370"/>
      <c r="H747" s="390">
        <v>0.3</v>
      </c>
      <c r="I747" s="370"/>
      <c r="J747" s="390">
        <v>1</v>
      </c>
      <c r="K747" s="370"/>
      <c r="L747" s="195">
        <v>4.2000000000000003E-2</v>
      </c>
      <c r="M747" s="390">
        <v>3778.62</v>
      </c>
      <c r="N747" s="370"/>
      <c r="O747" s="197" t="s">
        <v>794</v>
      </c>
      <c r="P747" s="390">
        <v>4836.63</v>
      </c>
      <c r="Q747" s="370"/>
      <c r="R747" s="391"/>
      <c r="S747" s="369"/>
      <c r="T747" s="370"/>
      <c r="U747" s="195">
        <v>203.14</v>
      </c>
    </row>
    <row r="748" spans="1:21" ht="18.95" customHeight="1" x14ac:dyDescent="0.25">
      <c r="A748" s="197" t="s">
        <v>97</v>
      </c>
      <c r="B748" s="197" t="s">
        <v>857</v>
      </c>
      <c r="C748" s="386" t="s">
        <v>856</v>
      </c>
      <c r="D748" s="369"/>
      <c r="E748" s="370"/>
      <c r="F748" s="387" t="s">
        <v>151</v>
      </c>
      <c r="G748" s="370"/>
      <c r="H748" s="390">
        <v>5.0000000000000001E-4</v>
      </c>
      <c r="I748" s="370"/>
      <c r="J748" s="390">
        <v>1</v>
      </c>
      <c r="K748" s="370"/>
      <c r="L748" s="195">
        <v>6.9999999999999994E-5</v>
      </c>
      <c r="M748" s="390">
        <v>76110.2</v>
      </c>
      <c r="N748" s="370"/>
      <c r="O748" s="197" t="s">
        <v>368</v>
      </c>
      <c r="P748" s="390">
        <v>95137.75</v>
      </c>
      <c r="Q748" s="370"/>
      <c r="R748" s="391"/>
      <c r="S748" s="369"/>
      <c r="T748" s="370"/>
      <c r="U748" s="195">
        <v>6.66</v>
      </c>
    </row>
    <row r="749" spans="1:21" ht="14.25" customHeight="1" x14ac:dyDescent="0.25">
      <c r="A749" s="197" t="s">
        <v>97</v>
      </c>
      <c r="B749" s="197" t="s">
        <v>97</v>
      </c>
      <c r="C749" s="382" t="s">
        <v>152</v>
      </c>
      <c r="D749" s="369"/>
      <c r="E749" s="370"/>
      <c r="F749" s="387" t="s">
        <v>97</v>
      </c>
      <c r="G749" s="370"/>
      <c r="H749" s="391"/>
      <c r="I749" s="370"/>
      <c r="J749" s="391"/>
      <c r="K749" s="370"/>
      <c r="L749" s="196"/>
      <c r="M749" s="391"/>
      <c r="N749" s="370"/>
      <c r="O749" s="197" t="s">
        <v>97</v>
      </c>
      <c r="P749" s="391"/>
      <c r="Q749" s="370"/>
      <c r="R749" s="391"/>
      <c r="S749" s="369"/>
      <c r="T749" s="370"/>
      <c r="U749" s="193">
        <v>6156.15</v>
      </c>
    </row>
    <row r="750" spans="1:21" ht="14.25" customHeight="1" x14ac:dyDescent="0.25">
      <c r="A750" s="200" t="s">
        <v>97</v>
      </c>
      <c r="B750" s="200" t="s">
        <v>97</v>
      </c>
      <c r="C750" s="386" t="s">
        <v>148</v>
      </c>
      <c r="D750" s="369"/>
      <c r="E750" s="370"/>
      <c r="F750" s="387" t="s">
        <v>97</v>
      </c>
      <c r="G750" s="370"/>
      <c r="H750" s="391"/>
      <c r="I750" s="370"/>
      <c r="J750" s="386" t="s">
        <v>97</v>
      </c>
      <c r="K750" s="370"/>
      <c r="L750" s="197" t="s">
        <v>97</v>
      </c>
      <c r="M750" s="386" t="s">
        <v>97</v>
      </c>
      <c r="N750" s="370"/>
      <c r="O750" s="200" t="s">
        <v>97</v>
      </c>
      <c r="P750" s="391"/>
      <c r="Q750" s="370"/>
      <c r="R750" s="386" t="s">
        <v>97</v>
      </c>
      <c r="S750" s="369"/>
      <c r="T750" s="370"/>
      <c r="U750" s="195">
        <v>5528</v>
      </c>
    </row>
    <row r="751" spans="1:21" ht="28.35" customHeight="1" x14ac:dyDescent="0.25">
      <c r="A751" s="200" t="s">
        <v>97</v>
      </c>
      <c r="B751" s="197" t="s">
        <v>855</v>
      </c>
      <c r="C751" s="386" t="s">
        <v>854</v>
      </c>
      <c r="D751" s="369"/>
      <c r="E751" s="370"/>
      <c r="F751" s="387" t="s">
        <v>143</v>
      </c>
      <c r="G751" s="370"/>
      <c r="H751" s="390">
        <v>92</v>
      </c>
      <c r="I751" s="370"/>
      <c r="J751" s="390">
        <v>1</v>
      </c>
      <c r="K751" s="370"/>
      <c r="L751" s="195">
        <v>92</v>
      </c>
      <c r="M751" s="391"/>
      <c r="N751" s="370"/>
      <c r="O751" s="197" t="s">
        <v>97</v>
      </c>
      <c r="P751" s="391"/>
      <c r="Q751" s="376"/>
      <c r="R751" s="392" t="s">
        <v>97</v>
      </c>
      <c r="S751" s="375"/>
      <c r="T751" s="376"/>
      <c r="U751" s="195">
        <v>5086</v>
      </c>
    </row>
    <row r="752" spans="1:21" ht="28.35" customHeight="1" x14ac:dyDescent="0.25">
      <c r="A752" s="200" t="s">
        <v>97</v>
      </c>
      <c r="B752" s="197" t="s">
        <v>853</v>
      </c>
      <c r="C752" s="386" t="s">
        <v>852</v>
      </c>
      <c r="D752" s="375"/>
      <c r="E752" s="376"/>
      <c r="F752" s="387" t="s">
        <v>143</v>
      </c>
      <c r="G752" s="376"/>
      <c r="H752" s="390">
        <v>44</v>
      </c>
      <c r="I752" s="376"/>
      <c r="J752" s="390">
        <v>1</v>
      </c>
      <c r="K752" s="376"/>
      <c r="L752" s="195">
        <v>44</v>
      </c>
      <c r="M752" s="391"/>
      <c r="N752" s="376"/>
      <c r="O752" s="197" t="s">
        <v>97</v>
      </c>
      <c r="P752" s="391"/>
      <c r="Q752" s="376"/>
      <c r="R752" s="392" t="s">
        <v>97</v>
      </c>
      <c r="S752" s="375"/>
      <c r="T752" s="376"/>
      <c r="U752" s="195">
        <v>2432</v>
      </c>
    </row>
    <row r="753" spans="1:21" ht="14.25" customHeight="1" x14ac:dyDescent="0.25">
      <c r="A753" s="194" t="s">
        <v>97</v>
      </c>
      <c r="B753" s="194" t="s">
        <v>97</v>
      </c>
      <c r="C753" s="382" t="s">
        <v>142</v>
      </c>
      <c r="D753" s="375"/>
      <c r="E753" s="375"/>
      <c r="F753" s="375"/>
      <c r="G753" s="375"/>
      <c r="H753" s="375"/>
      <c r="I753" s="375"/>
      <c r="J753" s="375"/>
      <c r="K753" s="375"/>
      <c r="L753" s="376"/>
      <c r="M753" s="383" t="s">
        <v>97</v>
      </c>
      <c r="N753" s="375"/>
      <c r="O753" s="376"/>
      <c r="P753" s="384">
        <v>97671.43</v>
      </c>
      <c r="Q753" s="376"/>
      <c r="R753" s="385"/>
      <c r="S753" s="375"/>
      <c r="T753" s="376"/>
      <c r="U753" s="193">
        <v>13674</v>
      </c>
    </row>
    <row r="754" spans="1:21" ht="14.25" customHeight="1" x14ac:dyDescent="0.25"/>
    <row r="755" spans="1:21" ht="18.2" customHeight="1" x14ac:dyDescent="0.25">
      <c r="A755" s="389" t="s">
        <v>851</v>
      </c>
      <c r="B755" s="380"/>
      <c r="C755" s="380"/>
      <c r="D755" s="380"/>
      <c r="E755" s="380"/>
      <c r="F755" s="380"/>
      <c r="G755" s="380"/>
      <c r="H755" s="380"/>
      <c r="I755" s="380"/>
      <c r="J755" s="380"/>
      <c r="K755" s="380"/>
      <c r="L755" s="380"/>
      <c r="M755" s="380"/>
      <c r="N755" s="380"/>
      <c r="O755" s="380"/>
      <c r="P755" s="380"/>
      <c r="Q755" s="380"/>
      <c r="R755" s="380"/>
      <c r="S755" s="380"/>
      <c r="T755" s="380"/>
      <c r="U755" s="380"/>
    </row>
    <row r="756" spans="1:21" ht="60.75" customHeight="1" x14ac:dyDescent="0.25">
      <c r="A756" s="202" t="s">
        <v>252</v>
      </c>
      <c r="B756" s="201" t="s">
        <v>850</v>
      </c>
      <c r="C756" s="382" t="s">
        <v>849</v>
      </c>
      <c r="D756" s="375"/>
      <c r="E756" s="376"/>
      <c r="F756" s="393" t="s">
        <v>301</v>
      </c>
      <c r="G756" s="376"/>
      <c r="H756" s="394">
        <v>0.104</v>
      </c>
      <c r="I756" s="376"/>
      <c r="J756" s="394">
        <v>1</v>
      </c>
      <c r="K756" s="376"/>
      <c r="L756" s="193">
        <v>0.104</v>
      </c>
      <c r="M756" s="385"/>
      <c r="N756" s="376"/>
      <c r="O756" s="199"/>
      <c r="P756" s="385"/>
      <c r="Q756" s="376"/>
      <c r="R756" s="385"/>
      <c r="S756" s="375"/>
      <c r="T756" s="376"/>
      <c r="U756" s="196"/>
    </row>
    <row r="757" spans="1:21" ht="28.35" customHeight="1" x14ac:dyDescent="0.25">
      <c r="A757" s="198" t="s">
        <v>97</v>
      </c>
      <c r="B757" s="197" t="s">
        <v>330</v>
      </c>
      <c r="C757" s="386" t="s">
        <v>329</v>
      </c>
      <c r="D757" s="375"/>
      <c r="E757" s="375"/>
      <c r="F757" s="375"/>
      <c r="G757" s="375"/>
      <c r="H757" s="375"/>
      <c r="I757" s="375"/>
      <c r="J757" s="375"/>
      <c r="K757" s="375"/>
      <c r="L757" s="375"/>
      <c r="M757" s="375"/>
      <c r="N757" s="375"/>
      <c r="O757" s="375"/>
      <c r="P757" s="375"/>
      <c r="Q757" s="375"/>
      <c r="R757" s="375"/>
      <c r="S757" s="375"/>
      <c r="T757" s="376"/>
      <c r="U757" s="200" t="s">
        <v>97</v>
      </c>
    </row>
    <row r="758" spans="1:21" ht="14.25" customHeight="1" x14ac:dyDescent="0.25">
      <c r="A758" s="197" t="s">
        <v>97</v>
      </c>
      <c r="B758" s="197" t="s">
        <v>150</v>
      </c>
      <c r="C758" s="386" t="s">
        <v>195</v>
      </c>
      <c r="D758" s="375"/>
      <c r="E758" s="376"/>
      <c r="F758" s="387" t="s">
        <v>162</v>
      </c>
      <c r="G758" s="376"/>
      <c r="H758" s="391"/>
      <c r="I758" s="376"/>
      <c r="J758" s="391"/>
      <c r="K758" s="370"/>
      <c r="L758" s="195">
        <v>3.7585600000000001</v>
      </c>
      <c r="M758" s="391"/>
      <c r="N758" s="370"/>
      <c r="O758" s="197" t="s">
        <v>97</v>
      </c>
      <c r="P758" s="391"/>
      <c r="Q758" s="370"/>
      <c r="R758" s="391"/>
      <c r="S758" s="369"/>
      <c r="T758" s="370"/>
      <c r="U758" s="195">
        <v>1879.92</v>
      </c>
    </row>
    <row r="759" spans="1:21" ht="14.25" customHeight="1" x14ac:dyDescent="0.25">
      <c r="A759" s="197" t="s">
        <v>97</v>
      </c>
      <c r="B759" s="197" t="s">
        <v>354</v>
      </c>
      <c r="C759" s="386" t="s">
        <v>353</v>
      </c>
      <c r="D759" s="369"/>
      <c r="E759" s="370"/>
      <c r="F759" s="387" t="s">
        <v>162</v>
      </c>
      <c r="G759" s="370"/>
      <c r="H759" s="390">
        <v>27.8</v>
      </c>
      <c r="I759" s="370"/>
      <c r="J759" s="390">
        <v>1.3</v>
      </c>
      <c r="K759" s="370"/>
      <c r="L759" s="195">
        <v>3.7585600000000001</v>
      </c>
      <c r="M759" s="391"/>
      <c r="N759" s="370"/>
      <c r="O759" s="197" t="s">
        <v>97</v>
      </c>
      <c r="P759" s="390">
        <v>500.17</v>
      </c>
      <c r="Q759" s="370"/>
      <c r="R759" s="390">
        <v>1</v>
      </c>
      <c r="S759" s="369"/>
      <c r="T759" s="370"/>
      <c r="U759" s="195">
        <v>1879.92</v>
      </c>
    </row>
    <row r="760" spans="1:21" ht="14.25" customHeight="1" x14ac:dyDescent="0.25">
      <c r="A760" s="197" t="s">
        <v>97</v>
      </c>
      <c r="B760" s="197" t="s">
        <v>192</v>
      </c>
      <c r="C760" s="386" t="s">
        <v>191</v>
      </c>
      <c r="D760" s="369"/>
      <c r="E760" s="370"/>
      <c r="F760" s="387" t="s">
        <v>97</v>
      </c>
      <c r="G760" s="370"/>
      <c r="H760" s="391"/>
      <c r="I760" s="370"/>
      <c r="J760" s="391"/>
      <c r="K760" s="370"/>
      <c r="L760" s="196"/>
      <c r="M760" s="391"/>
      <c r="N760" s="370"/>
      <c r="O760" s="197" t="s">
        <v>97</v>
      </c>
      <c r="P760" s="391"/>
      <c r="Q760" s="370"/>
      <c r="R760" s="391"/>
      <c r="S760" s="369"/>
      <c r="T760" s="370"/>
      <c r="U760" s="195">
        <v>33.78</v>
      </c>
    </row>
    <row r="761" spans="1:21" ht="14.25" customHeight="1" x14ac:dyDescent="0.25">
      <c r="A761" s="197" t="s">
        <v>97</v>
      </c>
      <c r="B761" s="197" t="s">
        <v>190</v>
      </c>
      <c r="C761" s="386" t="s">
        <v>189</v>
      </c>
      <c r="D761" s="369"/>
      <c r="E761" s="370"/>
      <c r="F761" s="387" t="s">
        <v>162</v>
      </c>
      <c r="G761" s="370"/>
      <c r="H761" s="391"/>
      <c r="I761" s="370"/>
      <c r="J761" s="391"/>
      <c r="K761" s="370"/>
      <c r="L761" s="195">
        <v>3.3799999999999997E-2</v>
      </c>
      <c r="M761" s="391"/>
      <c r="N761" s="370"/>
      <c r="O761" s="197" t="s">
        <v>97</v>
      </c>
      <c r="P761" s="391"/>
      <c r="Q761" s="370"/>
      <c r="R761" s="391"/>
      <c r="S761" s="369"/>
      <c r="T761" s="370"/>
      <c r="U761" s="195">
        <v>23.21</v>
      </c>
    </row>
    <row r="762" spans="1:21" ht="14.25" customHeight="1" x14ac:dyDescent="0.25">
      <c r="A762" s="197" t="s">
        <v>97</v>
      </c>
      <c r="B762" s="197" t="s">
        <v>848</v>
      </c>
      <c r="C762" s="386" t="s">
        <v>847</v>
      </c>
      <c r="D762" s="369"/>
      <c r="E762" s="370"/>
      <c r="F762" s="387" t="s">
        <v>166</v>
      </c>
      <c r="G762" s="370"/>
      <c r="H762" s="390">
        <v>0.11</v>
      </c>
      <c r="I762" s="370"/>
      <c r="J762" s="390">
        <v>1.3</v>
      </c>
      <c r="K762" s="370"/>
      <c r="L762" s="195">
        <v>1.4872E-2</v>
      </c>
      <c r="M762" s="391"/>
      <c r="N762" s="370"/>
      <c r="O762" s="197" t="s">
        <v>97</v>
      </c>
      <c r="P762" s="390">
        <v>992.5</v>
      </c>
      <c r="Q762" s="370"/>
      <c r="R762" s="391"/>
      <c r="S762" s="369"/>
      <c r="T762" s="370"/>
      <c r="U762" s="195">
        <v>14.76</v>
      </c>
    </row>
    <row r="763" spans="1:21" ht="14.25" customHeight="1" x14ac:dyDescent="0.25">
      <c r="A763" s="197" t="s">
        <v>97</v>
      </c>
      <c r="B763" s="197" t="s">
        <v>164</v>
      </c>
      <c r="C763" s="386" t="s">
        <v>163</v>
      </c>
      <c r="D763" s="369"/>
      <c r="E763" s="370"/>
      <c r="F763" s="387" t="s">
        <v>162</v>
      </c>
      <c r="G763" s="370"/>
      <c r="H763" s="390">
        <v>0.11</v>
      </c>
      <c r="I763" s="370"/>
      <c r="J763" s="390">
        <v>1.3</v>
      </c>
      <c r="K763" s="370"/>
      <c r="L763" s="195">
        <v>1.4872E-2</v>
      </c>
      <c r="M763" s="391"/>
      <c r="N763" s="370"/>
      <c r="O763" s="197" t="s">
        <v>97</v>
      </c>
      <c r="P763" s="390">
        <v>756.56</v>
      </c>
      <c r="Q763" s="370"/>
      <c r="R763" s="390">
        <v>1</v>
      </c>
      <c r="S763" s="369"/>
      <c r="T763" s="370"/>
      <c r="U763" s="195">
        <v>11.25</v>
      </c>
    </row>
    <row r="764" spans="1:21" ht="18.95" customHeight="1" x14ac:dyDescent="0.25">
      <c r="A764" s="197" t="s">
        <v>97</v>
      </c>
      <c r="B764" s="197" t="s">
        <v>296</v>
      </c>
      <c r="C764" s="386" t="s">
        <v>295</v>
      </c>
      <c r="D764" s="369"/>
      <c r="E764" s="370"/>
      <c r="F764" s="387" t="s">
        <v>166</v>
      </c>
      <c r="G764" s="370"/>
      <c r="H764" s="390">
        <v>0.05</v>
      </c>
      <c r="I764" s="370"/>
      <c r="J764" s="390">
        <v>1.3</v>
      </c>
      <c r="K764" s="370"/>
      <c r="L764" s="195">
        <v>6.7600000000000004E-3</v>
      </c>
      <c r="M764" s="391"/>
      <c r="N764" s="370"/>
      <c r="O764" s="197" t="s">
        <v>97</v>
      </c>
      <c r="P764" s="390">
        <v>1631.99</v>
      </c>
      <c r="Q764" s="370"/>
      <c r="R764" s="391"/>
      <c r="S764" s="369"/>
      <c r="T764" s="370"/>
      <c r="U764" s="195">
        <v>11.03</v>
      </c>
    </row>
    <row r="765" spans="1:21" ht="14.25" customHeight="1" x14ac:dyDescent="0.25">
      <c r="A765" s="197" t="s">
        <v>97</v>
      </c>
      <c r="B765" s="197" t="s">
        <v>164</v>
      </c>
      <c r="C765" s="386" t="s">
        <v>163</v>
      </c>
      <c r="D765" s="369"/>
      <c r="E765" s="370"/>
      <c r="F765" s="387" t="s">
        <v>162</v>
      </c>
      <c r="G765" s="370"/>
      <c r="H765" s="390">
        <v>0.05</v>
      </c>
      <c r="I765" s="370"/>
      <c r="J765" s="390">
        <v>1.3</v>
      </c>
      <c r="K765" s="370"/>
      <c r="L765" s="195">
        <v>6.7600000000000004E-3</v>
      </c>
      <c r="M765" s="391"/>
      <c r="N765" s="370"/>
      <c r="O765" s="197" t="s">
        <v>97</v>
      </c>
      <c r="P765" s="390">
        <v>756.56</v>
      </c>
      <c r="Q765" s="370"/>
      <c r="R765" s="390">
        <v>1</v>
      </c>
      <c r="S765" s="369"/>
      <c r="T765" s="370"/>
      <c r="U765" s="195">
        <v>5.1100000000000003</v>
      </c>
    </row>
    <row r="766" spans="1:21" ht="18.95" customHeight="1" x14ac:dyDescent="0.25">
      <c r="A766" s="197" t="s">
        <v>97</v>
      </c>
      <c r="B766" s="197" t="s">
        <v>290</v>
      </c>
      <c r="C766" s="386" t="s">
        <v>289</v>
      </c>
      <c r="D766" s="369"/>
      <c r="E766" s="370"/>
      <c r="F766" s="387" t="s">
        <v>166</v>
      </c>
      <c r="G766" s="370"/>
      <c r="H766" s="390">
        <v>0.09</v>
      </c>
      <c r="I766" s="370"/>
      <c r="J766" s="390">
        <v>1.3</v>
      </c>
      <c r="K766" s="370"/>
      <c r="L766" s="195">
        <v>1.2168E-2</v>
      </c>
      <c r="M766" s="391"/>
      <c r="N766" s="370"/>
      <c r="O766" s="197" t="s">
        <v>97</v>
      </c>
      <c r="P766" s="390">
        <v>656.62</v>
      </c>
      <c r="Q766" s="370"/>
      <c r="R766" s="391"/>
      <c r="S766" s="369"/>
      <c r="T766" s="370"/>
      <c r="U766" s="195">
        <v>7.99</v>
      </c>
    </row>
    <row r="767" spans="1:21" ht="14.25" customHeight="1" x14ac:dyDescent="0.25">
      <c r="A767" s="197" t="s">
        <v>97</v>
      </c>
      <c r="B767" s="197" t="s">
        <v>170</v>
      </c>
      <c r="C767" s="386" t="s">
        <v>169</v>
      </c>
      <c r="D767" s="369"/>
      <c r="E767" s="370"/>
      <c r="F767" s="387" t="s">
        <v>162</v>
      </c>
      <c r="G767" s="370"/>
      <c r="H767" s="390">
        <v>0.09</v>
      </c>
      <c r="I767" s="370"/>
      <c r="J767" s="390">
        <v>1.3</v>
      </c>
      <c r="K767" s="370"/>
      <c r="L767" s="195">
        <v>1.2168E-2</v>
      </c>
      <c r="M767" s="391"/>
      <c r="N767" s="370"/>
      <c r="O767" s="197" t="s">
        <v>97</v>
      </c>
      <c r="P767" s="390">
        <v>563.22</v>
      </c>
      <c r="Q767" s="370"/>
      <c r="R767" s="390">
        <v>1</v>
      </c>
      <c r="S767" s="369"/>
      <c r="T767" s="370"/>
      <c r="U767" s="195">
        <v>6.85</v>
      </c>
    </row>
    <row r="768" spans="1:21" ht="14.25" customHeight="1" x14ac:dyDescent="0.25">
      <c r="A768" s="197" t="s">
        <v>97</v>
      </c>
      <c r="B768" s="197" t="s">
        <v>161</v>
      </c>
      <c r="C768" s="386" t="s">
        <v>160</v>
      </c>
      <c r="D768" s="369"/>
      <c r="E768" s="370"/>
      <c r="F768" s="387" t="s">
        <v>97</v>
      </c>
      <c r="G768" s="370"/>
      <c r="H768" s="391"/>
      <c r="I768" s="370"/>
      <c r="J768" s="391"/>
      <c r="K768" s="370"/>
      <c r="L768" s="196"/>
      <c r="M768" s="391"/>
      <c r="N768" s="370"/>
      <c r="O768" s="197" t="s">
        <v>97</v>
      </c>
      <c r="P768" s="391"/>
      <c r="Q768" s="370"/>
      <c r="R768" s="391"/>
      <c r="S768" s="369"/>
      <c r="T768" s="370"/>
      <c r="U768" s="195">
        <v>4114.3599999999997</v>
      </c>
    </row>
    <row r="769" spans="1:21" ht="18.95" customHeight="1" x14ac:dyDescent="0.25">
      <c r="A769" s="197" t="s">
        <v>97</v>
      </c>
      <c r="B769" s="197" t="s">
        <v>213</v>
      </c>
      <c r="C769" s="386" t="s">
        <v>212</v>
      </c>
      <c r="D769" s="369"/>
      <c r="E769" s="370"/>
      <c r="F769" s="387" t="s">
        <v>151</v>
      </c>
      <c r="G769" s="370"/>
      <c r="H769" s="390">
        <v>0.16900000000000001</v>
      </c>
      <c r="I769" s="370"/>
      <c r="J769" s="390">
        <v>1</v>
      </c>
      <c r="K769" s="370"/>
      <c r="L769" s="195">
        <v>1.7576000000000001E-2</v>
      </c>
      <c r="M769" s="390">
        <v>55898.18</v>
      </c>
      <c r="N769" s="370"/>
      <c r="O769" s="197" t="s">
        <v>182</v>
      </c>
      <c r="P769" s="390">
        <v>80493.38</v>
      </c>
      <c r="Q769" s="370"/>
      <c r="R769" s="391"/>
      <c r="S769" s="369"/>
      <c r="T769" s="370"/>
      <c r="U769" s="195">
        <v>1414.75</v>
      </c>
    </row>
    <row r="770" spans="1:21" ht="18.95" customHeight="1" x14ac:dyDescent="0.25">
      <c r="A770" s="197" t="s">
        <v>97</v>
      </c>
      <c r="B770" s="197" t="s">
        <v>846</v>
      </c>
      <c r="C770" s="386" t="s">
        <v>845</v>
      </c>
      <c r="D770" s="369"/>
      <c r="E770" s="370"/>
      <c r="F770" s="387" t="s">
        <v>151</v>
      </c>
      <c r="G770" s="370"/>
      <c r="H770" s="390">
        <v>0.33</v>
      </c>
      <c r="I770" s="370"/>
      <c r="J770" s="390">
        <v>1</v>
      </c>
      <c r="K770" s="370"/>
      <c r="L770" s="195">
        <v>3.4320000000000003E-2</v>
      </c>
      <c r="M770" s="390">
        <v>91285</v>
      </c>
      <c r="N770" s="370"/>
      <c r="O770" s="197" t="s">
        <v>844</v>
      </c>
      <c r="P770" s="390">
        <v>76679.399999999994</v>
      </c>
      <c r="Q770" s="370"/>
      <c r="R770" s="391"/>
      <c r="S770" s="369"/>
      <c r="T770" s="370"/>
      <c r="U770" s="195">
        <v>2631.64</v>
      </c>
    </row>
    <row r="771" spans="1:21" ht="18.95" customHeight="1" x14ac:dyDescent="0.25">
      <c r="A771" s="197" t="s">
        <v>97</v>
      </c>
      <c r="B771" s="197" t="s">
        <v>843</v>
      </c>
      <c r="C771" s="386" t="s">
        <v>842</v>
      </c>
      <c r="D771" s="369"/>
      <c r="E771" s="370"/>
      <c r="F771" s="387" t="s">
        <v>151</v>
      </c>
      <c r="G771" s="370"/>
      <c r="H771" s="390">
        <v>3.8E-3</v>
      </c>
      <c r="I771" s="370"/>
      <c r="J771" s="390">
        <v>1</v>
      </c>
      <c r="K771" s="370"/>
      <c r="L771" s="195">
        <v>3.9500000000000001E-4</v>
      </c>
      <c r="M771" s="390">
        <v>137662.56</v>
      </c>
      <c r="N771" s="370"/>
      <c r="O771" s="197" t="s">
        <v>368</v>
      </c>
      <c r="P771" s="390">
        <v>172078.2</v>
      </c>
      <c r="Q771" s="370"/>
      <c r="R771" s="391"/>
      <c r="S771" s="369"/>
      <c r="T771" s="370"/>
      <c r="U771" s="195">
        <v>67.97</v>
      </c>
    </row>
    <row r="772" spans="1:21" ht="14.25" customHeight="1" x14ac:dyDescent="0.25">
      <c r="A772" s="197" t="s">
        <v>97</v>
      </c>
      <c r="B772" s="197" t="s">
        <v>97</v>
      </c>
      <c r="C772" s="382" t="s">
        <v>152</v>
      </c>
      <c r="D772" s="369"/>
      <c r="E772" s="370"/>
      <c r="F772" s="387" t="s">
        <v>97</v>
      </c>
      <c r="G772" s="370"/>
      <c r="H772" s="391"/>
      <c r="I772" s="370"/>
      <c r="J772" s="391"/>
      <c r="K772" s="370"/>
      <c r="L772" s="196"/>
      <c r="M772" s="391"/>
      <c r="N772" s="370"/>
      <c r="O772" s="197" t="s">
        <v>97</v>
      </c>
      <c r="P772" s="391"/>
      <c r="Q772" s="370"/>
      <c r="R772" s="391"/>
      <c r="S772" s="369"/>
      <c r="T772" s="370"/>
      <c r="U772" s="193">
        <v>6051.27</v>
      </c>
    </row>
    <row r="773" spans="1:21" ht="14.25" customHeight="1" x14ac:dyDescent="0.25">
      <c r="A773" s="200" t="s">
        <v>97</v>
      </c>
      <c r="B773" s="200" t="s">
        <v>97</v>
      </c>
      <c r="C773" s="386" t="s">
        <v>148</v>
      </c>
      <c r="D773" s="369"/>
      <c r="E773" s="370"/>
      <c r="F773" s="387" t="s">
        <v>97</v>
      </c>
      <c r="G773" s="370"/>
      <c r="H773" s="391"/>
      <c r="I773" s="370"/>
      <c r="J773" s="386" t="s">
        <v>97</v>
      </c>
      <c r="K773" s="370"/>
      <c r="L773" s="197" t="s">
        <v>97</v>
      </c>
      <c r="M773" s="386" t="s">
        <v>97</v>
      </c>
      <c r="N773" s="370"/>
      <c r="O773" s="200" t="s">
        <v>97</v>
      </c>
      <c r="P773" s="391"/>
      <c r="Q773" s="370"/>
      <c r="R773" s="386" t="s">
        <v>97</v>
      </c>
      <c r="S773" s="369"/>
      <c r="T773" s="370"/>
      <c r="U773" s="195">
        <v>1903</v>
      </c>
    </row>
    <row r="774" spans="1:21" ht="28.35" customHeight="1" x14ac:dyDescent="0.25">
      <c r="A774" s="200" t="s">
        <v>97</v>
      </c>
      <c r="B774" s="197" t="s">
        <v>841</v>
      </c>
      <c r="C774" s="386" t="s">
        <v>840</v>
      </c>
      <c r="D774" s="369"/>
      <c r="E774" s="370"/>
      <c r="F774" s="387" t="s">
        <v>143</v>
      </c>
      <c r="G774" s="370"/>
      <c r="H774" s="390">
        <v>109</v>
      </c>
      <c r="I774" s="370"/>
      <c r="J774" s="390">
        <v>1</v>
      </c>
      <c r="K774" s="370"/>
      <c r="L774" s="195">
        <v>109</v>
      </c>
      <c r="M774" s="391"/>
      <c r="N774" s="370"/>
      <c r="O774" s="197" t="s">
        <v>97</v>
      </c>
      <c r="P774" s="391"/>
      <c r="Q774" s="370"/>
      <c r="R774" s="392" t="s">
        <v>97</v>
      </c>
      <c r="S774" s="369"/>
      <c r="T774" s="370"/>
      <c r="U774" s="195">
        <v>2074</v>
      </c>
    </row>
    <row r="775" spans="1:21" ht="28.35" customHeight="1" x14ac:dyDescent="0.25">
      <c r="A775" s="200" t="s">
        <v>97</v>
      </c>
      <c r="B775" s="197" t="s">
        <v>839</v>
      </c>
      <c r="C775" s="386" t="s">
        <v>838</v>
      </c>
      <c r="D775" s="369"/>
      <c r="E775" s="370"/>
      <c r="F775" s="387" t="s">
        <v>143</v>
      </c>
      <c r="G775" s="370"/>
      <c r="H775" s="390">
        <v>57</v>
      </c>
      <c r="I775" s="370"/>
      <c r="J775" s="390">
        <v>1</v>
      </c>
      <c r="K775" s="370"/>
      <c r="L775" s="195">
        <v>57</v>
      </c>
      <c r="M775" s="391"/>
      <c r="N775" s="370"/>
      <c r="O775" s="197" t="s">
        <v>97</v>
      </c>
      <c r="P775" s="391"/>
      <c r="Q775" s="370"/>
      <c r="R775" s="392" t="s">
        <v>97</v>
      </c>
      <c r="S775" s="369"/>
      <c r="T775" s="370"/>
      <c r="U775" s="195">
        <v>1085</v>
      </c>
    </row>
    <row r="776" spans="1:21" ht="14.25" customHeight="1" x14ac:dyDescent="0.25">
      <c r="A776" s="194" t="s">
        <v>97</v>
      </c>
      <c r="B776" s="194" t="s">
        <v>97</v>
      </c>
      <c r="C776" s="382" t="s">
        <v>142</v>
      </c>
      <c r="D776" s="369"/>
      <c r="E776" s="369"/>
      <c r="F776" s="369"/>
      <c r="G776" s="369"/>
      <c r="H776" s="369"/>
      <c r="I776" s="369"/>
      <c r="J776" s="369"/>
      <c r="K776" s="369"/>
      <c r="L776" s="370"/>
      <c r="M776" s="383" t="s">
        <v>97</v>
      </c>
      <c r="N776" s="369"/>
      <c r="O776" s="370"/>
      <c r="P776" s="384">
        <v>88557.69</v>
      </c>
      <c r="Q776" s="370"/>
      <c r="R776" s="385"/>
      <c r="S776" s="369"/>
      <c r="T776" s="370"/>
      <c r="U776" s="193">
        <v>9210</v>
      </c>
    </row>
    <row r="777" spans="1:21" ht="104.25" customHeight="1" x14ac:dyDescent="0.25">
      <c r="A777" s="202" t="s">
        <v>250</v>
      </c>
      <c r="B777" s="201" t="s">
        <v>837</v>
      </c>
      <c r="C777" s="382" t="s">
        <v>836</v>
      </c>
      <c r="D777" s="369"/>
      <c r="E777" s="370"/>
      <c r="F777" s="393" t="s">
        <v>301</v>
      </c>
      <c r="G777" s="370"/>
      <c r="H777" s="394">
        <v>0.08</v>
      </c>
      <c r="I777" s="370"/>
      <c r="J777" s="394">
        <v>1</v>
      </c>
      <c r="K777" s="370"/>
      <c r="L777" s="193">
        <v>0.08</v>
      </c>
      <c r="M777" s="385"/>
      <c r="N777" s="370"/>
      <c r="O777" s="199"/>
      <c r="P777" s="385"/>
      <c r="Q777" s="370"/>
      <c r="R777" s="385"/>
      <c r="S777" s="369"/>
      <c r="T777" s="370"/>
      <c r="U777" s="196"/>
    </row>
    <row r="778" spans="1:21" ht="28.35" customHeight="1" x14ac:dyDescent="0.25">
      <c r="A778" s="198" t="s">
        <v>97</v>
      </c>
      <c r="B778" s="197" t="s">
        <v>300</v>
      </c>
      <c r="C778" s="386" t="s">
        <v>708</v>
      </c>
      <c r="D778" s="369"/>
      <c r="E778" s="369"/>
      <c r="F778" s="369"/>
      <c r="G778" s="369"/>
      <c r="H778" s="369"/>
      <c r="I778" s="369"/>
      <c r="J778" s="369"/>
      <c r="K778" s="369"/>
      <c r="L778" s="369"/>
      <c r="M778" s="369"/>
      <c r="N778" s="369"/>
      <c r="O778" s="369"/>
      <c r="P778" s="369"/>
      <c r="Q778" s="369"/>
      <c r="R778" s="369"/>
      <c r="S778" s="369"/>
      <c r="T778" s="370"/>
      <c r="U778" s="200" t="s">
        <v>97</v>
      </c>
    </row>
    <row r="779" spans="1:21" ht="28.35" customHeight="1" x14ac:dyDescent="0.25">
      <c r="A779" s="198" t="s">
        <v>97</v>
      </c>
      <c r="B779" s="197" t="s">
        <v>298</v>
      </c>
      <c r="C779" s="386" t="s">
        <v>297</v>
      </c>
      <c r="D779" s="369"/>
      <c r="E779" s="369"/>
      <c r="F779" s="369"/>
      <c r="G779" s="369"/>
      <c r="H779" s="369"/>
      <c r="I779" s="369"/>
      <c r="J779" s="369"/>
      <c r="K779" s="369"/>
      <c r="L779" s="369"/>
      <c r="M779" s="369"/>
      <c r="N779" s="369"/>
      <c r="O779" s="369"/>
      <c r="P779" s="369"/>
      <c r="Q779" s="369"/>
      <c r="R779" s="369"/>
      <c r="S779" s="369"/>
      <c r="T779" s="370"/>
      <c r="U779" s="200" t="s">
        <v>97</v>
      </c>
    </row>
    <row r="780" spans="1:21" ht="14.25" customHeight="1" x14ac:dyDescent="0.25">
      <c r="A780" s="197" t="s">
        <v>97</v>
      </c>
      <c r="B780" s="197" t="s">
        <v>150</v>
      </c>
      <c r="C780" s="386" t="s">
        <v>195</v>
      </c>
      <c r="D780" s="369"/>
      <c r="E780" s="370"/>
      <c r="F780" s="387" t="s">
        <v>162</v>
      </c>
      <c r="G780" s="370"/>
      <c r="H780" s="391"/>
      <c r="I780" s="370"/>
      <c r="J780" s="391"/>
      <c r="K780" s="370"/>
      <c r="L780" s="195">
        <v>7.67936</v>
      </c>
      <c r="M780" s="391"/>
      <c r="N780" s="370"/>
      <c r="O780" s="197" t="s">
        <v>97</v>
      </c>
      <c r="P780" s="391"/>
      <c r="Q780" s="370"/>
      <c r="R780" s="391"/>
      <c r="S780" s="369"/>
      <c r="T780" s="370"/>
      <c r="U780" s="195">
        <v>4228.33</v>
      </c>
    </row>
    <row r="781" spans="1:21" ht="14.25" customHeight="1" x14ac:dyDescent="0.25">
      <c r="A781" s="197" t="s">
        <v>97</v>
      </c>
      <c r="B781" s="197" t="s">
        <v>194</v>
      </c>
      <c r="C781" s="386" t="s">
        <v>193</v>
      </c>
      <c r="D781" s="369"/>
      <c r="E781" s="370"/>
      <c r="F781" s="387" t="s">
        <v>162</v>
      </c>
      <c r="G781" s="370"/>
      <c r="H781" s="390">
        <v>73.84</v>
      </c>
      <c r="I781" s="370"/>
      <c r="J781" s="390">
        <v>1.3</v>
      </c>
      <c r="K781" s="370"/>
      <c r="L781" s="195">
        <v>7.67936</v>
      </c>
      <c r="M781" s="391"/>
      <c r="N781" s="370"/>
      <c r="O781" s="197" t="s">
        <v>97</v>
      </c>
      <c r="P781" s="390">
        <v>550.61</v>
      </c>
      <c r="Q781" s="370"/>
      <c r="R781" s="390">
        <v>1</v>
      </c>
      <c r="S781" s="369"/>
      <c r="T781" s="370"/>
      <c r="U781" s="195">
        <v>4228.33</v>
      </c>
    </row>
    <row r="782" spans="1:21" ht="14.25" customHeight="1" x14ac:dyDescent="0.25">
      <c r="A782" s="197" t="s">
        <v>97</v>
      </c>
      <c r="B782" s="197" t="s">
        <v>192</v>
      </c>
      <c r="C782" s="386" t="s">
        <v>191</v>
      </c>
      <c r="D782" s="369"/>
      <c r="E782" s="370"/>
      <c r="F782" s="387" t="s">
        <v>97</v>
      </c>
      <c r="G782" s="370"/>
      <c r="H782" s="391"/>
      <c r="I782" s="370"/>
      <c r="J782" s="391"/>
      <c r="K782" s="370"/>
      <c r="L782" s="196"/>
      <c r="M782" s="391"/>
      <c r="N782" s="370"/>
      <c r="O782" s="197" t="s">
        <v>97</v>
      </c>
      <c r="P782" s="391"/>
      <c r="Q782" s="370"/>
      <c r="R782" s="391"/>
      <c r="S782" s="369"/>
      <c r="T782" s="370"/>
      <c r="U782" s="195">
        <v>381.57</v>
      </c>
    </row>
    <row r="783" spans="1:21" ht="14.25" customHeight="1" x14ac:dyDescent="0.25">
      <c r="A783" s="197" t="s">
        <v>97</v>
      </c>
      <c r="B783" s="197" t="s">
        <v>190</v>
      </c>
      <c r="C783" s="386" t="s">
        <v>189</v>
      </c>
      <c r="D783" s="369"/>
      <c r="E783" s="370"/>
      <c r="F783" s="387" t="s">
        <v>162</v>
      </c>
      <c r="G783" s="370"/>
      <c r="H783" s="391"/>
      <c r="I783" s="370"/>
      <c r="J783" s="391"/>
      <c r="K783" s="370"/>
      <c r="L783" s="195">
        <v>0.31408000000000003</v>
      </c>
      <c r="M783" s="391"/>
      <c r="N783" s="370"/>
      <c r="O783" s="197" t="s">
        <v>97</v>
      </c>
      <c r="P783" s="391"/>
      <c r="Q783" s="370"/>
      <c r="R783" s="391"/>
      <c r="S783" s="369"/>
      <c r="T783" s="370"/>
      <c r="U783" s="195">
        <v>207.26</v>
      </c>
    </row>
    <row r="784" spans="1:21" ht="18.95" customHeight="1" x14ac:dyDescent="0.25">
      <c r="A784" s="197" t="s">
        <v>97</v>
      </c>
      <c r="B784" s="197" t="s">
        <v>296</v>
      </c>
      <c r="C784" s="386" t="s">
        <v>295</v>
      </c>
      <c r="D784" s="369"/>
      <c r="E784" s="370"/>
      <c r="F784" s="387" t="s">
        <v>166</v>
      </c>
      <c r="G784" s="370"/>
      <c r="H784" s="390">
        <v>1.51</v>
      </c>
      <c r="I784" s="370"/>
      <c r="J784" s="390">
        <v>1.3</v>
      </c>
      <c r="K784" s="370"/>
      <c r="L784" s="195">
        <v>0.15704000000000001</v>
      </c>
      <c r="M784" s="391"/>
      <c r="N784" s="370"/>
      <c r="O784" s="197" t="s">
        <v>97</v>
      </c>
      <c r="P784" s="390">
        <v>1631.99</v>
      </c>
      <c r="Q784" s="370"/>
      <c r="R784" s="391"/>
      <c r="S784" s="369"/>
      <c r="T784" s="370"/>
      <c r="U784" s="195">
        <v>256.29000000000002</v>
      </c>
    </row>
    <row r="785" spans="1:21" ht="14.25" customHeight="1" x14ac:dyDescent="0.25">
      <c r="A785" s="197" t="s">
        <v>97</v>
      </c>
      <c r="B785" s="197" t="s">
        <v>164</v>
      </c>
      <c r="C785" s="386" t="s">
        <v>163</v>
      </c>
      <c r="D785" s="369"/>
      <c r="E785" s="370"/>
      <c r="F785" s="387" t="s">
        <v>162</v>
      </c>
      <c r="G785" s="370"/>
      <c r="H785" s="390">
        <v>1.51</v>
      </c>
      <c r="I785" s="370"/>
      <c r="J785" s="390">
        <v>1.3</v>
      </c>
      <c r="K785" s="370"/>
      <c r="L785" s="195">
        <v>0.15704000000000001</v>
      </c>
      <c r="M785" s="391"/>
      <c r="N785" s="370"/>
      <c r="O785" s="197" t="s">
        <v>97</v>
      </c>
      <c r="P785" s="390">
        <v>756.56</v>
      </c>
      <c r="Q785" s="370"/>
      <c r="R785" s="390">
        <v>1</v>
      </c>
      <c r="S785" s="369"/>
      <c r="T785" s="370"/>
      <c r="U785" s="195">
        <v>118.81</v>
      </c>
    </row>
    <row r="786" spans="1:21" ht="18.95" customHeight="1" x14ac:dyDescent="0.25">
      <c r="A786" s="197" t="s">
        <v>97</v>
      </c>
      <c r="B786" s="197" t="s">
        <v>290</v>
      </c>
      <c r="C786" s="386" t="s">
        <v>289</v>
      </c>
      <c r="D786" s="369"/>
      <c r="E786" s="370"/>
      <c r="F786" s="387" t="s">
        <v>166</v>
      </c>
      <c r="G786" s="370"/>
      <c r="H786" s="390">
        <v>1.51</v>
      </c>
      <c r="I786" s="370"/>
      <c r="J786" s="390">
        <v>1.3</v>
      </c>
      <c r="K786" s="370"/>
      <c r="L786" s="195">
        <v>0.15704000000000001</v>
      </c>
      <c r="M786" s="391"/>
      <c r="N786" s="370"/>
      <c r="O786" s="197" t="s">
        <v>97</v>
      </c>
      <c r="P786" s="390">
        <v>656.62</v>
      </c>
      <c r="Q786" s="370"/>
      <c r="R786" s="391"/>
      <c r="S786" s="369"/>
      <c r="T786" s="370"/>
      <c r="U786" s="195">
        <v>103.12</v>
      </c>
    </row>
    <row r="787" spans="1:21" ht="14.25" customHeight="1" x14ac:dyDescent="0.25">
      <c r="A787" s="197" t="s">
        <v>97</v>
      </c>
      <c r="B787" s="197" t="s">
        <v>170</v>
      </c>
      <c r="C787" s="386" t="s">
        <v>169</v>
      </c>
      <c r="D787" s="369"/>
      <c r="E787" s="370"/>
      <c r="F787" s="387" t="s">
        <v>162</v>
      </c>
      <c r="G787" s="370"/>
      <c r="H787" s="390">
        <v>1.51</v>
      </c>
      <c r="I787" s="370"/>
      <c r="J787" s="390">
        <v>1.3</v>
      </c>
      <c r="K787" s="370"/>
      <c r="L787" s="195">
        <v>0.15704000000000001</v>
      </c>
      <c r="M787" s="391"/>
      <c r="N787" s="370"/>
      <c r="O787" s="197" t="s">
        <v>97</v>
      </c>
      <c r="P787" s="390">
        <v>563.22</v>
      </c>
      <c r="Q787" s="370"/>
      <c r="R787" s="390">
        <v>1</v>
      </c>
      <c r="S787" s="369"/>
      <c r="T787" s="370"/>
      <c r="U787" s="195">
        <v>88.45</v>
      </c>
    </row>
    <row r="788" spans="1:21" ht="18.95" customHeight="1" x14ac:dyDescent="0.25">
      <c r="A788" s="197" t="s">
        <v>97</v>
      </c>
      <c r="B788" s="197" t="s">
        <v>756</v>
      </c>
      <c r="C788" s="386" t="s">
        <v>755</v>
      </c>
      <c r="D788" s="369"/>
      <c r="E788" s="370"/>
      <c r="F788" s="387" t="s">
        <v>166</v>
      </c>
      <c r="G788" s="370"/>
      <c r="H788" s="390">
        <v>5.14</v>
      </c>
      <c r="I788" s="370"/>
      <c r="J788" s="390">
        <v>1.3</v>
      </c>
      <c r="K788" s="370"/>
      <c r="L788" s="195">
        <v>0.53456000000000004</v>
      </c>
      <c r="M788" s="391"/>
      <c r="N788" s="370"/>
      <c r="O788" s="197" t="s">
        <v>97</v>
      </c>
      <c r="P788" s="390">
        <v>41.45</v>
      </c>
      <c r="Q788" s="370"/>
      <c r="R788" s="391"/>
      <c r="S788" s="369"/>
      <c r="T788" s="370"/>
      <c r="U788" s="195">
        <v>22.16</v>
      </c>
    </row>
    <row r="789" spans="1:21" ht="14.25" customHeight="1" x14ac:dyDescent="0.25">
      <c r="A789" s="197" t="s">
        <v>97</v>
      </c>
      <c r="B789" s="197" t="s">
        <v>161</v>
      </c>
      <c r="C789" s="386" t="s">
        <v>160</v>
      </c>
      <c r="D789" s="369"/>
      <c r="E789" s="370"/>
      <c r="F789" s="387" t="s">
        <v>97</v>
      </c>
      <c r="G789" s="370"/>
      <c r="H789" s="391"/>
      <c r="I789" s="370"/>
      <c r="J789" s="391"/>
      <c r="K789" s="370"/>
      <c r="L789" s="196"/>
      <c r="M789" s="391"/>
      <c r="N789" s="370"/>
      <c r="O789" s="197" t="s">
        <v>97</v>
      </c>
      <c r="P789" s="391"/>
      <c r="Q789" s="370"/>
      <c r="R789" s="391"/>
      <c r="S789" s="369"/>
      <c r="T789" s="370"/>
      <c r="U789" s="195">
        <v>269.61</v>
      </c>
    </row>
    <row r="790" spans="1:21" ht="14.25" customHeight="1" x14ac:dyDescent="0.25">
      <c r="A790" s="197" t="s">
        <v>97</v>
      </c>
      <c r="B790" s="197" t="s">
        <v>835</v>
      </c>
      <c r="C790" s="386" t="s">
        <v>834</v>
      </c>
      <c r="D790" s="369"/>
      <c r="E790" s="370"/>
      <c r="F790" s="387" t="s">
        <v>800</v>
      </c>
      <c r="G790" s="370"/>
      <c r="H790" s="390">
        <v>0.8</v>
      </c>
      <c r="I790" s="370"/>
      <c r="J790" s="390">
        <v>1</v>
      </c>
      <c r="K790" s="370"/>
      <c r="L790" s="195">
        <v>6.4000000000000001E-2</v>
      </c>
      <c r="M790" s="390">
        <v>944.69</v>
      </c>
      <c r="N790" s="370"/>
      <c r="O790" s="197" t="s">
        <v>165</v>
      </c>
      <c r="P790" s="390">
        <v>1265.8800000000001</v>
      </c>
      <c r="Q790" s="370"/>
      <c r="R790" s="391"/>
      <c r="S790" s="369"/>
      <c r="T790" s="370"/>
      <c r="U790" s="195">
        <v>81.02</v>
      </c>
    </row>
    <row r="791" spans="1:21" ht="14.25" customHeight="1" x14ac:dyDescent="0.25">
      <c r="A791" s="197" t="s">
        <v>97</v>
      </c>
      <c r="B791" s="197" t="s">
        <v>833</v>
      </c>
      <c r="C791" s="386" t="s">
        <v>832</v>
      </c>
      <c r="D791" s="369"/>
      <c r="E791" s="370"/>
      <c r="F791" s="387" t="s">
        <v>319</v>
      </c>
      <c r="G791" s="370"/>
      <c r="H791" s="390">
        <v>0.21</v>
      </c>
      <c r="I791" s="370"/>
      <c r="J791" s="390">
        <v>1</v>
      </c>
      <c r="K791" s="370"/>
      <c r="L791" s="195">
        <v>1.6799999999999999E-2</v>
      </c>
      <c r="M791" s="390">
        <v>884.19</v>
      </c>
      <c r="N791" s="370"/>
      <c r="O791" s="197" t="s">
        <v>368</v>
      </c>
      <c r="P791" s="390">
        <v>1105.24</v>
      </c>
      <c r="Q791" s="370"/>
      <c r="R791" s="391"/>
      <c r="S791" s="369"/>
      <c r="T791" s="370"/>
      <c r="U791" s="195">
        <v>18.57</v>
      </c>
    </row>
    <row r="792" spans="1:21" ht="18.95" customHeight="1" x14ac:dyDescent="0.25">
      <c r="A792" s="197" t="s">
        <v>97</v>
      </c>
      <c r="B792" s="197" t="s">
        <v>402</v>
      </c>
      <c r="C792" s="386" t="s">
        <v>401</v>
      </c>
      <c r="D792" s="369"/>
      <c r="E792" s="370"/>
      <c r="F792" s="387" t="s">
        <v>286</v>
      </c>
      <c r="G792" s="370"/>
      <c r="H792" s="390">
        <v>7.7</v>
      </c>
      <c r="I792" s="370"/>
      <c r="J792" s="390">
        <v>1</v>
      </c>
      <c r="K792" s="370"/>
      <c r="L792" s="195">
        <v>0.61599999999999999</v>
      </c>
      <c r="M792" s="390">
        <v>79.88</v>
      </c>
      <c r="N792" s="370"/>
      <c r="O792" s="197" t="s">
        <v>400</v>
      </c>
      <c r="P792" s="390">
        <v>121.42</v>
      </c>
      <c r="Q792" s="370"/>
      <c r="R792" s="391"/>
      <c r="S792" s="369"/>
      <c r="T792" s="370"/>
      <c r="U792" s="195">
        <v>74.790000000000006</v>
      </c>
    </row>
    <row r="793" spans="1:21" ht="53.25" customHeight="1" x14ac:dyDescent="0.25">
      <c r="A793" s="197" t="s">
        <v>97</v>
      </c>
      <c r="B793" s="197" t="s">
        <v>831</v>
      </c>
      <c r="C793" s="386" t="s">
        <v>830</v>
      </c>
      <c r="D793" s="369"/>
      <c r="E793" s="370"/>
      <c r="F793" s="387" t="s">
        <v>286</v>
      </c>
      <c r="G793" s="370"/>
      <c r="H793" s="390">
        <v>3.7999999999999999E-2</v>
      </c>
      <c r="I793" s="370"/>
      <c r="J793" s="390">
        <v>1</v>
      </c>
      <c r="K793" s="370"/>
      <c r="L793" s="195">
        <v>3.0400000000000002E-3</v>
      </c>
      <c r="M793" s="390">
        <v>911.59</v>
      </c>
      <c r="N793" s="370"/>
      <c r="O793" s="197" t="s">
        <v>829</v>
      </c>
      <c r="P793" s="390">
        <v>1786.72</v>
      </c>
      <c r="Q793" s="370"/>
      <c r="R793" s="391"/>
      <c r="S793" s="369"/>
      <c r="T793" s="370"/>
      <c r="U793" s="195">
        <v>5.43</v>
      </c>
    </row>
    <row r="794" spans="1:21" ht="27.6" customHeight="1" x14ac:dyDescent="0.25">
      <c r="A794" s="197" t="s">
        <v>97</v>
      </c>
      <c r="B794" s="197" t="s">
        <v>793</v>
      </c>
      <c r="C794" s="386" t="s">
        <v>792</v>
      </c>
      <c r="D794" s="369"/>
      <c r="E794" s="370"/>
      <c r="F794" s="387" t="s">
        <v>286</v>
      </c>
      <c r="G794" s="370"/>
      <c r="H794" s="390">
        <v>2</v>
      </c>
      <c r="I794" s="370"/>
      <c r="J794" s="390">
        <v>1</v>
      </c>
      <c r="K794" s="370"/>
      <c r="L794" s="195">
        <v>0.16</v>
      </c>
      <c r="M794" s="390">
        <v>155.63</v>
      </c>
      <c r="N794" s="370"/>
      <c r="O794" s="197" t="s">
        <v>745</v>
      </c>
      <c r="P794" s="390">
        <v>138.51</v>
      </c>
      <c r="Q794" s="370"/>
      <c r="R794" s="391"/>
      <c r="S794" s="369"/>
      <c r="T794" s="370"/>
      <c r="U794" s="195">
        <v>22.16</v>
      </c>
    </row>
    <row r="795" spans="1:21" ht="14.25" customHeight="1" x14ac:dyDescent="0.25">
      <c r="A795" s="197" t="s">
        <v>97</v>
      </c>
      <c r="B795" s="197" t="s">
        <v>828</v>
      </c>
      <c r="C795" s="386" t="s">
        <v>827</v>
      </c>
      <c r="D795" s="369"/>
      <c r="E795" s="370"/>
      <c r="F795" s="387" t="s">
        <v>319</v>
      </c>
      <c r="G795" s="370"/>
      <c r="H795" s="390">
        <v>0.62</v>
      </c>
      <c r="I795" s="370"/>
      <c r="J795" s="390">
        <v>1</v>
      </c>
      <c r="K795" s="370"/>
      <c r="L795" s="195">
        <v>4.9599999999999998E-2</v>
      </c>
      <c r="M795" s="390">
        <v>41.71</v>
      </c>
      <c r="N795" s="370"/>
      <c r="O795" s="197" t="s">
        <v>368</v>
      </c>
      <c r="P795" s="390">
        <v>52.14</v>
      </c>
      <c r="Q795" s="370"/>
      <c r="R795" s="391"/>
      <c r="S795" s="369"/>
      <c r="T795" s="370"/>
      <c r="U795" s="195">
        <v>2.59</v>
      </c>
    </row>
    <row r="796" spans="1:21" ht="18.95" customHeight="1" x14ac:dyDescent="0.25">
      <c r="A796" s="197" t="s">
        <v>97</v>
      </c>
      <c r="B796" s="197" t="s">
        <v>277</v>
      </c>
      <c r="C796" s="386" t="s">
        <v>276</v>
      </c>
      <c r="D796" s="369"/>
      <c r="E796" s="370"/>
      <c r="F796" s="387" t="s">
        <v>143</v>
      </c>
      <c r="G796" s="370"/>
      <c r="H796" s="390">
        <v>1</v>
      </c>
      <c r="I796" s="370"/>
      <c r="J796" s="390">
        <v>1</v>
      </c>
      <c r="K796" s="370"/>
      <c r="L796" s="195">
        <v>65.051264000000003</v>
      </c>
      <c r="M796" s="391"/>
      <c r="N796" s="370"/>
      <c r="O796" s="197" t="s">
        <v>97</v>
      </c>
      <c r="P796" s="390">
        <v>1</v>
      </c>
      <c r="Q796" s="370"/>
      <c r="R796" s="391"/>
      <c r="S796" s="369"/>
      <c r="T796" s="370"/>
      <c r="U796" s="195">
        <v>65.05</v>
      </c>
    </row>
    <row r="797" spans="1:21" ht="14.25" customHeight="1" x14ac:dyDescent="0.25">
      <c r="A797" s="197" t="s">
        <v>97</v>
      </c>
      <c r="B797" s="197" t="s">
        <v>97</v>
      </c>
      <c r="C797" s="382" t="s">
        <v>152</v>
      </c>
      <c r="D797" s="369"/>
      <c r="E797" s="370"/>
      <c r="F797" s="387" t="s">
        <v>97</v>
      </c>
      <c r="G797" s="370"/>
      <c r="H797" s="391"/>
      <c r="I797" s="370"/>
      <c r="J797" s="391"/>
      <c r="K797" s="370"/>
      <c r="L797" s="196"/>
      <c r="M797" s="391"/>
      <c r="N797" s="370"/>
      <c r="O797" s="197" t="s">
        <v>97</v>
      </c>
      <c r="P797" s="391"/>
      <c r="Q797" s="370"/>
      <c r="R797" s="391"/>
      <c r="S797" s="369"/>
      <c r="T797" s="370"/>
      <c r="U797" s="193">
        <v>5086.7700000000004</v>
      </c>
    </row>
    <row r="798" spans="1:21" ht="14.25" customHeight="1" x14ac:dyDescent="0.25">
      <c r="A798" s="200" t="s">
        <v>97</v>
      </c>
      <c r="B798" s="200" t="s">
        <v>97</v>
      </c>
      <c r="C798" s="386" t="s">
        <v>148</v>
      </c>
      <c r="D798" s="369"/>
      <c r="E798" s="370"/>
      <c r="F798" s="387" t="s">
        <v>97</v>
      </c>
      <c r="G798" s="370"/>
      <c r="H798" s="391"/>
      <c r="I798" s="370"/>
      <c r="J798" s="386" t="s">
        <v>97</v>
      </c>
      <c r="K798" s="370"/>
      <c r="L798" s="197" t="s">
        <v>97</v>
      </c>
      <c r="M798" s="386" t="s">
        <v>97</v>
      </c>
      <c r="N798" s="370"/>
      <c r="O798" s="200" t="s">
        <v>97</v>
      </c>
      <c r="P798" s="391"/>
      <c r="Q798" s="370"/>
      <c r="R798" s="386" t="s">
        <v>97</v>
      </c>
      <c r="S798" s="369"/>
      <c r="T798" s="370"/>
      <c r="U798" s="195">
        <v>4435</v>
      </c>
    </row>
    <row r="799" spans="1:21" ht="28.35" customHeight="1" x14ac:dyDescent="0.25">
      <c r="A799" s="200" t="s">
        <v>97</v>
      </c>
      <c r="B799" s="197" t="s">
        <v>274</v>
      </c>
      <c r="C799" s="386" t="s">
        <v>273</v>
      </c>
      <c r="D799" s="369"/>
      <c r="E799" s="370"/>
      <c r="F799" s="387" t="s">
        <v>143</v>
      </c>
      <c r="G799" s="370"/>
      <c r="H799" s="390">
        <v>97</v>
      </c>
      <c r="I799" s="370"/>
      <c r="J799" s="390">
        <v>1</v>
      </c>
      <c r="K799" s="370"/>
      <c r="L799" s="195">
        <v>97</v>
      </c>
      <c r="M799" s="391"/>
      <c r="N799" s="370"/>
      <c r="O799" s="197" t="s">
        <v>97</v>
      </c>
      <c r="P799" s="391"/>
      <c r="Q799" s="370"/>
      <c r="R799" s="392" t="s">
        <v>97</v>
      </c>
      <c r="S799" s="375"/>
      <c r="T799" s="376"/>
      <c r="U799" s="195">
        <v>4303</v>
      </c>
    </row>
    <row r="800" spans="1:21" ht="28.35" customHeight="1" x14ac:dyDescent="0.25">
      <c r="A800" s="200" t="s">
        <v>97</v>
      </c>
      <c r="B800" s="197" t="s">
        <v>272</v>
      </c>
      <c r="C800" s="386" t="s">
        <v>271</v>
      </c>
      <c r="D800" s="375"/>
      <c r="E800" s="376"/>
      <c r="F800" s="387" t="s">
        <v>143</v>
      </c>
      <c r="G800" s="376"/>
      <c r="H800" s="390">
        <v>51</v>
      </c>
      <c r="I800" s="376"/>
      <c r="J800" s="390">
        <v>1</v>
      </c>
      <c r="K800" s="376"/>
      <c r="L800" s="195">
        <v>51</v>
      </c>
      <c r="M800" s="391"/>
      <c r="N800" s="376"/>
      <c r="O800" s="197" t="s">
        <v>97</v>
      </c>
      <c r="P800" s="391"/>
      <c r="Q800" s="376"/>
      <c r="R800" s="392" t="s">
        <v>97</v>
      </c>
      <c r="S800" s="375"/>
      <c r="T800" s="376"/>
      <c r="U800" s="195">
        <v>2262</v>
      </c>
    </row>
    <row r="801" spans="1:21" ht="14.25" customHeight="1" x14ac:dyDescent="0.25">
      <c r="A801" s="194" t="s">
        <v>97</v>
      </c>
      <c r="B801" s="194" t="s">
        <v>97</v>
      </c>
      <c r="C801" s="382" t="s">
        <v>142</v>
      </c>
      <c r="D801" s="375"/>
      <c r="E801" s="375"/>
      <c r="F801" s="375"/>
      <c r="G801" s="375"/>
      <c r="H801" s="375"/>
      <c r="I801" s="375"/>
      <c r="J801" s="375"/>
      <c r="K801" s="375"/>
      <c r="L801" s="376"/>
      <c r="M801" s="383" t="s">
        <v>97</v>
      </c>
      <c r="N801" s="375"/>
      <c r="O801" s="376"/>
      <c r="P801" s="384">
        <v>145650</v>
      </c>
      <c r="Q801" s="376"/>
      <c r="R801" s="385"/>
      <c r="S801" s="375"/>
      <c r="T801" s="376"/>
      <c r="U801" s="193">
        <v>11652</v>
      </c>
    </row>
    <row r="802" spans="1:21" ht="14.25" customHeight="1" x14ac:dyDescent="0.25"/>
    <row r="803" spans="1:21" ht="18.2" customHeight="1" x14ac:dyDescent="0.25">
      <c r="A803" s="389" t="s">
        <v>826</v>
      </c>
      <c r="B803" s="380"/>
      <c r="C803" s="380"/>
      <c r="D803" s="380"/>
      <c r="E803" s="380"/>
      <c r="F803" s="380"/>
      <c r="G803" s="380"/>
      <c r="H803" s="380"/>
      <c r="I803" s="380"/>
      <c r="J803" s="380"/>
      <c r="K803" s="380"/>
      <c r="L803" s="380"/>
      <c r="M803" s="380"/>
      <c r="N803" s="380"/>
      <c r="O803" s="380"/>
      <c r="P803" s="380"/>
      <c r="Q803" s="380"/>
      <c r="R803" s="380"/>
      <c r="S803" s="380"/>
      <c r="T803" s="380"/>
      <c r="U803" s="380"/>
    </row>
    <row r="804" spans="1:21" ht="28.35" customHeight="1" x14ac:dyDescent="0.25">
      <c r="A804" s="202" t="s">
        <v>236</v>
      </c>
      <c r="B804" s="201" t="s">
        <v>825</v>
      </c>
      <c r="C804" s="382" t="s">
        <v>824</v>
      </c>
      <c r="D804" s="375"/>
      <c r="E804" s="376"/>
      <c r="F804" s="393" t="s">
        <v>426</v>
      </c>
      <c r="G804" s="376"/>
      <c r="H804" s="394">
        <v>0.14180000000000001</v>
      </c>
      <c r="I804" s="376"/>
      <c r="J804" s="394">
        <v>1</v>
      </c>
      <c r="K804" s="376"/>
      <c r="L804" s="193">
        <v>0.14180000000000001</v>
      </c>
      <c r="M804" s="385"/>
      <c r="N804" s="376"/>
      <c r="O804" s="199"/>
      <c r="P804" s="385"/>
      <c r="Q804" s="376"/>
      <c r="R804" s="385"/>
      <c r="S804" s="375"/>
      <c r="T804" s="376"/>
      <c r="U804" s="196"/>
    </row>
    <row r="805" spans="1:21" ht="14.25" customHeight="1" x14ac:dyDescent="0.25">
      <c r="A805" s="197" t="s">
        <v>97</v>
      </c>
      <c r="B805" s="197" t="s">
        <v>150</v>
      </c>
      <c r="C805" s="386" t="s">
        <v>195</v>
      </c>
      <c r="D805" s="375"/>
      <c r="E805" s="376"/>
      <c r="F805" s="387" t="s">
        <v>162</v>
      </c>
      <c r="G805" s="376"/>
      <c r="H805" s="391"/>
      <c r="I805" s="376"/>
      <c r="J805" s="391"/>
      <c r="K805" s="376"/>
      <c r="L805" s="195">
        <v>8.8497380000000003</v>
      </c>
      <c r="M805" s="391"/>
      <c r="N805" s="376"/>
      <c r="O805" s="197" t="s">
        <v>97</v>
      </c>
      <c r="P805" s="391"/>
      <c r="Q805" s="370"/>
      <c r="R805" s="391"/>
      <c r="S805" s="369"/>
      <c r="T805" s="370"/>
      <c r="U805" s="195">
        <v>4705.32</v>
      </c>
    </row>
    <row r="806" spans="1:21" ht="14.25" customHeight="1" x14ac:dyDescent="0.25">
      <c r="A806" s="197" t="s">
        <v>97</v>
      </c>
      <c r="B806" s="197" t="s">
        <v>823</v>
      </c>
      <c r="C806" s="386" t="s">
        <v>822</v>
      </c>
      <c r="D806" s="369"/>
      <c r="E806" s="370"/>
      <c r="F806" s="387" t="s">
        <v>162</v>
      </c>
      <c r="G806" s="370"/>
      <c r="H806" s="390">
        <v>62.41</v>
      </c>
      <c r="I806" s="370"/>
      <c r="J806" s="390">
        <v>1</v>
      </c>
      <c r="K806" s="370"/>
      <c r="L806" s="195">
        <v>8.8497380000000003</v>
      </c>
      <c r="M806" s="391"/>
      <c r="N806" s="370"/>
      <c r="O806" s="197" t="s">
        <v>97</v>
      </c>
      <c r="P806" s="390">
        <v>531.69000000000005</v>
      </c>
      <c r="Q806" s="370"/>
      <c r="R806" s="390">
        <v>1</v>
      </c>
      <c r="S806" s="369"/>
      <c r="T806" s="370"/>
      <c r="U806" s="195">
        <v>4705.32</v>
      </c>
    </row>
    <row r="807" spans="1:21" ht="14.25" customHeight="1" x14ac:dyDescent="0.25">
      <c r="A807" s="197" t="s">
        <v>97</v>
      </c>
      <c r="B807" s="197" t="s">
        <v>192</v>
      </c>
      <c r="C807" s="386" t="s">
        <v>191</v>
      </c>
      <c r="D807" s="369"/>
      <c r="E807" s="370"/>
      <c r="F807" s="387" t="s">
        <v>97</v>
      </c>
      <c r="G807" s="370"/>
      <c r="H807" s="391"/>
      <c r="I807" s="370"/>
      <c r="J807" s="391"/>
      <c r="K807" s="370"/>
      <c r="L807" s="196"/>
      <c r="M807" s="391"/>
      <c r="N807" s="370"/>
      <c r="O807" s="197" t="s">
        <v>97</v>
      </c>
      <c r="P807" s="391"/>
      <c r="Q807" s="370"/>
      <c r="R807" s="391"/>
      <c r="S807" s="369"/>
      <c r="T807" s="370"/>
      <c r="U807" s="195">
        <v>46.97</v>
      </c>
    </row>
    <row r="808" spans="1:21" ht="14.25" customHeight="1" x14ac:dyDescent="0.25">
      <c r="A808" s="197" t="s">
        <v>97</v>
      </c>
      <c r="B808" s="197" t="s">
        <v>190</v>
      </c>
      <c r="C808" s="386" t="s">
        <v>189</v>
      </c>
      <c r="D808" s="369"/>
      <c r="E808" s="370"/>
      <c r="F808" s="387" t="s">
        <v>162</v>
      </c>
      <c r="G808" s="370"/>
      <c r="H808" s="391"/>
      <c r="I808" s="370"/>
      <c r="J808" s="391"/>
      <c r="K808" s="370"/>
      <c r="L808" s="195">
        <v>3.6867999999999998E-2</v>
      </c>
      <c r="M808" s="391"/>
      <c r="N808" s="370"/>
      <c r="O808" s="197" t="s">
        <v>97</v>
      </c>
      <c r="P808" s="391"/>
      <c r="Q808" s="370"/>
      <c r="R808" s="391"/>
      <c r="S808" s="369"/>
      <c r="T808" s="370"/>
      <c r="U808" s="195">
        <v>20.76</v>
      </c>
    </row>
    <row r="809" spans="1:21" ht="18.95" customHeight="1" x14ac:dyDescent="0.25">
      <c r="A809" s="197" t="s">
        <v>97</v>
      </c>
      <c r="B809" s="197" t="s">
        <v>290</v>
      </c>
      <c r="C809" s="386" t="s">
        <v>289</v>
      </c>
      <c r="D809" s="369"/>
      <c r="E809" s="370"/>
      <c r="F809" s="387" t="s">
        <v>166</v>
      </c>
      <c r="G809" s="370"/>
      <c r="H809" s="390">
        <v>0.26</v>
      </c>
      <c r="I809" s="370"/>
      <c r="J809" s="390">
        <v>1</v>
      </c>
      <c r="K809" s="370"/>
      <c r="L809" s="195">
        <v>3.6867999999999998E-2</v>
      </c>
      <c r="M809" s="391"/>
      <c r="N809" s="370"/>
      <c r="O809" s="197" t="s">
        <v>97</v>
      </c>
      <c r="P809" s="390">
        <v>656.62</v>
      </c>
      <c r="Q809" s="370"/>
      <c r="R809" s="391"/>
      <c r="S809" s="369"/>
      <c r="T809" s="370"/>
      <c r="U809" s="195">
        <v>24.21</v>
      </c>
    </row>
    <row r="810" spans="1:21" ht="14.25" customHeight="1" x14ac:dyDescent="0.25">
      <c r="A810" s="197" t="s">
        <v>97</v>
      </c>
      <c r="B810" s="197" t="s">
        <v>170</v>
      </c>
      <c r="C810" s="386" t="s">
        <v>169</v>
      </c>
      <c r="D810" s="369"/>
      <c r="E810" s="370"/>
      <c r="F810" s="387" t="s">
        <v>162</v>
      </c>
      <c r="G810" s="370"/>
      <c r="H810" s="390">
        <v>0.26</v>
      </c>
      <c r="I810" s="370"/>
      <c r="J810" s="390">
        <v>1</v>
      </c>
      <c r="K810" s="370"/>
      <c r="L810" s="195">
        <v>3.6867999999999998E-2</v>
      </c>
      <c r="M810" s="391"/>
      <c r="N810" s="370"/>
      <c r="O810" s="197" t="s">
        <v>97</v>
      </c>
      <c r="P810" s="390">
        <v>563.22</v>
      </c>
      <c r="Q810" s="370"/>
      <c r="R810" s="390">
        <v>1</v>
      </c>
      <c r="S810" s="369"/>
      <c r="T810" s="370"/>
      <c r="U810" s="195">
        <v>20.76</v>
      </c>
    </row>
    <row r="811" spans="1:21" ht="27.6" customHeight="1" x14ac:dyDescent="0.25">
      <c r="A811" s="197" t="s">
        <v>97</v>
      </c>
      <c r="B811" s="197" t="s">
        <v>821</v>
      </c>
      <c r="C811" s="386" t="s">
        <v>820</v>
      </c>
      <c r="D811" s="369"/>
      <c r="E811" s="370"/>
      <c r="F811" s="387" t="s">
        <v>166</v>
      </c>
      <c r="G811" s="370"/>
      <c r="H811" s="390">
        <v>25.2</v>
      </c>
      <c r="I811" s="370"/>
      <c r="J811" s="390">
        <v>1</v>
      </c>
      <c r="K811" s="370"/>
      <c r="L811" s="195">
        <v>3.5733600000000001</v>
      </c>
      <c r="M811" s="390">
        <v>4.5199999999999996</v>
      </c>
      <c r="N811" s="370"/>
      <c r="O811" s="197" t="s">
        <v>417</v>
      </c>
      <c r="P811" s="390">
        <v>6.37</v>
      </c>
      <c r="Q811" s="370"/>
      <c r="R811" s="391"/>
      <c r="S811" s="369"/>
      <c r="T811" s="370"/>
      <c r="U811" s="195">
        <v>22.76</v>
      </c>
    </row>
    <row r="812" spans="1:21" ht="14.25" customHeight="1" x14ac:dyDescent="0.25">
      <c r="A812" s="197" t="s">
        <v>97</v>
      </c>
      <c r="B812" s="197" t="s">
        <v>161</v>
      </c>
      <c r="C812" s="386" t="s">
        <v>160</v>
      </c>
      <c r="D812" s="369"/>
      <c r="E812" s="370"/>
      <c r="F812" s="387" t="s">
        <v>97</v>
      </c>
      <c r="G812" s="370"/>
      <c r="H812" s="391"/>
      <c r="I812" s="370"/>
      <c r="J812" s="391"/>
      <c r="K812" s="370"/>
      <c r="L812" s="196"/>
      <c r="M812" s="391"/>
      <c r="N812" s="370"/>
      <c r="O812" s="197" t="s">
        <v>97</v>
      </c>
      <c r="P812" s="391"/>
      <c r="Q812" s="370"/>
      <c r="R812" s="391"/>
      <c r="S812" s="369"/>
      <c r="T812" s="370"/>
      <c r="U812" s="195">
        <v>168</v>
      </c>
    </row>
    <row r="813" spans="1:21" ht="14.25" customHeight="1" x14ac:dyDescent="0.25">
      <c r="A813" s="197" t="s">
        <v>97</v>
      </c>
      <c r="B813" s="197" t="s">
        <v>238</v>
      </c>
      <c r="C813" s="386" t="s">
        <v>237</v>
      </c>
      <c r="D813" s="369"/>
      <c r="E813" s="370"/>
      <c r="F813" s="387" t="s">
        <v>154</v>
      </c>
      <c r="G813" s="370"/>
      <c r="H813" s="390">
        <v>0.21</v>
      </c>
      <c r="I813" s="370"/>
      <c r="J813" s="390">
        <v>1</v>
      </c>
      <c r="K813" s="370"/>
      <c r="L813" s="195">
        <v>2.9777999999999999E-2</v>
      </c>
      <c r="M813" s="390">
        <v>35.71</v>
      </c>
      <c r="N813" s="370"/>
      <c r="O813" s="197" t="s">
        <v>153</v>
      </c>
      <c r="P813" s="390">
        <v>29.28</v>
      </c>
      <c r="Q813" s="370"/>
      <c r="R813" s="391"/>
      <c r="S813" s="369"/>
      <c r="T813" s="370"/>
      <c r="U813" s="195">
        <v>0.87</v>
      </c>
    </row>
    <row r="814" spans="1:21" ht="14.25" customHeight="1" x14ac:dyDescent="0.25">
      <c r="A814" s="197" t="s">
        <v>97</v>
      </c>
      <c r="B814" s="197" t="s">
        <v>819</v>
      </c>
      <c r="C814" s="386" t="s">
        <v>818</v>
      </c>
      <c r="D814" s="369"/>
      <c r="E814" s="370"/>
      <c r="F814" s="387" t="s">
        <v>200</v>
      </c>
      <c r="G814" s="370"/>
      <c r="H814" s="390">
        <v>10</v>
      </c>
      <c r="I814" s="370"/>
      <c r="J814" s="390">
        <v>1</v>
      </c>
      <c r="K814" s="370"/>
      <c r="L814" s="195">
        <v>1.4179999999999999</v>
      </c>
      <c r="M814" s="390">
        <v>18.59</v>
      </c>
      <c r="N814" s="370"/>
      <c r="O814" s="197" t="s">
        <v>309</v>
      </c>
      <c r="P814" s="390">
        <v>26.4</v>
      </c>
      <c r="Q814" s="370"/>
      <c r="R814" s="391"/>
      <c r="S814" s="369"/>
      <c r="T814" s="370"/>
      <c r="U814" s="195">
        <v>37.44</v>
      </c>
    </row>
    <row r="815" spans="1:21" ht="14.25" customHeight="1" x14ac:dyDescent="0.25">
      <c r="A815" s="197" t="s">
        <v>97</v>
      </c>
      <c r="B815" s="197" t="s">
        <v>817</v>
      </c>
      <c r="C815" s="386" t="s">
        <v>816</v>
      </c>
      <c r="D815" s="369"/>
      <c r="E815" s="370"/>
      <c r="F815" s="387" t="s">
        <v>286</v>
      </c>
      <c r="G815" s="370"/>
      <c r="H815" s="390">
        <v>10</v>
      </c>
      <c r="I815" s="370"/>
      <c r="J815" s="390">
        <v>1</v>
      </c>
      <c r="K815" s="370"/>
      <c r="L815" s="195">
        <v>1.4179999999999999</v>
      </c>
      <c r="M815" s="390">
        <v>56.11</v>
      </c>
      <c r="N815" s="370"/>
      <c r="O815" s="197" t="s">
        <v>815</v>
      </c>
      <c r="P815" s="390">
        <v>91.46</v>
      </c>
      <c r="Q815" s="370"/>
      <c r="R815" s="391"/>
      <c r="S815" s="369"/>
      <c r="T815" s="370"/>
      <c r="U815" s="195">
        <v>129.69</v>
      </c>
    </row>
    <row r="816" spans="1:21" ht="14.25" customHeight="1" x14ac:dyDescent="0.25">
      <c r="A816" s="197" t="s">
        <v>97</v>
      </c>
      <c r="B816" s="197" t="s">
        <v>97</v>
      </c>
      <c r="C816" s="382" t="s">
        <v>152</v>
      </c>
      <c r="D816" s="369"/>
      <c r="E816" s="370"/>
      <c r="F816" s="387" t="s">
        <v>97</v>
      </c>
      <c r="G816" s="370"/>
      <c r="H816" s="391"/>
      <c r="I816" s="370"/>
      <c r="J816" s="391"/>
      <c r="K816" s="370"/>
      <c r="L816" s="196"/>
      <c r="M816" s="391"/>
      <c r="N816" s="370"/>
      <c r="O816" s="197" t="s">
        <v>97</v>
      </c>
      <c r="P816" s="391"/>
      <c r="Q816" s="370"/>
      <c r="R816" s="391"/>
      <c r="S816" s="369"/>
      <c r="T816" s="370"/>
      <c r="U816" s="193">
        <v>4941.05</v>
      </c>
    </row>
    <row r="817" spans="1:21" ht="14.25" customHeight="1" x14ac:dyDescent="0.25">
      <c r="A817" s="200" t="s">
        <v>97</v>
      </c>
      <c r="B817" s="200" t="s">
        <v>97</v>
      </c>
      <c r="C817" s="386" t="s">
        <v>148</v>
      </c>
      <c r="D817" s="369"/>
      <c r="E817" s="370"/>
      <c r="F817" s="387" t="s">
        <v>97</v>
      </c>
      <c r="G817" s="370"/>
      <c r="H817" s="391"/>
      <c r="I817" s="370"/>
      <c r="J817" s="386" t="s">
        <v>97</v>
      </c>
      <c r="K817" s="370"/>
      <c r="L817" s="197" t="s">
        <v>97</v>
      </c>
      <c r="M817" s="386" t="s">
        <v>97</v>
      </c>
      <c r="N817" s="370"/>
      <c r="O817" s="200" t="s">
        <v>97</v>
      </c>
      <c r="P817" s="391"/>
      <c r="Q817" s="370"/>
      <c r="R817" s="386" t="s">
        <v>97</v>
      </c>
      <c r="S817" s="369"/>
      <c r="T817" s="370"/>
      <c r="U817" s="195">
        <v>4726</v>
      </c>
    </row>
    <row r="818" spans="1:21" ht="28.35" customHeight="1" x14ac:dyDescent="0.25">
      <c r="A818" s="200" t="s">
        <v>97</v>
      </c>
      <c r="B818" s="197" t="s">
        <v>416</v>
      </c>
      <c r="C818" s="386" t="s">
        <v>415</v>
      </c>
      <c r="D818" s="369"/>
      <c r="E818" s="370"/>
      <c r="F818" s="387" t="s">
        <v>143</v>
      </c>
      <c r="G818" s="370"/>
      <c r="H818" s="390">
        <v>97</v>
      </c>
      <c r="I818" s="370"/>
      <c r="J818" s="390">
        <v>1</v>
      </c>
      <c r="K818" s="370"/>
      <c r="L818" s="195">
        <v>97</v>
      </c>
      <c r="M818" s="391"/>
      <c r="N818" s="370"/>
      <c r="O818" s="197" t="s">
        <v>97</v>
      </c>
      <c r="P818" s="391"/>
      <c r="Q818" s="370"/>
      <c r="R818" s="392" t="s">
        <v>97</v>
      </c>
      <c r="S818" s="369"/>
      <c r="T818" s="370"/>
      <c r="U818" s="195">
        <v>4584</v>
      </c>
    </row>
    <row r="819" spans="1:21" ht="28.35" customHeight="1" x14ac:dyDescent="0.25">
      <c r="A819" s="200" t="s">
        <v>97</v>
      </c>
      <c r="B819" s="197" t="s">
        <v>414</v>
      </c>
      <c r="C819" s="386" t="s">
        <v>413</v>
      </c>
      <c r="D819" s="369"/>
      <c r="E819" s="370"/>
      <c r="F819" s="387" t="s">
        <v>143</v>
      </c>
      <c r="G819" s="370"/>
      <c r="H819" s="390">
        <v>55</v>
      </c>
      <c r="I819" s="370"/>
      <c r="J819" s="390">
        <v>1</v>
      </c>
      <c r="K819" s="370"/>
      <c r="L819" s="195">
        <v>55</v>
      </c>
      <c r="M819" s="391"/>
      <c r="N819" s="370"/>
      <c r="O819" s="197" t="s">
        <v>97</v>
      </c>
      <c r="P819" s="391"/>
      <c r="Q819" s="370"/>
      <c r="R819" s="392" t="s">
        <v>97</v>
      </c>
      <c r="S819" s="369"/>
      <c r="T819" s="370"/>
      <c r="U819" s="195">
        <v>2599</v>
      </c>
    </row>
    <row r="820" spans="1:21" ht="14.25" customHeight="1" x14ac:dyDescent="0.25">
      <c r="A820" s="194" t="s">
        <v>97</v>
      </c>
      <c r="B820" s="194" t="s">
        <v>97</v>
      </c>
      <c r="C820" s="382" t="s">
        <v>142</v>
      </c>
      <c r="D820" s="369"/>
      <c r="E820" s="369"/>
      <c r="F820" s="369"/>
      <c r="G820" s="369"/>
      <c r="H820" s="369"/>
      <c r="I820" s="369"/>
      <c r="J820" s="369"/>
      <c r="K820" s="369"/>
      <c r="L820" s="370"/>
      <c r="M820" s="383" t="s">
        <v>97</v>
      </c>
      <c r="N820" s="369"/>
      <c r="O820" s="370"/>
      <c r="P820" s="384">
        <v>85500.71</v>
      </c>
      <c r="Q820" s="370"/>
      <c r="R820" s="385"/>
      <c r="S820" s="369"/>
      <c r="T820" s="370"/>
      <c r="U820" s="193">
        <v>12124</v>
      </c>
    </row>
    <row r="821" spans="1:21" ht="28.7" customHeight="1" x14ac:dyDescent="0.25"/>
    <row r="822" spans="1:21" ht="14.25" customHeight="1" x14ac:dyDescent="0.25">
      <c r="A822" s="192" t="s">
        <v>97</v>
      </c>
      <c r="B822" s="192" t="s">
        <v>97</v>
      </c>
      <c r="C822" s="368" t="s">
        <v>133</v>
      </c>
      <c r="D822" s="369"/>
      <c r="E822" s="369"/>
      <c r="F822" s="369"/>
      <c r="G822" s="369"/>
      <c r="H822" s="369"/>
      <c r="I822" s="369"/>
      <c r="J822" s="369"/>
      <c r="K822" s="369"/>
      <c r="L822" s="369"/>
      <c r="M822" s="369"/>
      <c r="N822" s="369"/>
      <c r="O822" s="370"/>
      <c r="P822" s="371" t="s">
        <v>97</v>
      </c>
      <c r="Q822" s="370"/>
      <c r="R822" s="371" t="s">
        <v>97</v>
      </c>
      <c r="S822" s="369"/>
      <c r="T822" s="370"/>
      <c r="U822" s="191" t="s">
        <v>97</v>
      </c>
    </row>
    <row r="823" spans="1:21" ht="14.25" customHeight="1" x14ac:dyDescent="0.25">
      <c r="A823" s="192" t="s">
        <v>97</v>
      </c>
      <c r="B823" s="192" t="s">
        <v>97</v>
      </c>
      <c r="C823" s="368" t="s">
        <v>141</v>
      </c>
      <c r="D823" s="369"/>
      <c r="E823" s="369"/>
      <c r="F823" s="369"/>
      <c r="G823" s="369"/>
      <c r="H823" s="369"/>
      <c r="I823" s="369"/>
      <c r="J823" s="369"/>
      <c r="K823" s="369"/>
      <c r="L823" s="369"/>
      <c r="M823" s="369"/>
      <c r="N823" s="369"/>
      <c r="O823" s="370"/>
      <c r="P823" s="371" t="s">
        <v>97</v>
      </c>
      <c r="Q823" s="370"/>
      <c r="R823" s="371" t="s">
        <v>97</v>
      </c>
      <c r="S823" s="369"/>
      <c r="T823" s="370"/>
      <c r="U823" s="191" t="s">
        <v>814</v>
      </c>
    </row>
    <row r="824" spans="1:21" ht="14.25" customHeight="1" x14ac:dyDescent="0.25">
      <c r="A824" s="192" t="s">
        <v>97</v>
      </c>
      <c r="B824" s="192" t="s">
        <v>97</v>
      </c>
      <c r="C824" s="368" t="s">
        <v>140</v>
      </c>
      <c r="D824" s="369"/>
      <c r="E824" s="369"/>
      <c r="F824" s="369"/>
      <c r="G824" s="369"/>
      <c r="H824" s="369"/>
      <c r="I824" s="369"/>
      <c r="J824" s="369"/>
      <c r="K824" s="369"/>
      <c r="L824" s="369"/>
      <c r="M824" s="369"/>
      <c r="N824" s="369"/>
      <c r="O824" s="370"/>
      <c r="P824" s="371" t="s">
        <v>97</v>
      </c>
      <c r="Q824" s="370"/>
      <c r="R824" s="371" t="s">
        <v>97</v>
      </c>
      <c r="S824" s="369"/>
      <c r="T824" s="370"/>
      <c r="U824" s="191" t="s">
        <v>813</v>
      </c>
    </row>
    <row r="825" spans="1:21" ht="14.25" customHeight="1" x14ac:dyDescent="0.25">
      <c r="A825" s="192" t="s">
        <v>97</v>
      </c>
      <c r="B825" s="192" t="s">
        <v>97</v>
      </c>
      <c r="C825" s="368" t="s">
        <v>139</v>
      </c>
      <c r="D825" s="369"/>
      <c r="E825" s="369"/>
      <c r="F825" s="369"/>
      <c r="G825" s="369"/>
      <c r="H825" s="369"/>
      <c r="I825" s="369"/>
      <c r="J825" s="369"/>
      <c r="K825" s="369"/>
      <c r="L825" s="369"/>
      <c r="M825" s="369"/>
      <c r="N825" s="369"/>
      <c r="O825" s="370"/>
      <c r="P825" s="371" t="s">
        <v>97</v>
      </c>
      <c r="Q825" s="370"/>
      <c r="R825" s="371" t="s">
        <v>97</v>
      </c>
      <c r="S825" s="369"/>
      <c r="T825" s="370"/>
      <c r="U825" s="191" t="s">
        <v>812</v>
      </c>
    </row>
    <row r="826" spans="1:21" ht="14.25" customHeight="1" x14ac:dyDescent="0.25">
      <c r="A826" s="192" t="s">
        <v>97</v>
      </c>
      <c r="B826" s="192" t="s">
        <v>97</v>
      </c>
      <c r="C826" s="368" t="s">
        <v>138</v>
      </c>
      <c r="D826" s="369"/>
      <c r="E826" s="369"/>
      <c r="F826" s="369"/>
      <c r="G826" s="369"/>
      <c r="H826" s="369"/>
      <c r="I826" s="369"/>
      <c r="J826" s="369"/>
      <c r="K826" s="369"/>
      <c r="L826" s="369"/>
      <c r="M826" s="369"/>
      <c r="N826" s="369"/>
      <c r="O826" s="370"/>
      <c r="P826" s="371" t="s">
        <v>97</v>
      </c>
      <c r="Q826" s="370"/>
      <c r="R826" s="371" t="s">
        <v>97</v>
      </c>
      <c r="S826" s="369"/>
      <c r="T826" s="370"/>
      <c r="U826" s="191" t="s">
        <v>811</v>
      </c>
    </row>
    <row r="827" spans="1:21" ht="14.25" customHeight="1" x14ac:dyDescent="0.25">
      <c r="A827" s="192" t="s">
        <v>97</v>
      </c>
      <c r="B827" s="192" t="s">
        <v>97</v>
      </c>
      <c r="C827" s="368" t="s">
        <v>137</v>
      </c>
      <c r="D827" s="369"/>
      <c r="E827" s="369"/>
      <c r="F827" s="369"/>
      <c r="G827" s="369"/>
      <c r="H827" s="369"/>
      <c r="I827" s="369"/>
      <c r="J827" s="369"/>
      <c r="K827" s="369"/>
      <c r="L827" s="369"/>
      <c r="M827" s="369"/>
      <c r="N827" s="369"/>
      <c r="O827" s="370"/>
      <c r="P827" s="371" t="s">
        <v>97</v>
      </c>
      <c r="Q827" s="370"/>
      <c r="R827" s="371" t="s">
        <v>97</v>
      </c>
      <c r="S827" s="369"/>
      <c r="T827" s="370"/>
      <c r="U827" s="191" t="s">
        <v>810</v>
      </c>
    </row>
    <row r="828" spans="1:21" ht="14.25" customHeight="1" x14ac:dyDescent="0.25">
      <c r="A828" s="192" t="s">
        <v>97</v>
      </c>
      <c r="B828" s="192" t="s">
        <v>97</v>
      </c>
      <c r="C828" s="368" t="s">
        <v>136</v>
      </c>
      <c r="D828" s="369"/>
      <c r="E828" s="369"/>
      <c r="F828" s="369"/>
      <c r="G828" s="369"/>
      <c r="H828" s="369"/>
      <c r="I828" s="369"/>
      <c r="J828" s="369"/>
      <c r="K828" s="369"/>
      <c r="L828" s="369"/>
      <c r="M828" s="369"/>
      <c r="N828" s="369"/>
      <c r="O828" s="370"/>
      <c r="P828" s="371" t="s">
        <v>97</v>
      </c>
      <c r="Q828" s="370"/>
      <c r="R828" s="371" t="s">
        <v>97</v>
      </c>
      <c r="S828" s="369"/>
      <c r="T828" s="370"/>
      <c r="U828" s="191" t="s">
        <v>809</v>
      </c>
    </row>
    <row r="829" spans="1:21" ht="14.25" customHeight="1" x14ac:dyDescent="0.25">
      <c r="A829" s="192" t="s">
        <v>97</v>
      </c>
      <c r="B829" s="192" t="s">
        <v>97</v>
      </c>
      <c r="C829" s="368" t="s">
        <v>135</v>
      </c>
      <c r="D829" s="375"/>
      <c r="E829" s="375"/>
      <c r="F829" s="375"/>
      <c r="G829" s="375"/>
      <c r="H829" s="375"/>
      <c r="I829" s="375"/>
      <c r="J829" s="375"/>
      <c r="K829" s="375"/>
      <c r="L829" s="375"/>
      <c r="M829" s="375"/>
      <c r="N829" s="375"/>
      <c r="O829" s="376"/>
      <c r="P829" s="371" t="s">
        <v>97</v>
      </c>
      <c r="Q829" s="376"/>
      <c r="R829" s="371" t="s">
        <v>97</v>
      </c>
      <c r="S829" s="375"/>
      <c r="T829" s="376"/>
      <c r="U829" s="191" t="s">
        <v>808</v>
      </c>
    </row>
    <row r="830" spans="1:21" ht="14.25" customHeight="1" x14ac:dyDescent="0.25">
      <c r="A830" s="192" t="s">
        <v>97</v>
      </c>
      <c r="B830" s="192" t="s">
        <v>97</v>
      </c>
      <c r="C830" s="368" t="s">
        <v>134</v>
      </c>
      <c r="D830" s="375"/>
      <c r="E830" s="375"/>
      <c r="F830" s="375"/>
      <c r="G830" s="375"/>
      <c r="H830" s="375"/>
      <c r="I830" s="375"/>
      <c r="J830" s="375"/>
      <c r="K830" s="375"/>
      <c r="L830" s="375"/>
      <c r="M830" s="375"/>
      <c r="N830" s="375"/>
      <c r="O830" s="376"/>
      <c r="P830" s="371" t="s">
        <v>97</v>
      </c>
      <c r="Q830" s="376"/>
      <c r="R830" s="371" t="s">
        <v>97</v>
      </c>
      <c r="S830" s="375"/>
      <c r="T830" s="376"/>
      <c r="U830" s="191" t="s">
        <v>807</v>
      </c>
    </row>
    <row r="831" spans="1:21" ht="14.25" customHeight="1" x14ac:dyDescent="0.25">
      <c r="A831" s="192" t="s">
        <v>97</v>
      </c>
      <c r="B831" s="192" t="s">
        <v>97</v>
      </c>
      <c r="C831" s="368" t="s">
        <v>133</v>
      </c>
      <c r="D831" s="375"/>
      <c r="E831" s="375"/>
      <c r="F831" s="375"/>
      <c r="G831" s="375"/>
      <c r="H831" s="375"/>
      <c r="I831" s="375"/>
      <c r="J831" s="375"/>
      <c r="K831" s="375"/>
      <c r="L831" s="375"/>
      <c r="M831" s="375"/>
      <c r="N831" s="375"/>
      <c r="O831" s="376"/>
      <c r="P831" s="371" t="s">
        <v>97</v>
      </c>
      <c r="Q831" s="376"/>
      <c r="R831" s="371" t="s">
        <v>97</v>
      </c>
      <c r="S831" s="375"/>
      <c r="T831" s="376"/>
      <c r="U831" s="191" t="s">
        <v>806</v>
      </c>
    </row>
    <row r="832" spans="1:21" ht="14.25" customHeight="1" x14ac:dyDescent="0.25">
      <c r="A832" s="192" t="s">
        <v>97</v>
      </c>
      <c r="B832" s="192" t="s">
        <v>97</v>
      </c>
      <c r="C832" s="368" t="s">
        <v>116</v>
      </c>
      <c r="D832" s="375"/>
      <c r="E832" s="375"/>
      <c r="F832" s="375"/>
      <c r="G832" s="375"/>
      <c r="H832" s="375"/>
      <c r="I832" s="375"/>
      <c r="J832" s="375"/>
      <c r="K832" s="375"/>
      <c r="L832" s="375"/>
      <c r="M832" s="375"/>
      <c r="N832" s="375"/>
      <c r="O832" s="376"/>
      <c r="P832" s="371" t="s">
        <v>97</v>
      </c>
      <c r="Q832" s="376"/>
      <c r="R832" s="371" t="s">
        <v>97</v>
      </c>
      <c r="S832" s="375"/>
      <c r="T832" s="376"/>
      <c r="U832" s="191" t="s">
        <v>97</v>
      </c>
    </row>
    <row r="833" spans="1:21" ht="14.25" customHeight="1" x14ac:dyDescent="0.25">
      <c r="A833" s="192" t="s">
        <v>97</v>
      </c>
      <c r="B833" s="192" t="s">
        <v>97</v>
      </c>
      <c r="C833" s="368" t="s">
        <v>132</v>
      </c>
      <c r="D833" s="375"/>
      <c r="E833" s="375"/>
      <c r="F833" s="375"/>
      <c r="G833" s="375"/>
      <c r="H833" s="375"/>
      <c r="I833" s="375"/>
      <c r="J833" s="375"/>
      <c r="K833" s="375"/>
      <c r="L833" s="375"/>
      <c r="M833" s="375"/>
      <c r="N833" s="375"/>
      <c r="O833" s="376"/>
      <c r="P833" s="371" t="s">
        <v>97</v>
      </c>
      <c r="Q833" s="376"/>
      <c r="R833" s="371" t="s">
        <v>97</v>
      </c>
      <c r="S833" s="375"/>
      <c r="T833" s="376"/>
      <c r="U833" s="191" t="s">
        <v>805</v>
      </c>
    </row>
    <row r="834" spans="1:21" ht="14.25" customHeight="1" x14ac:dyDescent="0.25">
      <c r="A834" s="192" t="s">
        <v>97</v>
      </c>
      <c r="B834" s="192" t="s">
        <v>97</v>
      </c>
      <c r="C834" s="368" t="s">
        <v>131</v>
      </c>
      <c r="D834" s="375"/>
      <c r="E834" s="375"/>
      <c r="F834" s="375"/>
      <c r="G834" s="375"/>
      <c r="H834" s="375"/>
      <c r="I834" s="375"/>
      <c r="J834" s="375"/>
      <c r="K834" s="375"/>
      <c r="L834" s="375"/>
      <c r="M834" s="375"/>
      <c r="N834" s="375"/>
      <c r="O834" s="376"/>
      <c r="P834" s="371" t="s">
        <v>97</v>
      </c>
      <c r="Q834" s="376"/>
      <c r="R834" s="371" t="s">
        <v>97</v>
      </c>
      <c r="S834" s="375"/>
      <c r="T834" s="376"/>
      <c r="U834" s="191" t="s">
        <v>804</v>
      </c>
    </row>
    <row r="835" spans="1:21" ht="18.2" customHeight="1" x14ac:dyDescent="0.25">
      <c r="A835" s="388" t="s">
        <v>803</v>
      </c>
      <c r="B835" s="375"/>
      <c r="C835" s="375"/>
      <c r="D835" s="375"/>
      <c r="E835" s="375"/>
      <c r="F835" s="375"/>
      <c r="G835" s="375"/>
      <c r="H835" s="375"/>
      <c r="I835" s="375"/>
      <c r="J835" s="375"/>
      <c r="K835" s="375"/>
      <c r="L835" s="375"/>
      <c r="M835" s="375"/>
      <c r="N835" s="375"/>
      <c r="O835" s="375"/>
      <c r="P835" s="375"/>
      <c r="Q835" s="375"/>
      <c r="R835" s="375"/>
      <c r="S835" s="375"/>
      <c r="T835" s="375"/>
      <c r="U835" s="375"/>
    </row>
    <row r="836" spans="1:21" ht="93.6" customHeight="1" x14ac:dyDescent="0.25">
      <c r="A836" s="202" t="s">
        <v>198</v>
      </c>
      <c r="B836" s="201" t="s">
        <v>802</v>
      </c>
      <c r="C836" s="382" t="s">
        <v>801</v>
      </c>
      <c r="D836" s="375"/>
      <c r="E836" s="376"/>
      <c r="F836" s="393" t="s">
        <v>800</v>
      </c>
      <c r="G836" s="376"/>
      <c r="H836" s="394">
        <v>2.2000000000000002</v>
      </c>
      <c r="I836" s="376"/>
      <c r="J836" s="394">
        <v>1</v>
      </c>
      <c r="K836" s="376"/>
      <c r="L836" s="193">
        <v>2.2000000000000002</v>
      </c>
      <c r="M836" s="385"/>
      <c r="N836" s="376"/>
      <c r="O836" s="199"/>
      <c r="P836" s="385"/>
      <c r="Q836" s="376"/>
      <c r="R836" s="385"/>
      <c r="S836" s="369"/>
      <c r="T836" s="370"/>
      <c r="U836" s="196"/>
    </row>
    <row r="837" spans="1:21" ht="28.35" customHeight="1" x14ac:dyDescent="0.25">
      <c r="A837" s="198" t="s">
        <v>97</v>
      </c>
      <c r="B837" s="197" t="s">
        <v>300</v>
      </c>
      <c r="C837" s="386" t="s">
        <v>708</v>
      </c>
      <c r="D837" s="369"/>
      <c r="E837" s="369"/>
      <c r="F837" s="369"/>
      <c r="G837" s="369"/>
      <c r="H837" s="369"/>
      <c r="I837" s="369"/>
      <c r="J837" s="369"/>
      <c r="K837" s="369"/>
      <c r="L837" s="369"/>
      <c r="M837" s="369"/>
      <c r="N837" s="369"/>
      <c r="O837" s="369"/>
      <c r="P837" s="369"/>
      <c r="Q837" s="369"/>
      <c r="R837" s="369"/>
      <c r="S837" s="369"/>
      <c r="T837" s="370"/>
      <c r="U837" s="200" t="s">
        <v>97</v>
      </c>
    </row>
    <row r="838" spans="1:21" ht="28.35" customHeight="1" x14ac:dyDescent="0.25">
      <c r="A838" s="198" t="s">
        <v>97</v>
      </c>
      <c r="B838" s="197" t="s">
        <v>298</v>
      </c>
      <c r="C838" s="386" t="s">
        <v>297</v>
      </c>
      <c r="D838" s="369"/>
      <c r="E838" s="369"/>
      <c r="F838" s="369"/>
      <c r="G838" s="369"/>
      <c r="H838" s="369"/>
      <c r="I838" s="369"/>
      <c r="J838" s="369"/>
      <c r="K838" s="369"/>
      <c r="L838" s="369"/>
      <c r="M838" s="369"/>
      <c r="N838" s="369"/>
      <c r="O838" s="369"/>
      <c r="P838" s="369"/>
      <c r="Q838" s="369"/>
      <c r="R838" s="369"/>
      <c r="S838" s="369"/>
      <c r="T838" s="370"/>
      <c r="U838" s="200" t="s">
        <v>97</v>
      </c>
    </row>
    <row r="839" spans="1:21" ht="14.25" customHeight="1" x14ac:dyDescent="0.25">
      <c r="A839" s="197" t="s">
        <v>97</v>
      </c>
      <c r="B839" s="197" t="s">
        <v>150</v>
      </c>
      <c r="C839" s="386" t="s">
        <v>195</v>
      </c>
      <c r="D839" s="369"/>
      <c r="E839" s="370"/>
      <c r="F839" s="387" t="s">
        <v>162</v>
      </c>
      <c r="G839" s="370"/>
      <c r="H839" s="391"/>
      <c r="I839" s="370"/>
      <c r="J839" s="391"/>
      <c r="K839" s="370"/>
      <c r="L839" s="195">
        <v>29.457999999999998</v>
      </c>
      <c r="M839" s="391"/>
      <c r="N839" s="370"/>
      <c r="O839" s="197" t="s">
        <v>97</v>
      </c>
      <c r="P839" s="391"/>
      <c r="Q839" s="370"/>
      <c r="R839" s="391"/>
      <c r="S839" s="369"/>
      <c r="T839" s="370"/>
      <c r="U839" s="195">
        <v>16219.87</v>
      </c>
    </row>
    <row r="840" spans="1:21" ht="14.25" customHeight="1" x14ac:dyDescent="0.25">
      <c r="A840" s="197" t="s">
        <v>97</v>
      </c>
      <c r="B840" s="197" t="s">
        <v>194</v>
      </c>
      <c r="C840" s="386" t="s">
        <v>193</v>
      </c>
      <c r="D840" s="369"/>
      <c r="E840" s="370"/>
      <c r="F840" s="387" t="s">
        <v>162</v>
      </c>
      <c r="G840" s="370"/>
      <c r="H840" s="390">
        <v>10.3</v>
      </c>
      <c r="I840" s="370"/>
      <c r="J840" s="390">
        <v>1.3</v>
      </c>
      <c r="K840" s="370"/>
      <c r="L840" s="195">
        <v>29.457999999999998</v>
      </c>
      <c r="M840" s="391"/>
      <c r="N840" s="370"/>
      <c r="O840" s="197" t="s">
        <v>97</v>
      </c>
      <c r="P840" s="390">
        <v>550.61</v>
      </c>
      <c r="Q840" s="370"/>
      <c r="R840" s="390">
        <v>1</v>
      </c>
      <c r="S840" s="369"/>
      <c r="T840" s="370"/>
      <c r="U840" s="195">
        <v>16219.87</v>
      </c>
    </row>
    <row r="841" spans="1:21" ht="14.25" customHeight="1" x14ac:dyDescent="0.25">
      <c r="A841" s="197" t="s">
        <v>97</v>
      </c>
      <c r="B841" s="197" t="s">
        <v>192</v>
      </c>
      <c r="C841" s="386" t="s">
        <v>191</v>
      </c>
      <c r="D841" s="369"/>
      <c r="E841" s="370"/>
      <c r="F841" s="387" t="s">
        <v>97</v>
      </c>
      <c r="G841" s="370"/>
      <c r="H841" s="391"/>
      <c r="I841" s="370"/>
      <c r="J841" s="391"/>
      <c r="K841" s="370"/>
      <c r="L841" s="196"/>
      <c r="M841" s="391"/>
      <c r="N841" s="370"/>
      <c r="O841" s="197" t="s">
        <v>97</v>
      </c>
      <c r="P841" s="391"/>
      <c r="Q841" s="370"/>
      <c r="R841" s="391"/>
      <c r="S841" s="369"/>
      <c r="T841" s="370"/>
      <c r="U841" s="195">
        <v>1946.27</v>
      </c>
    </row>
    <row r="842" spans="1:21" ht="14.25" customHeight="1" x14ac:dyDescent="0.25">
      <c r="A842" s="197" t="s">
        <v>97</v>
      </c>
      <c r="B842" s="197" t="s">
        <v>190</v>
      </c>
      <c r="C842" s="386" t="s">
        <v>189</v>
      </c>
      <c r="D842" s="369"/>
      <c r="E842" s="370"/>
      <c r="F842" s="387" t="s">
        <v>162</v>
      </c>
      <c r="G842" s="370"/>
      <c r="H842" s="391"/>
      <c r="I842" s="370"/>
      <c r="J842" s="391"/>
      <c r="K842" s="370"/>
      <c r="L842" s="195">
        <v>1.5444</v>
      </c>
      <c r="M842" s="391"/>
      <c r="N842" s="370"/>
      <c r="O842" s="197" t="s">
        <v>97</v>
      </c>
      <c r="P842" s="391"/>
      <c r="Q842" s="370"/>
      <c r="R842" s="391"/>
      <c r="S842" s="369"/>
      <c r="T842" s="370"/>
      <c r="U842" s="195">
        <v>1019.14</v>
      </c>
    </row>
    <row r="843" spans="1:21" ht="18.95" customHeight="1" x14ac:dyDescent="0.25">
      <c r="A843" s="197" t="s">
        <v>97</v>
      </c>
      <c r="B843" s="197" t="s">
        <v>296</v>
      </c>
      <c r="C843" s="386" t="s">
        <v>295</v>
      </c>
      <c r="D843" s="369"/>
      <c r="E843" s="370"/>
      <c r="F843" s="387" t="s">
        <v>166</v>
      </c>
      <c r="G843" s="370"/>
      <c r="H843" s="390">
        <v>0.27</v>
      </c>
      <c r="I843" s="370"/>
      <c r="J843" s="390">
        <v>1.3</v>
      </c>
      <c r="K843" s="370"/>
      <c r="L843" s="195">
        <v>0.7722</v>
      </c>
      <c r="M843" s="391"/>
      <c r="N843" s="370"/>
      <c r="O843" s="197" t="s">
        <v>97</v>
      </c>
      <c r="P843" s="390">
        <v>1631.99</v>
      </c>
      <c r="Q843" s="370"/>
      <c r="R843" s="391"/>
      <c r="S843" s="369"/>
      <c r="T843" s="370"/>
      <c r="U843" s="195">
        <v>1260.22</v>
      </c>
    </row>
    <row r="844" spans="1:21" ht="14.25" customHeight="1" x14ac:dyDescent="0.25">
      <c r="A844" s="197" t="s">
        <v>97</v>
      </c>
      <c r="B844" s="197" t="s">
        <v>164</v>
      </c>
      <c r="C844" s="386" t="s">
        <v>163</v>
      </c>
      <c r="D844" s="369"/>
      <c r="E844" s="370"/>
      <c r="F844" s="387" t="s">
        <v>162</v>
      </c>
      <c r="G844" s="370"/>
      <c r="H844" s="390">
        <v>0.27</v>
      </c>
      <c r="I844" s="370"/>
      <c r="J844" s="390">
        <v>1.3</v>
      </c>
      <c r="K844" s="370"/>
      <c r="L844" s="195">
        <v>0.7722</v>
      </c>
      <c r="M844" s="391"/>
      <c r="N844" s="370"/>
      <c r="O844" s="197" t="s">
        <v>97</v>
      </c>
      <c r="P844" s="390">
        <v>756.56</v>
      </c>
      <c r="Q844" s="370"/>
      <c r="R844" s="390">
        <v>1</v>
      </c>
      <c r="S844" s="369"/>
      <c r="T844" s="370"/>
      <c r="U844" s="195">
        <v>584.22</v>
      </c>
    </row>
    <row r="845" spans="1:21" ht="18.95" customHeight="1" x14ac:dyDescent="0.25">
      <c r="A845" s="197" t="s">
        <v>97</v>
      </c>
      <c r="B845" s="197" t="s">
        <v>290</v>
      </c>
      <c r="C845" s="386" t="s">
        <v>289</v>
      </c>
      <c r="D845" s="369"/>
      <c r="E845" s="370"/>
      <c r="F845" s="387" t="s">
        <v>166</v>
      </c>
      <c r="G845" s="370"/>
      <c r="H845" s="390">
        <v>0.27</v>
      </c>
      <c r="I845" s="370"/>
      <c r="J845" s="390">
        <v>1.3</v>
      </c>
      <c r="K845" s="370"/>
      <c r="L845" s="195">
        <v>0.7722</v>
      </c>
      <c r="M845" s="391"/>
      <c r="N845" s="370"/>
      <c r="O845" s="197" t="s">
        <v>97</v>
      </c>
      <c r="P845" s="390">
        <v>656.62</v>
      </c>
      <c r="Q845" s="370"/>
      <c r="R845" s="391"/>
      <c r="S845" s="369"/>
      <c r="T845" s="370"/>
      <c r="U845" s="195">
        <v>507.04</v>
      </c>
    </row>
    <row r="846" spans="1:21" ht="14.25" customHeight="1" x14ac:dyDescent="0.25">
      <c r="A846" s="197" t="s">
        <v>97</v>
      </c>
      <c r="B846" s="197" t="s">
        <v>170</v>
      </c>
      <c r="C846" s="386" t="s">
        <v>169</v>
      </c>
      <c r="D846" s="369"/>
      <c r="E846" s="370"/>
      <c r="F846" s="387" t="s">
        <v>162</v>
      </c>
      <c r="G846" s="370"/>
      <c r="H846" s="390">
        <v>0.27</v>
      </c>
      <c r="I846" s="370"/>
      <c r="J846" s="390">
        <v>1.3</v>
      </c>
      <c r="K846" s="370"/>
      <c r="L846" s="195">
        <v>0.7722</v>
      </c>
      <c r="M846" s="391"/>
      <c r="N846" s="370"/>
      <c r="O846" s="197" t="s">
        <v>97</v>
      </c>
      <c r="P846" s="390">
        <v>563.22</v>
      </c>
      <c r="Q846" s="370"/>
      <c r="R846" s="390">
        <v>1</v>
      </c>
      <c r="S846" s="369"/>
      <c r="T846" s="370"/>
      <c r="U846" s="195">
        <v>434.92</v>
      </c>
    </row>
    <row r="847" spans="1:21" ht="18.95" customHeight="1" x14ac:dyDescent="0.25">
      <c r="A847" s="197" t="s">
        <v>97</v>
      </c>
      <c r="B847" s="197" t="s">
        <v>756</v>
      </c>
      <c r="C847" s="386" t="s">
        <v>755</v>
      </c>
      <c r="D847" s="369"/>
      <c r="E847" s="370"/>
      <c r="F847" s="387" t="s">
        <v>166</v>
      </c>
      <c r="G847" s="370"/>
      <c r="H847" s="390">
        <v>1.51</v>
      </c>
      <c r="I847" s="370"/>
      <c r="J847" s="390">
        <v>1.3</v>
      </c>
      <c r="K847" s="370"/>
      <c r="L847" s="195">
        <v>4.3186</v>
      </c>
      <c r="M847" s="391"/>
      <c r="N847" s="370"/>
      <c r="O847" s="197" t="s">
        <v>97</v>
      </c>
      <c r="P847" s="390">
        <v>41.45</v>
      </c>
      <c r="Q847" s="370"/>
      <c r="R847" s="391"/>
      <c r="S847" s="369"/>
      <c r="T847" s="370"/>
      <c r="U847" s="195">
        <v>179.01</v>
      </c>
    </row>
    <row r="848" spans="1:21" ht="14.25" customHeight="1" x14ac:dyDescent="0.25">
      <c r="A848" s="197" t="s">
        <v>97</v>
      </c>
      <c r="B848" s="197" t="s">
        <v>161</v>
      </c>
      <c r="C848" s="386" t="s">
        <v>160</v>
      </c>
      <c r="D848" s="369"/>
      <c r="E848" s="370"/>
      <c r="F848" s="387" t="s">
        <v>97</v>
      </c>
      <c r="G848" s="370"/>
      <c r="H848" s="391"/>
      <c r="I848" s="370"/>
      <c r="J848" s="391"/>
      <c r="K848" s="370"/>
      <c r="L848" s="196"/>
      <c r="M848" s="391"/>
      <c r="N848" s="370"/>
      <c r="O848" s="197" t="s">
        <v>97</v>
      </c>
      <c r="P848" s="391"/>
      <c r="Q848" s="370"/>
      <c r="R848" s="391"/>
      <c r="S848" s="369"/>
      <c r="T848" s="370"/>
      <c r="U848" s="195">
        <v>6629.64</v>
      </c>
    </row>
    <row r="849" spans="1:21" ht="36.6" customHeight="1" x14ac:dyDescent="0.25">
      <c r="A849" s="197" t="s">
        <v>97</v>
      </c>
      <c r="B849" s="197" t="s">
        <v>796</v>
      </c>
      <c r="C849" s="386" t="s">
        <v>795</v>
      </c>
      <c r="D849" s="369"/>
      <c r="E849" s="370"/>
      <c r="F849" s="387" t="s">
        <v>286</v>
      </c>
      <c r="G849" s="370"/>
      <c r="H849" s="390">
        <v>2.4</v>
      </c>
      <c r="I849" s="370"/>
      <c r="J849" s="390">
        <v>1</v>
      </c>
      <c r="K849" s="370"/>
      <c r="L849" s="195">
        <v>5.28</v>
      </c>
      <c r="M849" s="390">
        <v>911.56</v>
      </c>
      <c r="N849" s="370"/>
      <c r="O849" s="197" t="s">
        <v>794</v>
      </c>
      <c r="P849" s="390">
        <v>1166.8</v>
      </c>
      <c r="Q849" s="370"/>
      <c r="R849" s="391"/>
      <c r="S849" s="369"/>
      <c r="T849" s="370"/>
      <c r="U849" s="195">
        <v>6160.7</v>
      </c>
    </row>
    <row r="850" spans="1:21" ht="27.6" customHeight="1" x14ac:dyDescent="0.25">
      <c r="A850" s="197" t="s">
        <v>97</v>
      </c>
      <c r="B850" s="197" t="s">
        <v>793</v>
      </c>
      <c r="C850" s="386" t="s">
        <v>792</v>
      </c>
      <c r="D850" s="369"/>
      <c r="E850" s="370"/>
      <c r="F850" s="387" t="s">
        <v>286</v>
      </c>
      <c r="G850" s="370"/>
      <c r="H850" s="390">
        <v>0.72</v>
      </c>
      <c r="I850" s="370"/>
      <c r="J850" s="390">
        <v>1</v>
      </c>
      <c r="K850" s="370"/>
      <c r="L850" s="195">
        <v>1.5840000000000001</v>
      </c>
      <c r="M850" s="390">
        <v>155.63</v>
      </c>
      <c r="N850" s="370"/>
      <c r="O850" s="197" t="s">
        <v>745</v>
      </c>
      <c r="P850" s="390">
        <v>138.51</v>
      </c>
      <c r="Q850" s="370"/>
      <c r="R850" s="391"/>
      <c r="S850" s="369"/>
      <c r="T850" s="370"/>
      <c r="U850" s="195">
        <v>219.4</v>
      </c>
    </row>
    <row r="851" spans="1:21" ht="18.95" customHeight="1" x14ac:dyDescent="0.25">
      <c r="A851" s="197" t="s">
        <v>97</v>
      </c>
      <c r="B851" s="197" t="s">
        <v>277</v>
      </c>
      <c r="C851" s="386" t="s">
        <v>276</v>
      </c>
      <c r="D851" s="369"/>
      <c r="E851" s="370"/>
      <c r="F851" s="387" t="s">
        <v>143</v>
      </c>
      <c r="G851" s="370"/>
      <c r="H851" s="390">
        <v>1</v>
      </c>
      <c r="I851" s="370"/>
      <c r="J851" s="390">
        <v>1</v>
      </c>
      <c r="K851" s="370"/>
      <c r="L851" s="195">
        <v>249.53631999999999</v>
      </c>
      <c r="M851" s="391"/>
      <c r="N851" s="370"/>
      <c r="O851" s="197" t="s">
        <v>97</v>
      </c>
      <c r="P851" s="390">
        <v>1</v>
      </c>
      <c r="Q851" s="370"/>
      <c r="R851" s="391"/>
      <c r="S851" s="369"/>
      <c r="T851" s="370"/>
      <c r="U851" s="195">
        <v>249.54</v>
      </c>
    </row>
    <row r="852" spans="1:21" ht="14.25" customHeight="1" x14ac:dyDescent="0.25">
      <c r="A852" s="197" t="s">
        <v>97</v>
      </c>
      <c r="B852" s="197" t="s">
        <v>97</v>
      </c>
      <c r="C852" s="382" t="s">
        <v>152</v>
      </c>
      <c r="D852" s="369"/>
      <c r="E852" s="370"/>
      <c r="F852" s="387" t="s">
        <v>97</v>
      </c>
      <c r="G852" s="370"/>
      <c r="H852" s="391"/>
      <c r="I852" s="370"/>
      <c r="J852" s="391"/>
      <c r="K852" s="370"/>
      <c r="L852" s="196"/>
      <c r="M852" s="391"/>
      <c r="N852" s="370"/>
      <c r="O852" s="197" t="s">
        <v>97</v>
      </c>
      <c r="P852" s="391"/>
      <c r="Q852" s="370"/>
      <c r="R852" s="391"/>
      <c r="S852" s="369"/>
      <c r="T852" s="370"/>
      <c r="U852" s="193">
        <v>25814.92</v>
      </c>
    </row>
    <row r="853" spans="1:21" ht="14.25" customHeight="1" x14ac:dyDescent="0.25">
      <c r="A853" s="200" t="s">
        <v>97</v>
      </c>
      <c r="B853" s="200" t="s">
        <v>97</v>
      </c>
      <c r="C853" s="386" t="s">
        <v>148</v>
      </c>
      <c r="D853" s="369"/>
      <c r="E853" s="370"/>
      <c r="F853" s="387" t="s">
        <v>97</v>
      </c>
      <c r="G853" s="370"/>
      <c r="H853" s="391"/>
      <c r="I853" s="370"/>
      <c r="J853" s="386" t="s">
        <v>97</v>
      </c>
      <c r="K853" s="370"/>
      <c r="L853" s="197" t="s">
        <v>97</v>
      </c>
      <c r="M853" s="386" t="s">
        <v>97</v>
      </c>
      <c r="N853" s="370"/>
      <c r="O853" s="200" t="s">
        <v>97</v>
      </c>
      <c r="P853" s="391"/>
      <c r="Q853" s="370"/>
      <c r="R853" s="386" t="s">
        <v>97</v>
      </c>
      <c r="S853" s="369"/>
      <c r="T853" s="370"/>
      <c r="U853" s="195">
        <v>17239</v>
      </c>
    </row>
    <row r="854" spans="1:21" ht="28.35" customHeight="1" x14ac:dyDescent="0.25">
      <c r="A854" s="200" t="s">
        <v>97</v>
      </c>
      <c r="B854" s="197" t="s">
        <v>274</v>
      </c>
      <c r="C854" s="386" t="s">
        <v>273</v>
      </c>
      <c r="D854" s="369"/>
      <c r="E854" s="370"/>
      <c r="F854" s="387" t="s">
        <v>143</v>
      </c>
      <c r="G854" s="370"/>
      <c r="H854" s="390">
        <v>97</v>
      </c>
      <c r="I854" s="370"/>
      <c r="J854" s="390">
        <v>1</v>
      </c>
      <c r="K854" s="370"/>
      <c r="L854" s="195">
        <v>97</v>
      </c>
      <c r="M854" s="391"/>
      <c r="N854" s="370"/>
      <c r="O854" s="197" t="s">
        <v>97</v>
      </c>
      <c r="P854" s="391"/>
      <c r="Q854" s="370"/>
      <c r="R854" s="392" t="s">
        <v>97</v>
      </c>
      <c r="S854" s="369"/>
      <c r="T854" s="370"/>
      <c r="U854" s="195">
        <v>16722</v>
      </c>
    </row>
    <row r="855" spans="1:21" ht="28.35" customHeight="1" x14ac:dyDescent="0.25">
      <c r="A855" s="200" t="s">
        <v>97</v>
      </c>
      <c r="B855" s="197" t="s">
        <v>272</v>
      </c>
      <c r="C855" s="386" t="s">
        <v>271</v>
      </c>
      <c r="D855" s="369"/>
      <c r="E855" s="370"/>
      <c r="F855" s="387" t="s">
        <v>143</v>
      </c>
      <c r="G855" s="370"/>
      <c r="H855" s="390">
        <v>51</v>
      </c>
      <c r="I855" s="370"/>
      <c r="J855" s="390">
        <v>1</v>
      </c>
      <c r="K855" s="370"/>
      <c r="L855" s="195">
        <v>51</v>
      </c>
      <c r="M855" s="391"/>
      <c r="N855" s="370"/>
      <c r="O855" s="197" t="s">
        <v>97</v>
      </c>
      <c r="P855" s="391"/>
      <c r="Q855" s="370"/>
      <c r="R855" s="392" t="s">
        <v>97</v>
      </c>
      <c r="S855" s="369"/>
      <c r="T855" s="370"/>
      <c r="U855" s="195">
        <v>8792</v>
      </c>
    </row>
    <row r="856" spans="1:21" ht="14.25" customHeight="1" x14ac:dyDescent="0.25">
      <c r="A856" s="194" t="s">
        <v>97</v>
      </c>
      <c r="B856" s="194" t="s">
        <v>97</v>
      </c>
      <c r="C856" s="382" t="s">
        <v>142</v>
      </c>
      <c r="D856" s="369"/>
      <c r="E856" s="369"/>
      <c r="F856" s="369"/>
      <c r="G856" s="369"/>
      <c r="H856" s="369"/>
      <c r="I856" s="369"/>
      <c r="J856" s="369"/>
      <c r="K856" s="369"/>
      <c r="L856" s="370"/>
      <c r="M856" s="383" t="s">
        <v>97</v>
      </c>
      <c r="N856" s="369"/>
      <c r="O856" s="370"/>
      <c r="P856" s="384">
        <v>23331.360000000001</v>
      </c>
      <c r="Q856" s="370"/>
      <c r="R856" s="385"/>
      <c r="S856" s="369"/>
      <c r="T856" s="370"/>
      <c r="U856" s="193">
        <v>51329</v>
      </c>
    </row>
    <row r="857" spans="1:21" ht="104.25" customHeight="1" x14ac:dyDescent="0.25">
      <c r="A857" s="202" t="s">
        <v>799</v>
      </c>
      <c r="B857" s="201" t="s">
        <v>798</v>
      </c>
      <c r="C857" s="382" t="s">
        <v>797</v>
      </c>
      <c r="D857" s="369"/>
      <c r="E857" s="370"/>
      <c r="F857" s="393" t="s">
        <v>301</v>
      </c>
      <c r="G857" s="370"/>
      <c r="H857" s="394">
        <v>0.5</v>
      </c>
      <c r="I857" s="370"/>
      <c r="J857" s="394">
        <v>1</v>
      </c>
      <c r="K857" s="370"/>
      <c r="L857" s="193">
        <v>0.5</v>
      </c>
      <c r="M857" s="385"/>
      <c r="N857" s="370"/>
      <c r="O857" s="199"/>
      <c r="P857" s="385"/>
      <c r="Q857" s="370"/>
      <c r="R857" s="385"/>
      <c r="S857" s="369"/>
      <c r="T857" s="370"/>
      <c r="U857" s="196"/>
    </row>
    <row r="858" spans="1:21" ht="28.35" customHeight="1" x14ac:dyDescent="0.25">
      <c r="A858" s="198" t="s">
        <v>97</v>
      </c>
      <c r="B858" s="197" t="s">
        <v>300</v>
      </c>
      <c r="C858" s="386" t="s">
        <v>708</v>
      </c>
      <c r="D858" s="369"/>
      <c r="E858" s="369"/>
      <c r="F858" s="369"/>
      <c r="G858" s="369"/>
      <c r="H858" s="369"/>
      <c r="I858" s="369"/>
      <c r="J858" s="369"/>
      <c r="K858" s="369"/>
      <c r="L858" s="369"/>
      <c r="M858" s="369"/>
      <c r="N858" s="369"/>
      <c r="O858" s="369"/>
      <c r="P858" s="369"/>
      <c r="Q858" s="369"/>
      <c r="R858" s="369"/>
      <c r="S858" s="369"/>
      <c r="T858" s="370"/>
      <c r="U858" s="200" t="s">
        <v>97</v>
      </c>
    </row>
    <row r="859" spans="1:21" ht="28.35" customHeight="1" x14ac:dyDescent="0.25">
      <c r="A859" s="198" t="s">
        <v>97</v>
      </c>
      <c r="B859" s="197" t="s">
        <v>298</v>
      </c>
      <c r="C859" s="386" t="s">
        <v>297</v>
      </c>
      <c r="D859" s="369"/>
      <c r="E859" s="369"/>
      <c r="F859" s="369"/>
      <c r="G859" s="369"/>
      <c r="H859" s="369"/>
      <c r="I859" s="369"/>
      <c r="J859" s="369"/>
      <c r="K859" s="369"/>
      <c r="L859" s="369"/>
      <c r="M859" s="369"/>
      <c r="N859" s="369"/>
      <c r="O859" s="369"/>
      <c r="P859" s="369"/>
      <c r="Q859" s="369"/>
      <c r="R859" s="369"/>
      <c r="S859" s="369"/>
      <c r="T859" s="370"/>
      <c r="U859" s="200" t="s">
        <v>97</v>
      </c>
    </row>
    <row r="860" spans="1:21" ht="14.25" customHeight="1" x14ac:dyDescent="0.25">
      <c r="A860" s="197" t="s">
        <v>97</v>
      </c>
      <c r="B860" s="197" t="s">
        <v>150</v>
      </c>
      <c r="C860" s="386" t="s">
        <v>195</v>
      </c>
      <c r="D860" s="369"/>
      <c r="E860" s="370"/>
      <c r="F860" s="387" t="s">
        <v>162</v>
      </c>
      <c r="G860" s="370"/>
      <c r="H860" s="391"/>
      <c r="I860" s="370"/>
      <c r="J860" s="391"/>
      <c r="K860" s="370"/>
      <c r="L860" s="195">
        <v>12.025</v>
      </c>
      <c r="M860" s="391"/>
      <c r="N860" s="370"/>
      <c r="O860" s="197" t="s">
        <v>97</v>
      </c>
      <c r="P860" s="391"/>
      <c r="Q860" s="370"/>
      <c r="R860" s="391"/>
      <c r="S860" s="369"/>
      <c r="T860" s="370"/>
      <c r="U860" s="195">
        <v>6621.09</v>
      </c>
    </row>
    <row r="861" spans="1:21" ht="14.25" customHeight="1" x14ac:dyDescent="0.25">
      <c r="A861" s="197" t="s">
        <v>97</v>
      </c>
      <c r="B861" s="197" t="s">
        <v>194</v>
      </c>
      <c r="C861" s="386" t="s">
        <v>193</v>
      </c>
      <c r="D861" s="369"/>
      <c r="E861" s="370"/>
      <c r="F861" s="387" t="s">
        <v>162</v>
      </c>
      <c r="G861" s="370"/>
      <c r="H861" s="390">
        <v>18.5</v>
      </c>
      <c r="I861" s="370"/>
      <c r="J861" s="390">
        <v>1.3</v>
      </c>
      <c r="K861" s="370"/>
      <c r="L861" s="195">
        <v>12.025</v>
      </c>
      <c r="M861" s="391"/>
      <c r="N861" s="370"/>
      <c r="O861" s="197" t="s">
        <v>97</v>
      </c>
      <c r="P861" s="390">
        <v>550.61</v>
      </c>
      <c r="Q861" s="370"/>
      <c r="R861" s="390">
        <v>1</v>
      </c>
      <c r="S861" s="369"/>
      <c r="T861" s="370"/>
      <c r="U861" s="195">
        <v>6621.09</v>
      </c>
    </row>
    <row r="862" spans="1:21" ht="14.25" customHeight="1" x14ac:dyDescent="0.25">
      <c r="A862" s="197" t="s">
        <v>97</v>
      </c>
      <c r="B862" s="197" t="s">
        <v>192</v>
      </c>
      <c r="C862" s="386" t="s">
        <v>191</v>
      </c>
      <c r="D862" s="369"/>
      <c r="E862" s="370"/>
      <c r="F862" s="387" t="s">
        <v>97</v>
      </c>
      <c r="G862" s="370"/>
      <c r="H862" s="391"/>
      <c r="I862" s="370"/>
      <c r="J862" s="391"/>
      <c r="K862" s="370"/>
      <c r="L862" s="196"/>
      <c r="M862" s="391"/>
      <c r="N862" s="370"/>
      <c r="O862" s="197" t="s">
        <v>97</v>
      </c>
      <c r="P862" s="391"/>
      <c r="Q862" s="370"/>
      <c r="R862" s="391"/>
      <c r="S862" s="369"/>
      <c r="T862" s="370"/>
      <c r="U862" s="195">
        <v>420.27</v>
      </c>
    </row>
    <row r="863" spans="1:21" ht="14.25" customHeight="1" x14ac:dyDescent="0.25">
      <c r="A863" s="197" t="s">
        <v>97</v>
      </c>
      <c r="B863" s="197" t="s">
        <v>190</v>
      </c>
      <c r="C863" s="386" t="s">
        <v>189</v>
      </c>
      <c r="D863" s="369"/>
      <c r="E863" s="370"/>
      <c r="F863" s="387" t="s">
        <v>162</v>
      </c>
      <c r="G863" s="370"/>
      <c r="H863" s="391"/>
      <c r="I863" s="370"/>
      <c r="J863" s="391"/>
      <c r="K863" s="370"/>
      <c r="L863" s="195">
        <v>0.29899999999999999</v>
      </c>
      <c r="M863" s="391"/>
      <c r="N863" s="370"/>
      <c r="O863" s="197" t="s">
        <v>97</v>
      </c>
      <c r="P863" s="391"/>
      <c r="Q863" s="370"/>
      <c r="R863" s="391"/>
      <c r="S863" s="369"/>
      <c r="T863" s="370"/>
      <c r="U863" s="195">
        <v>197.31</v>
      </c>
    </row>
    <row r="864" spans="1:21" ht="18.95" customHeight="1" x14ac:dyDescent="0.25">
      <c r="A864" s="197" t="s">
        <v>97</v>
      </c>
      <c r="B864" s="197" t="s">
        <v>296</v>
      </c>
      <c r="C864" s="386" t="s">
        <v>295</v>
      </c>
      <c r="D864" s="369"/>
      <c r="E864" s="370"/>
      <c r="F864" s="387" t="s">
        <v>166</v>
      </c>
      <c r="G864" s="370"/>
      <c r="H864" s="390">
        <v>0.23</v>
      </c>
      <c r="I864" s="370"/>
      <c r="J864" s="390">
        <v>1.3</v>
      </c>
      <c r="K864" s="370"/>
      <c r="L864" s="195">
        <v>0.14949999999999999</v>
      </c>
      <c r="M864" s="391"/>
      <c r="N864" s="370"/>
      <c r="O864" s="197" t="s">
        <v>97</v>
      </c>
      <c r="P864" s="390">
        <v>1631.99</v>
      </c>
      <c r="Q864" s="370"/>
      <c r="R864" s="391"/>
      <c r="S864" s="369"/>
      <c r="T864" s="370"/>
      <c r="U864" s="195">
        <v>243.98</v>
      </c>
    </row>
    <row r="865" spans="1:21" ht="14.25" customHeight="1" x14ac:dyDescent="0.25">
      <c r="A865" s="197" t="s">
        <v>97</v>
      </c>
      <c r="B865" s="197" t="s">
        <v>164</v>
      </c>
      <c r="C865" s="386" t="s">
        <v>163</v>
      </c>
      <c r="D865" s="369"/>
      <c r="E865" s="370"/>
      <c r="F865" s="387" t="s">
        <v>162</v>
      </c>
      <c r="G865" s="370"/>
      <c r="H865" s="390">
        <v>0.23</v>
      </c>
      <c r="I865" s="370"/>
      <c r="J865" s="390">
        <v>1.3</v>
      </c>
      <c r="K865" s="370"/>
      <c r="L865" s="195">
        <v>0.14949999999999999</v>
      </c>
      <c r="M865" s="391"/>
      <c r="N865" s="370"/>
      <c r="O865" s="197" t="s">
        <v>97</v>
      </c>
      <c r="P865" s="390">
        <v>756.56</v>
      </c>
      <c r="Q865" s="370"/>
      <c r="R865" s="390">
        <v>1</v>
      </c>
      <c r="S865" s="369"/>
      <c r="T865" s="370"/>
      <c r="U865" s="195">
        <v>113.11</v>
      </c>
    </row>
    <row r="866" spans="1:21" ht="18.95" customHeight="1" x14ac:dyDescent="0.25">
      <c r="A866" s="197" t="s">
        <v>97</v>
      </c>
      <c r="B866" s="197" t="s">
        <v>290</v>
      </c>
      <c r="C866" s="386" t="s">
        <v>289</v>
      </c>
      <c r="D866" s="369"/>
      <c r="E866" s="370"/>
      <c r="F866" s="387" t="s">
        <v>166</v>
      </c>
      <c r="G866" s="370"/>
      <c r="H866" s="390">
        <v>0.23</v>
      </c>
      <c r="I866" s="370"/>
      <c r="J866" s="390">
        <v>1.3</v>
      </c>
      <c r="K866" s="370"/>
      <c r="L866" s="195">
        <v>0.14949999999999999</v>
      </c>
      <c r="M866" s="391"/>
      <c r="N866" s="370"/>
      <c r="O866" s="197" t="s">
        <v>97</v>
      </c>
      <c r="P866" s="390">
        <v>656.62</v>
      </c>
      <c r="Q866" s="370"/>
      <c r="R866" s="391"/>
      <c r="S866" s="369"/>
      <c r="T866" s="370"/>
      <c r="U866" s="195">
        <v>98.16</v>
      </c>
    </row>
    <row r="867" spans="1:21" ht="14.25" customHeight="1" x14ac:dyDescent="0.25">
      <c r="A867" s="197" t="s">
        <v>97</v>
      </c>
      <c r="B867" s="197" t="s">
        <v>170</v>
      </c>
      <c r="C867" s="386" t="s">
        <v>169</v>
      </c>
      <c r="D867" s="369"/>
      <c r="E867" s="370"/>
      <c r="F867" s="387" t="s">
        <v>162</v>
      </c>
      <c r="G867" s="370"/>
      <c r="H867" s="390">
        <v>0.23</v>
      </c>
      <c r="I867" s="370"/>
      <c r="J867" s="390">
        <v>1.3</v>
      </c>
      <c r="K867" s="370"/>
      <c r="L867" s="195">
        <v>0.14949999999999999</v>
      </c>
      <c r="M867" s="391"/>
      <c r="N867" s="370"/>
      <c r="O867" s="197" t="s">
        <v>97</v>
      </c>
      <c r="P867" s="390">
        <v>563.22</v>
      </c>
      <c r="Q867" s="370"/>
      <c r="R867" s="390">
        <v>1</v>
      </c>
      <c r="S867" s="369"/>
      <c r="T867" s="370"/>
      <c r="U867" s="195">
        <v>84.2</v>
      </c>
    </row>
    <row r="868" spans="1:21" ht="18.95" customHeight="1" x14ac:dyDescent="0.25">
      <c r="A868" s="197" t="s">
        <v>97</v>
      </c>
      <c r="B868" s="197" t="s">
        <v>756</v>
      </c>
      <c r="C868" s="386" t="s">
        <v>755</v>
      </c>
      <c r="D868" s="369"/>
      <c r="E868" s="370"/>
      <c r="F868" s="387" t="s">
        <v>166</v>
      </c>
      <c r="G868" s="370"/>
      <c r="H868" s="390">
        <v>2.9</v>
      </c>
      <c r="I868" s="370"/>
      <c r="J868" s="390">
        <v>1.3</v>
      </c>
      <c r="K868" s="370"/>
      <c r="L868" s="195">
        <v>1.885</v>
      </c>
      <c r="M868" s="391"/>
      <c r="N868" s="370"/>
      <c r="O868" s="197" t="s">
        <v>97</v>
      </c>
      <c r="P868" s="390">
        <v>41.45</v>
      </c>
      <c r="Q868" s="370"/>
      <c r="R868" s="391"/>
      <c r="S868" s="369"/>
      <c r="T868" s="370"/>
      <c r="U868" s="195">
        <v>78.13</v>
      </c>
    </row>
    <row r="869" spans="1:21" ht="14.25" customHeight="1" x14ac:dyDescent="0.25">
      <c r="A869" s="197" t="s">
        <v>97</v>
      </c>
      <c r="B869" s="197" t="s">
        <v>161</v>
      </c>
      <c r="C869" s="386" t="s">
        <v>160</v>
      </c>
      <c r="D869" s="369"/>
      <c r="E869" s="370"/>
      <c r="F869" s="387" t="s">
        <v>97</v>
      </c>
      <c r="G869" s="370"/>
      <c r="H869" s="391"/>
      <c r="I869" s="370"/>
      <c r="J869" s="391"/>
      <c r="K869" s="370"/>
      <c r="L869" s="196"/>
      <c r="M869" s="391"/>
      <c r="N869" s="370"/>
      <c r="O869" s="197" t="s">
        <v>97</v>
      </c>
      <c r="P869" s="391"/>
      <c r="Q869" s="370"/>
      <c r="R869" s="391"/>
      <c r="S869" s="369"/>
      <c r="T869" s="370"/>
      <c r="U869" s="195">
        <v>1647.52</v>
      </c>
    </row>
    <row r="870" spans="1:21" ht="27.6" customHeight="1" x14ac:dyDescent="0.25">
      <c r="A870" s="197" t="s">
        <v>97</v>
      </c>
      <c r="B870" s="197" t="s">
        <v>374</v>
      </c>
      <c r="C870" s="386" t="s">
        <v>373</v>
      </c>
      <c r="D870" s="369"/>
      <c r="E870" s="370"/>
      <c r="F870" s="387" t="s">
        <v>151</v>
      </c>
      <c r="G870" s="370"/>
      <c r="H870" s="390">
        <v>4.0000000000000001E-3</v>
      </c>
      <c r="I870" s="370"/>
      <c r="J870" s="390">
        <v>1</v>
      </c>
      <c r="K870" s="370"/>
      <c r="L870" s="195">
        <v>2E-3</v>
      </c>
      <c r="M870" s="390">
        <v>71131.5</v>
      </c>
      <c r="N870" s="370"/>
      <c r="O870" s="197" t="s">
        <v>372</v>
      </c>
      <c r="P870" s="390">
        <v>56905.2</v>
      </c>
      <c r="Q870" s="370"/>
      <c r="R870" s="391"/>
      <c r="S870" s="369"/>
      <c r="T870" s="370"/>
      <c r="U870" s="195">
        <v>113.81</v>
      </c>
    </row>
    <row r="871" spans="1:21" ht="36.6" customHeight="1" x14ac:dyDescent="0.25">
      <c r="A871" s="197" t="s">
        <v>97</v>
      </c>
      <c r="B871" s="197" t="s">
        <v>796</v>
      </c>
      <c r="C871" s="386" t="s">
        <v>795</v>
      </c>
      <c r="D871" s="369"/>
      <c r="E871" s="370"/>
      <c r="F871" s="387" t="s">
        <v>286</v>
      </c>
      <c r="G871" s="370"/>
      <c r="H871" s="390">
        <v>2.2999999999999998</v>
      </c>
      <c r="I871" s="370"/>
      <c r="J871" s="390">
        <v>1</v>
      </c>
      <c r="K871" s="370"/>
      <c r="L871" s="195">
        <v>1.1499999999999999</v>
      </c>
      <c r="M871" s="390">
        <v>911.56</v>
      </c>
      <c r="N871" s="370"/>
      <c r="O871" s="197" t="s">
        <v>794</v>
      </c>
      <c r="P871" s="390">
        <v>1166.8</v>
      </c>
      <c r="Q871" s="370"/>
      <c r="R871" s="391"/>
      <c r="S871" s="369"/>
      <c r="T871" s="370"/>
      <c r="U871" s="195">
        <v>1341.82</v>
      </c>
    </row>
    <row r="872" spans="1:21" ht="27.6" customHeight="1" x14ac:dyDescent="0.25">
      <c r="A872" s="197" t="s">
        <v>97</v>
      </c>
      <c r="B872" s="197" t="s">
        <v>793</v>
      </c>
      <c r="C872" s="386" t="s">
        <v>792</v>
      </c>
      <c r="D872" s="369"/>
      <c r="E872" s="370"/>
      <c r="F872" s="387" t="s">
        <v>286</v>
      </c>
      <c r="G872" s="370"/>
      <c r="H872" s="390">
        <v>1.3</v>
      </c>
      <c r="I872" s="370"/>
      <c r="J872" s="390">
        <v>1</v>
      </c>
      <c r="K872" s="370"/>
      <c r="L872" s="195">
        <v>0.65</v>
      </c>
      <c r="M872" s="390">
        <v>155.63</v>
      </c>
      <c r="N872" s="370"/>
      <c r="O872" s="197" t="s">
        <v>745</v>
      </c>
      <c r="P872" s="390">
        <v>138.51</v>
      </c>
      <c r="Q872" s="370"/>
      <c r="R872" s="391"/>
      <c r="S872" s="369"/>
      <c r="T872" s="370"/>
      <c r="U872" s="195">
        <v>90.03</v>
      </c>
    </row>
    <row r="873" spans="1:21" ht="18.95" customHeight="1" x14ac:dyDescent="0.25">
      <c r="A873" s="197" t="s">
        <v>97</v>
      </c>
      <c r="B873" s="197" t="s">
        <v>277</v>
      </c>
      <c r="C873" s="386" t="s">
        <v>276</v>
      </c>
      <c r="D873" s="369"/>
      <c r="E873" s="370"/>
      <c r="F873" s="387" t="s">
        <v>143</v>
      </c>
      <c r="G873" s="370"/>
      <c r="H873" s="390">
        <v>1</v>
      </c>
      <c r="I873" s="370"/>
      <c r="J873" s="390">
        <v>1</v>
      </c>
      <c r="K873" s="370"/>
      <c r="L873" s="195">
        <v>101.8629</v>
      </c>
      <c r="M873" s="391"/>
      <c r="N873" s="370"/>
      <c r="O873" s="197" t="s">
        <v>97</v>
      </c>
      <c r="P873" s="390">
        <v>1</v>
      </c>
      <c r="Q873" s="370"/>
      <c r="R873" s="391"/>
      <c r="S873" s="369"/>
      <c r="T873" s="370"/>
      <c r="U873" s="195">
        <v>101.86</v>
      </c>
    </row>
    <row r="874" spans="1:21" ht="14.25" customHeight="1" x14ac:dyDescent="0.25">
      <c r="A874" s="197" t="s">
        <v>97</v>
      </c>
      <c r="B874" s="197" t="s">
        <v>97</v>
      </c>
      <c r="C874" s="382" t="s">
        <v>152</v>
      </c>
      <c r="D874" s="369"/>
      <c r="E874" s="370"/>
      <c r="F874" s="387" t="s">
        <v>97</v>
      </c>
      <c r="G874" s="370"/>
      <c r="H874" s="391"/>
      <c r="I874" s="370"/>
      <c r="J874" s="391"/>
      <c r="K874" s="370"/>
      <c r="L874" s="196"/>
      <c r="M874" s="391"/>
      <c r="N874" s="370"/>
      <c r="O874" s="197" t="s">
        <v>97</v>
      </c>
      <c r="P874" s="391"/>
      <c r="Q874" s="370"/>
      <c r="R874" s="391"/>
      <c r="S874" s="369"/>
      <c r="T874" s="370"/>
      <c r="U874" s="193">
        <v>8886.19</v>
      </c>
    </row>
    <row r="875" spans="1:21" ht="14.25" customHeight="1" x14ac:dyDescent="0.25">
      <c r="A875" s="200" t="s">
        <v>97</v>
      </c>
      <c r="B875" s="200" t="s">
        <v>97</v>
      </c>
      <c r="C875" s="386" t="s">
        <v>148</v>
      </c>
      <c r="D875" s="369"/>
      <c r="E875" s="370"/>
      <c r="F875" s="387" t="s">
        <v>97</v>
      </c>
      <c r="G875" s="370"/>
      <c r="H875" s="391"/>
      <c r="I875" s="370"/>
      <c r="J875" s="386" t="s">
        <v>97</v>
      </c>
      <c r="K875" s="370"/>
      <c r="L875" s="197" t="s">
        <v>97</v>
      </c>
      <c r="M875" s="386" t="s">
        <v>97</v>
      </c>
      <c r="N875" s="370"/>
      <c r="O875" s="200" t="s">
        <v>97</v>
      </c>
      <c r="P875" s="391"/>
      <c r="Q875" s="370"/>
      <c r="R875" s="386" t="s">
        <v>97</v>
      </c>
      <c r="S875" s="369"/>
      <c r="T875" s="370"/>
      <c r="U875" s="195">
        <v>6818</v>
      </c>
    </row>
    <row r="876" spans="1:21" ht="28.35" customHeight="1" x14ac:dyDescent="0.25">
      <c r="A876" s="200" t="s">
        <v>97</v>
      </c>
      <c r="B876" s="197" t="s">
        <v>274</v>
      </c>
      <c r="C876" s="386" t="s">
        <v>273</v>
      </c>
      <c r="D876" s="369"/>
      <c r="E876" s="370"/>
      <c r="F876" s="387" t="s">
        <v>143</v>
      </c>
      <c r="G876" s="370"/>
      <c r="H876" s="390">
        <v>97</v>
      </c>
      <c r="I876" s="370"/>
      <c r="J876" s="390">
        <v>1</v>
      </c>
      <c r="K876" s="370"/>
      <c r="L876" s="195">
        <v>97</v>
      </c>
      <c r="M876" s="391"/>
      <c r="N876" s="370"/>
      <c r="O876" s="197" t="s">
        <v>97</v>
      </c>
      <c r="P876" s="391"/>
      <c r="Q876" s="370"/>
      <c r="R876" s="392" t="s">
        <v>97</v>
      </c>
      <c r="S876" s="369"/>
      <c r="T876" s="370"/>
      <c r="U876" s="195">
        <v>6614</v>
      </c>
    </row>
    <row r="877" spans="1:21" ht="28.35" customHeight="1" x14ac:dyDescent="0.25">
      <c r="A877" s="200" t="s">
        <v>97</v>
      </c>
      <c r="B877" s="197" t="s">
        <v>272</v>
      </c>
      <c r="C877" s="386" t="s">
        <v>271</v>
      </c>
      <c r="D877" s="369"/>
      <c r="E877" s="370"/>
      <c r="F877" s="387" t="s">
        <v>143</v>
      </c>
      <c r="G877" s="370"/>
      <c r="H877" s="390">
        <v>51</v>
      </c>
      <c r="I877" s="370"/>
      <c r="J877" s="390">
        <v>1</v>
      </c>
      <c r="K877" s="370"/>
      <c r="L877" s="195">
        <v>51</v>
      </c>
      <c r="M877" s="391"/>
      <c r="N877" s="370"/>
      <c r="O877" s="197" t="s">
        <v>97</v>
      </c>
      <c r="P877" s="391"/>
      <c r="Q877" s="370"/>
      <c r="R877" s="392" t="s">
        <v>97</v>
      </c>
      <c r="S877" s="369"/>
      <c r="T877" s="370"/>
      <c r="U877" s="195">
        <v>3477</v>
      </c>
    </row>
    <row r="878" spans="1:21" ht="14.25" customHeight="1" x14ac:dyDescent="0.25">
      <c r="A878" s="194" t="s">
        <v>97</v>
      </c>
      <c r="B878" s="194" t="s">
        <v>97</v>
      </c>
      <c r="C878" s="382" t="s">
        <v>142</v>
      </c>
      <c r="D878" s="369"/>
      <c r="E878" s="369"/>
      <c r="F878" s="369"/>
      <c r="G878" s="369"/>
      <c r="H878" s="369"/>
      <c r="I878" s="369"/>
      <c r="J878" s="369"/>
      <c r="K878" s="369"/>
      <c r="L878" s="370"/>
      <c r="M878" s="383" t="s">
        <v>97</v>
      </c>
      <c r="N878" s="369"/>
      <c r="O878" s="370"/>
      <c r="P878" s="384">
        <v>37954</v>
      </c>
      <c r="Q878" s="370"/>
      <c r="R878" s="385"/>
      <c r="S878" s="369"/>
      <c r="T878" s="370"/>
      <c r="U878" s="193">
        <v>18977</v>
      </c>
    </row>
    <row r="879" spans="1:21" ht="14.25" customHeight="1" x14ac:dyDescent="0.25"/>
    <row r="880" spans="1:21" ht="14.25" customHeight="1" x14ac:dyDescent="0.25">
      <c r="A880" s="192" t="s">
        <v>97</v>
      </c>
      <c r="B880" s="192" t="s">
        <v>97</v>
      </c>
      <c r="C880" s="368" t="s">
        <v>133</v>
      </c>
      <c r="D880" s="369"/>
      <c r="E880" s="369"/>
      <c r="F880" s="369"/>
      <c r="G880" s="369"/>
      <c r="H880" s="369"/>
      <c r="I880" s="369"/>
      <c r="J880" s="369"/>
      <c r="K880" s="369"/>
      <c r="L880" s="369"/>
      <c r="M880" s="369"/>
      <c r="N880" s="369"/>
      <c r="O880" s="370"/>
      <c r="P880" s="371" t="s">
        <v>97</v>
      </c>
      <c r="Q880" s="370"/>
      <c r="R880" s="371" t="s">
        <v>97</v>
      </c>
      <c r="S880" s="369"/>
      <c r="T880" s="370"/>
      <c r="U880" s="191" t="s">
        <v>97</v>
      </c>
    </row>
    <row r="881" spans="1:21" ht="14.25" customHeight="1" x14ac:dyDescent="0.25">
      <c r="A881" s="192" t="s">
        <v>97</v>
      </c>
      <c r="B881" s="192" t="s">
        <v>97</v>
      </c>
      <c r="C881" s="368" t="s">
        <v>141</v>
      </c>
      <c r="D881" s="369"/>
      <c r="E881" s="369"/>
      <c r="F881" s="369"/>
      <c r="G881" s="369"/>
      <c r="H881" s="369"/>
      <c r="I881" s="369"/>
      <c r="J881" s="369"/>
      <c r="K881" s="369"/>
      <c r="L881" s="369"/>
      <c r="M881" s="369"/>
      <c r="N881" s="369"/>
      <c r="O881" s="370"/>
      <c r="P881" s="371" t="s">
        <v>97</v>
      </c>
      <c r="Q881" s="370"/>
      <c r="R881" s="371" t="s">
        <v>97</v>
      </c>
      <c r="S881" s="369"/>
      <c r="T881" s="370"/>
      <c r="U881" s="191" t="s">
        <v>791</v>
      </c>
    </row>
    <row r="882" spans="1:21" ht="14.25" customHeight="1" x14ac:dyDescent="0.25">
      <c r="A882" s="192" t="s">
        <v>97</v>
      </c>
      <c r="B882" s="192" t="s">
        <v>97</v>
      </c>
      <c r="C882" s="368" t="s">
        <v>140</v>
      </c>
      <c r="D882" s="369"/>
      <c r="E882" s="369"/>
      <c r="F882" s="369"/>
      <c r="G882" s="369"/>
      <c r="H882" s="369"/>
      <c r="I882" s="369"/>
      <c r="J882" s="369"/>
      <c r="K882" s="369"/>
      <c r="L882" s="369"/>
      <c r="M882" s="369"/>
      <c r="N882" s="369"/>
      <c r="O882" s="370"/>
      <c r="P882" s="371" t="s">
        <v>97</v>
      </c>
      <c r="Q882" s="370"/>
      <c r="R882" s="371" t="s">
        <v>97</v>
      </c>
      <c r="S882" s="369"/>
      <c r="T882" s="370"/>
      <c r="U882" s="191" t="s">
        <v>790</v>
      </c>
    </row>
    <row r="883" spans="1:21" ht="14.25" customHeight="1" x14ac:dyDescent="0.25">
      <c r="A883" s="192" t="s">
        <v>97</v>
      </c>
      <c r="B883" s="192" t="s">
        <v>97</v>
      </c>
      <c r="C883" s="368" t="s">
        <v>139</v>
      </c>
      <c r="D883" s="369"/>
      <c r="E883" s="369"/>
      <c r="F883" s="369"/>
      <c r="G883" s="369"/>
      <c r="H883" s="369"/>
      <c r="I883" s="369"/>
      <c r="J883" s="369"/>
      <c r="K883" s="369"/>
      <c r="L883" s="369"/>
      <c r="M883" s="369"/>
      <c r="N883" s="369"/>
      <c r="O883" s="370"/>
      <c r="P883" s="371" t="s">
        <v>97</v>
      </c>
      <c r="Q883" s="370"/>
      <c r="R883" s="371" t="s">
        <v>97</v>
      </c>
      <c r="S883" s="369"/>
      <c r="T883" s="370"/>
      <c r="U883" s="191" t="s">
        <v>789</v>
      </c>
    </row>
    <row r="884" spans="1:21" ht="14.25" customHeight="1" x14ac:dyDescent="0.25">
      <c r="A884" s="192" t="s">
        <v>97</v>
      </c>
      <c r="B884" s="192" t="s">
        <v>97</v>
      </c>
      <c r="C884" s="368" t="s">
        <v>138</v>
      </c>
      <c r="D884" s="369"/>
      <c r="E884" s="369"/>
      <c r="F884" s="369"/>
      <c r="G884" s="369"/>
      <c r="H884" s="369"/>
      <c r="I884" s="369"/>
      <c r="J884" s="369"/>
      <c r="K884" s="369"/>
      <c r="L884" s="369"/>
      <c r="M884" s="369"/>
      <c r="N884" s="369"/>
      <c r="O884" s="370"/>
      <c r="P884" s="371" t="s">
        <v>97</v>
      </c>
      <c r="Q884" s="370"/>
      <c r="R884" s="371" t="s">
        <v>97</v>
      </c>
      <c r="S884" s="369"/>
      <c r="T884" s="370"/>
      <c r="U884" s="191" t="s">
        <v>788</v>
      </c>
    </row>
    <row r="885" spans="1:21" ht="14.25" customHeight="1" x14ac:dyDescent="0.25">
      <c r="A885" s="192" t="s">
        <v>97</v>
      </c>
      <c r="B885" s="192" t="s">
        <v>97</v>
      </c>
      <c r="C885" s="368" t="s">
        <v>137</v>
      </c>
      <c r="D885" s="369"/>
      <c r="E885" s="369"/>
      <c r="F885" s="369"/>
      <c r="G885" s="369"/>
      <c r="H885" s="369"/>
      <c r="I885" s="369"/>
      <c r="J885" s="369"/>
      <c r="K885" s="369"/>
      <c r="L885" s="369"/>
      <c r="M885" s="369"/>
      <c r="N885" s="369"/>
      <c r="O885" s="370"/>
      <c r="P885" s="371" t="s">
        <v>97</v>
      </c>
      <c r="Q885" s="370"/>
      <c r="R885" s="371" t="s">
        <v>97</v>
      </c>
      <c r="S885" s="369"/>
      <c r="T885" s="370"/>
      <c r="U885" s="191" t="s">
        <v>787</v>
      </c>
    </row>
    <row r="886" spans="1:21" ht="14.25" customHeight="1" x14ac:dyDescent="0.25">
      <c r="A886" s="192" t="s">
        <v>97</v>
      </c>
      <c r="B886" s="192" t="s">
        <v>97</v>
      </c>
      <c r="C886" s="368" t="s">
        <v>136</v>
      </c>
      <c r="D886" s="369"/>
      <c r="E886" s="369"/>
      <c r="F886" s="369"/>
      <c r="G886" s="369"/>
      <c r="H886" s="369"/>
      <c r="I886" s="369"/>
      <c r="J886" s="369"/>
      <c r="K886" s="369"/>
      <c r="L886" s="369"/>
      <c r="M886" s="369"/>
      <c r="N886" s="369"/>
      <c r="O886" s="370"/>
      <c r="P886" s="371" t="s">
        <v>97</v>
      </c>
      <c r="Q886" s="370"/>
      <c r="R886" s="371" t="s">
        <v>97</v>
      </c>
      <c r="S886" s="369"/>
      <c r="T886" s="370"/>
      <c r="U886" s="191" t="s">
        <v>786</v>
      </c>
    </row>
    <row r="887" spans="1:21" ht="14.25" customHeight="1" x14ac:dyDescent="0.25">
      <c r="A887" s="192" t="s">
        <v>97</v>
      </c>
      <c r="B887" s="192" t="s">
        <v>97</v>
      </c>
      <c r="C887" s="368" t="s">
        <v>135</v>
      </c>
      <c r="D887" s="369"/>
      <c r="E887" s="369"/>
      <c r="F887" s="369"/>
      <c r="G887" s="369"/>
      <c r="H887" s="369"/>
      <c r="I887" s="369"/>
      <c r="J887" s="369"/>
      <c r="K887" s="369"/>
      <c r="L887" s="369"/>
      <c r="M887" s="369"/>
      <c r="N887" s="369"/>
      <c r="O887" s="370"/>
      <c r="P887" s="371" t="s">
        <v>97</v>
      </c>
      <c r="Q887" s="370"/>
      <c r="R887" s="371" t="s">
        <v>97</v>
      </c>
      <c r="S887" s="369"/>
      <c r="T887" s="370"/>
      <c r="U887" s="191" t="s">
        <v>785</v>
      </c>
    </row>
    <row r="888" spans="1:21" ht="14.25" customHeight="1" x14ac:dyDescent="0.25">
      <c r="A888" s="192" t="s">
        <v>97</v>
      </c>
      <c r="B888" s="192" t="s">
        <v>97</v>
      </c>
      <c r="C888" s="368" t="s">
        <v>134</v>
      </c>
      <c r="D888" s="369"/>
      <c r="E888" s="369"/>
      <c r="F888" s="369"/>
      <c r="G888" s="369"/>
      <c r="H888" s="369"/>
      <c r="I888" s="369"/>
      <c r="J888" s="369"/>
      <c r="K888" s="369"/>
      <c r="L888" s="369"/>
      <c r="M888" s="369"/>
      <c r="N888" s="369"/>
      <c r="O888" s="370"/>
      <c r="P888" s="371" t="s">
        <v>97</v>
      </c>
      <c r="Q888" s="370"/>
      <c r="R888" s="371" t="s">
        <v>97</v>
      </c>
      <c r="S888" s="369"/>
      <c r="T888" s="370"/>
      <c r="U888" s="191" t="s">
        <v>784</v>
      </c>
    </row>
    <row r="889" spans="1:21" ht="14.25" customHeight="1" x14ac:dyDescent="0.25">
      <c r="A889" s="192" t="s">
        <v>97</v>
      </c>
      <c r="B889" s="192" t="s">
        <v>97</v>
      </c>
      <c r="C889" s="368" t="s">
        <v>133</v>
      </c>
      <c r="D889" s="369"/>
      <c r="E889" s="369"/>
      <c r="F889" s="369"/>
      <c r="G889" s="369"/>
      <c r="H889" s="369"/>
      <c r="I889" s="369"/>
      <c r="J889" s="369"/>
      <c r="K889" s="369"/>
      <c r="L889" s="369"/>
      <c r="M889" s="369"/>
      <c r="N889" s="369"/>
      <c r="O889" s="370"/>
      <c r="P889" s="371" t="s">
        <v>97</v>
      </c>
      <c r="Q889" s="370"/>
      <c r="R889" s="371" t="s">
        <v>97</v>
      </c>
      <c r="S889" s="369"/>
      <c r="T889" s="370"/>
      <c r="U889" s="191" t="s">
        <v>783</v>
      </c>
    </row>
    <row r="890" spans="1:21" ht="14.25" customHeight="1" x14ac:dyDescent="0.25">
      <c r="A890" s="192" t="s">
        <v>97</v>
      </c>
      <c r="B890" s="192" t="s">
        <v>97</v>
      </c>
      <c r="C890" s="368" t="s">
        <v>116</v>
      </c>
      <c r="D890" s="369"/>
      <c r="E890" s="369"/>
      <c r="F890" s="369"/>
      <c r="G890" s="369"/>
      <c r="H890" s="369"/>
      <c r="I890" s="369"/>
      <c r="J890" s="369"/>
      <c r="K890" s="369"/>
      <c r="L890" s="369"/>
      <c r="M890" s="369"/>
      <c r="N890" s="369"/>
      <c r="O890" s="370"/>
      <c r="P890" s="371" t="s">
        <v>97</v>
      </c>
      <c r="Q890" s="370"/>
      <c r="R890" s="371" t="s">
        <v>97</v>
      </c>
      <c r="S890" s="369"/>
      <c r="T890" s="370"/>
      <c r="U890" s="191" t="s">
        <v>97</v>
      </c>
    </row>
    <row r="891" spans="1:21" ht="14.25" customHeight="1" x14ac:dyDescent="0.25">
      <c r="A891" s="192" t="s">
        <v>97</v>
      </c>
      <c r="B891" s="192" t="s">
        <v>97</v>
      </c>
      <c r="C891" s="368" t="s">
        <v>132</v>
      </c>
      <c r="D891" s="369"/>
      <c r="E891" s="369"/>
      <c r="F891" s="369"/>
      <c r="G891" s="369"/>
      <c r="H891" s="369"/>
      <c r="I891" s="369"/>
      <c r="J891" s="369"/>
      <c r="K891" s="369"/>
      <c r="L891" s="369"/>
      <c r="M891" s="369"/>
      <c r="N891" s="369"/>
      <c r="O891" s="370"/>
      <c r="P891" s="371" t="s">
        <v>97</v>
      </c>
      <c r="Q891" s="370"/>
      <c r="R891" s="371" t="s">
        <v>97</v>
      </c>
      <c r="S891" s="375"/>
      <c r="T891" s="376"/>
      <c r="U891" s="191" t="s">
        <v>782</v>
      </c>
    </row>
    <row r="892" spans="1:21" ht="14.25" customHeight="1" x14ac:dyDescent="0.25">
      <c r="A892" s="192" t="s">
        <v>97</v>
      </c>
      <c r="B892" s="192" t="s">
        <v>97</v>
      </c>
      <c r="C892" s="368" t="s">
        <v>131</v>
      </c>
      <c r="D892" s="375"/>
      <c r="E892" s="375"/>
      <c r="F892" s="375"/>
      <c r="G892" s="375"/>
      <c r="H892" s="375"/>
      <c r="I892" s="375"/>
      <c r="J892" s="375"/>
      <c r="K892" s="375"/>
      <c r="L892" s="375"/>
      <c r="M892" s="375"/>
      <c r="N892" s="375"/>
      <c r="O892" s="376"/>
      <c r="P892" s="371" t="s">
        <v>97</v>
      </c>
      <c r="Q892" s="376"/>
      <c r="R892" s="371" t="s">
        <v>97</v>
      </c>
      <c r="S892" s="375"/>
      <c r="T892" s="376"/>
      <c r="U892" s="191" t="s">
        <v>781</v>
      </c>
    </row>
    <row r="893" spans="1:21" ht="18.2" customHeight="1" x14ac:dyDescent="0.25">
      <c r="A893" s="388" t="s">
        <v>780</v>
      </c>
      <c r="B893" s="375"/>
      <c r="C893" s="375"/>
      <c r="D893" s="375"/>
      <c r="E893" s="375"/>
      <c r="F893" s="375"/>
      <c r="G893" s="375"/>
      <c r="H893" s="375"/>
      <c r="I893" s="375"/>
      <c r="J893" s="375"/>
      <c r="K893" s="375"/>
      <c r="L893" s="375"/>
      <c r="M893" s="375"/>
      <c r="N893" s="375"/>
      <c r="O893" s="375"/>
      <c r="P893" s="375"/>
      <c r="Q893" s="375"/>
      <c r="R893" s="375"/>
      <c r="S893" s="375"/>
      <c r="T893" s="375"/>
      <c r="U893" s="375"/>
    </row>
    <row r="894" spans="1:21" ht="14.25" customHeight="1" x14ac:dyDescent="0.25"/>
    <row r="895" spans="1:21" ht="18.2" customHeight="1" x14ac:dyDescent="0.25">
      <c r="A895" s="389" t="s">
        <v>779</v>
      </c>
      <c r="B895" s="380"/>
      <c r="C895" s="380"/>
      <c r="D895" s="380"/>
      <c r="E895" s="380"/>
      <c r="F895" s="380"/>
      <c r="G895" s="380"/>
      <c r="H895" s="380"/>
      <c r="I895" s="380"/>
      <c r="J895" s="380"/>
      <c r="K895" s="380"/>
      <c r="L895" s="380"/>
      <c r="M895" s="380"/>
      <c r="N895" s="380"/>
      <c r="O895" s="380"/>
      <c r="P895" s="380"/>
      <c r="Q895" s="380"/>
      <c r="R895" s="380"/>
      <c r="S895" s="380"/>
      <c r="T895" s="380"/>
      <c r="U895" s="380"/>
    </row>
    <row r="896" spans="1:21" ht="213" customHeight="1" x14ac:dyDescent="0.25">
      <c r="A896" s="202" t="s">
        <v>778</v>
      </c>
      <c r="B896" s="201" t="s">
        <v>777</v>
      </c>
      <c r="C896" s="382" t="s">
        <v>776</v>
      </c>
      <c r="D896" s="375"/>
      <c r="E896" s="376"/>
      <c r="F896" s="393" t="s">
        <v>200</v>
      </c>
      <c r="G896" s="376"/>
      <c r="H896" s="394">
        <v>2</v>
      </c>
      <c r="I896" s="376"/>
      <c r="J896" s="394">
        <v>1</v>
      </c>
      <c r="K896" s="376"/>
      <c r="L896" s="193">
        <v>2</v>
      </c>
      <c r="M896" s="385"/>
      <c r="N896" s="376"/>
      <c r="O896" s="199"/>
      <c r="P896" s="385"/>
      <c r="Q896" s="376"/>
      <c r="R896" s="385"/>
      <c r="S896" s="375"/>
      <c r="T896" s="376"/>
      <c r="U896" s="196"/>
    </row>
    <row r="897" spans="1:21" ht="28.35" customHeight="1" x14ac:dyDescent="0.25">
      <c r="A897" s="198" t="s">
        <v>97</v>
      </c>
      <c r="B897" s="197" t="s">
        <v>300</v>
      </c>
      <c r="C897" s="386" t="s">
        <v>708</v>
      </c>
      <c r="D897" s="375"/>
      <c r="E897" s="375"/>
      <c r="F897" s="375"/>
      <c r="G897" s="375"/>
      <c r="H897" s="375"/>
      <c r="I897" s="375"/>
      <c r="J897" s="375"/>
      <c r="K897" s="375"/>
      <c r="L897" s="375"/>
      <c r="M897" s="375"/>
      <c r="N897" s="375"/>
      <c r="O897" s="375"/>
      <c r="P897" s="375"/>
      <c r="Q897" s="375"/>
      <c r="R897" s="375"/>
      <c r="S897" s="375"/>
      <c r="T897" s="376"/>
      <c r="U897" s="200" t="s">
        <v>97</v>
      </c>
    </row>
    <row r="898" spans="1:21" ht="28.35" customHeight="1" x14ac:dyDescent="0.25">
      <c r="A898" s="198" t="s">
        <v>97</v>
      </c>
      <c r="B898" s="197" t="s">
        <v>298</v>
      </c>
      <c r="C898" s="386" t="s">
        <v>297</v>
      </c>
      <c r="D898" s="375"/>
      <c r="E898" s="375"/>
      <c r="F898" s="375"/>
      <c r="G898" s="375"/>
      <c r="H898" s="375"/>
      <c r="I898" s="375"/>
      <c r="J898" s="375"/>
      <c r="K898" s="375"/>
      <c r="L898" s="375"/>
      <c r="M898" s="375"/>
      <c r="N898" s="375"/>
      <c r="O898" s="375"/>
      <c r="P898" s="375"/>
      <c r="Q898" s="375"/>
      <c r="R898" s="375"/>
      <c r="S898" s="375"/>
      <c r="T898" s="376"/>
      <c r="U898" s="200" t="s">
        <v>97</v>
      </c>
    </row>
    <row r="899" spans="1:21" ht="38.85" customHeight="1" x14ac:dyDescent="0.25">
      <c r="A899" s="198" t="s">
        <v>97</v>
      </c>
      <c r="B899" s="197" t="s">
        <v>775</v>
      </c>
      <c r="C899" s="386" t="s">
        <v>774</v>
      </c>
      <c r="D899" s="375"/>
      <c r="E899" s="375"/>
      <c r="F899" s="375"/>
      <c r="G899" s="375"/>
      <c r="H899" s="375"/>
      <c r="I899" s="375"/>
      <c r="J899" s="375"/>
      <c r="K899" s="375"/>
      <c r="L899" s="375"/>
      <c r="M899" s="375"/>
      <c r="N899" s="375"/>
      <c r="O899" s="375"/>
      <c r="P899" s="375"/>
      <c r="Q899" s="375"/>
      <c r="R899" s="375"/>
      <c r="S899" s="375"/>
      <c r="T899" s="376"/>
      <c r="U899" s="200" t="s">
        <v>97</v>
      </c>
    </row>
    <row r="900" spans="1:21" ht="14.25" customHeight="1" x14ac:dyDescent="0.25">
      <c r="A900" s="197" t="s">
        <v>97</v>
      </c>
      <c r="B900" s="197" t="s">
        <v>150</v>
      </c>
      <c r="C900" s="386" t="s">
        <v>195</v>
      </c>
      <c r="D900" s="375"/>
      <c r="E900" s="376"/>
      <c r="F900" s="387" t="s">
        <v>162</v>
      </c>
      <c r="G900" s="376"/>
      <c r="H900" s="391"/>
      <c r="I900" s="376"/>
      <c r="J900" s="391"/>
      <c r="K900" s="376"/>
      <c r="L900" s="195">
        <v>438.048</v>
      </c>
      <c r="M900" s="391"/>
      <c r="N900" s="376"/>
      <c r="O900" s="197" t="s">
        <v>97</v>
      </c>
      <c r="P900" s="391"/>
      <c r="Q900" s="376"/>
      <c r="R900" s="391"/>
      <c r="S900" s="375"/>
      <c r="T900" s="376"/>
      <c r="U900" s="195">
        <v>241193.61</v>
      </c>
    </row>
    <row r="901" spans="1:21" ht="14.25" customHeight="1" x14ac:dyDescent="0.25">
      <c r="A901" s="197" t="s">
        <v>97</v>
      </c>
      <c r="B901" s="197" t="s">
        <v>194</v>
      </c>
      <c r="C901" s="386" t="s">
        <v>193</v>
      </c>
      <c r="D901" s="375"/>
      <c r="E901" s="376"/>
      <c r="F901" s="387" t="s">
        <v>162</v>
      </c>
      <c r="G901" s="376"/>
      <c r="H901" s="390">
        <v>208</v>
      </c>
      <c r="I901" s="370"/>
      <c r="J901" s="390">
        <v>1.0529999999999999</v>
      </c>
      <c r="K901" s="370"/>
      <c r="L901" s="195">
        <v>438.048</v>
      </c>
      <c r="M901" s="391"/>
      <c r="N901" s="370"/>
      <c r="O901" s="197" t="s">
        <v>97</v>
      </c>
      <c r="P901" s="390">
        <v>550.61</v>
      </c>
      <c r="Q901" s="370"/>
      <c r="R901" s="390">
        <v>1</v>
      </c>
      <c r="S901" s="369"/>
      <c r="T901" s="370"/>
      <c r="U901" s="195">
        <v>241193.61</v>
      </c>
    </row>
    <row r="902" spans="1:21" ht="14.25" customHeight="1" x14ac:dyDescent="0.25">
      <c r="A902" s="197" t="s">
        <v>97</v>
      </c>
      <c r="B902" s="197" t="s">
        <v>192</v>
      </c>
      <c r="C902" s="386" t="s">
        <v>191</v>
      </c>
      <c r="D902" s="369"/>
      <c r="E902" s="370"/>
      <c r="F902" s="387" t="s">
        <v>97</v>
      </c>
      <c r="G902" s="370"/>
      <c r="H902" s="391"/>
      <c r="I902" s="370"/>
      <c r="J902" s="391"/>
      <c r="K902" s="370"/>
      <c r="L902" s="196"/>
      <c r="M902" s="391"/>
      <c r="N902" s="370"/>
      <c r="O902" s="197" t="s">
        <v>97</v>
      </c>
      <c r="P902" s="391"/>
      <c r="Q902" s="370"/>
      <c r="R902" s="391"/>
      <c r="S902" s="369"/>
      <c r="T902" s="370"/>
      <c r="U902" s="195">
        <v>113122.83</v>
      </c>
    </row>
    <row r="903" spans="1:21" ht="14.25" customHeight="1" x14ac:dyDescent="0.25">
      <c r="A903" s="197" t="s">
        <v>97</v>
      </c>
      <c r="B903" s="197" t="s">
        <v>190</v>
      </c>
      <c r="C903" s="386" t="s">
        <v>189</v>
      </c>
      <c r="D903" s="369"/>
      <c r="E903" s="370"/>
      <c r="F903" s="387" t="s">
        <v>162</v>
      </c>
      <c r="G903" s="370"/>
      <c r="H903" s="391"/>
      <c r="I903" s="370"/>
      <c r="J903" s="391"/>
      <c r="K903" s="370"/>
      <c r="L903" s="195">
        <v>73.499399999999994</v>
      </c>
      <c r="M903" s="391"/>
      <c r="N903" s="370"/>
      <c r="O903" s="197" t="s">
        <v>97</v>
      </c>
      <c r="P903" s="391"/>
      <c r="Q903" s="370"/>
      <c r="R903" s="391"/>
      <c r="S903" s="369"/>
      <c r="T903" s="370"/>
      <c r="U903" s="195">
        <v>56794.720000000001</v>
      </c>
    </row>
    <row r="904" spans="1:21" ht="18.95" customHeight="1" x14ac:dyDescent="0.25">
      <c r="A904" s="197" t="s">
        <v>97</v>
      </c>
      <c r="B904" s="197" t="s">
        <v>768</v>
      </c>
      <c r="C904" s="386" t="s">
        <v>767</v>
      </c>
      <c r="D904" s="369"/>
      <c r="E904" s="370"/>
      <c r="F904" s="387" t="s">
        <v>166</v>
      </c>
      <c r="G904" s="370"/>
      <c r="H904" s="390">
        <v>4</v>
      </c>
      <c r="I904" s="370"/>
      <c r="J904" s="390">
        <v>1.0529999999999999</v>
      </c>
      <c r="K904" s="370"/>
      <c r="L904" s="195">
        <v>8.4239999999999995</v>
      </c>
      <c r="M904" s="390">
        <v>1927.57</v>
      </c>
      <c r="N904" s="370"/>
      <c r="O904" s="197" t="s">
        <v>766</v>
      </c>
      <c r="P904" s="390">
        <v>2640.77</v>
      </c>
      <c r="Q904" s="370"/>
      <c r="R904" s="391"/>
      <c r="S904" s="369"/>
      <c r="T904" s="370"/>
      <c r="U904" s="195">
        <v>22245.85</v>
      </c>
    </row>
    <row r="905" spans="1:21" ht="14.25" customHeight="1" x14ac:dyDescent="0.25">
      <c r="A905" s="197" t="s">
        <v>97</v>
      </c>
      <c r="B905" s="197" t="s">
        <v>181</v>
      </c>
      <c r="C905" s="386" t="s">
        <v>180</v>
      </c>
      <c r="D905" s="369"/>
      <c r="E905" s="370"/>
      <c r="F905" s="387" t="s">
        <v>162</v>
      </c>
      <c r="G905" s="370"/>
      <c r="H905" s="390">
        <v>4</v>
      </c>
      <c r="I905" s="370"/>
      <c r="J905" s="390">
        <v>1.0529999999999999</v>
      </c>
      <c r="K905" s="370"/>
      <c r="L905" s="195">
        <v>8.4239999999999995</v>
      </c>
      <c r="M905" s="391"/>
      <c r="N905" s="370"/>
      <c r="O905" s="197" t="s">
        <v>97</v>
      </c>
      <c r="P905" s="390">
        <v>807</v>
      </c>
      <c r="Q905" s="370"/>
      <c r="R905" s="390">
        <v>1</v>
      </c>
      <c r="S905" s="369"/>
      <c r="T905" s="370"/>
      <c r="U905" s="195">
        <v>6798.17</v>
      </c>
    </row>
    <row r="906" spans="1:21" ht="18.95" customHeight="1" x14ac:dyDescent="0.25">
      <c r="A906" s="197" t="s">
        <v>97</v>
      </c>
      <c r="B906" s="197" t="s">
        <v>765</v>
      </c>
      <c r="C906" s="386" t="s">
        <v>764</v>
      </c>
      <c r="D906" s="369"/>
      <c r="E906" s="370"/>
      <c r="F906" s="387" t="s">
        <v>166</v>
      </c>
      <c r="G906" s="370"/>
      <c r="H906" s="390">
        <v>13.9</v>
      </c>
      <c r="I906" s="370"/>
      <c r="J906" s="390">
        <v>1.0529999999999999</v>
      </c>
      <c r="K906" s="370"/>
      <c r="L906" s="195">
        <v>29.273399999999999</v>
      </c>
      <c r="M906" s="390">
        <v>2518.2199999999998</v>
      </c>
      <c r="N906" s="370"/>
      <c r="O906" s="197" t="s">
        <v>763</v>
      </c>
      <c r="P906" s="390">
        <v>2845.59</v>
      </c>
      <c r="Q906" s="370"/>
      <c r="R906" s="391"/>
      <c r="S906" s="369"/>
      <c r="T906" s="370"/>
      <c r="U906" s="195">
        <v>83300.09</v>
      </c>
    </row>
    <row r="907" spans="1:21" ht="14.25" customHeight="1" x14ac:dyDescent="0.25">
      <c r="A907" s="197" t="s">
        <v>97</v>
      </c>
      <c r="B907" s="197" t="s">
        <v>762</v>
      </c>
      <c r="C907" s="386" t="s">
        <v>761</v>
      </c>
      <c r="D907" s="369"/>
      <c r="E907" s="370"/>
      <c r="F907" s="387" t="s">
        <v>162</v>
      </c>
      <c r="G907" s="370"/>
      <c r="H907" s="390">
        <v>27.8</v>
      </c>
      <c r="I907" s="370"/>
      <c r="J907" s="390">
        <v>1.0529999999999999</v>
      </c>
      <c r="K907" s="370"/>
      <c r="L907" s="195">
        <v>58.546799999999998</v>
      </c>
      <c r="M907" s="391"/>
      <c r="N907" s="370"/>
      <c r="O907" s="197" t="s">
        <v>97</v>
      </c>
      <c r="P907" s="390">
        <v>781.78</v>
      </c>
      <c r="Q907" s="370"/>
      <c r="R907" s="390">
        <v>1</v>
      </c>
      <c r="S907" s="369"/>
      <c r="T907" s="370"/>
      <c r="U907" s="195">
        <v>45770.720000000001</v>
      </c>
    </row>
    <row r="908" spans="1:21" ht="18.95" customHeight="1" x14ac:dyDescent="0.25">
      <c r="A908" s="197" t="s">
        <v>97</v>
      </c>
      <c r="B908" s="197" t="s">
        <v>760</v>
      </c>
      <c r="C908" s="386" t="s">
        <v>759</v>
      </c>
      <c r="D908" s="369"/>
      <c r="E908" s="370"/>
      <c r="F908" s="387" t="s">
        <v>166</v>
      </c>
      <c r="G908" s="370"/>
      <c r="H908" s="390">
        <v>3.1</v>
      </c>
      <c r="I908" s="370"/>
      <c r="J908" s="390">
        <v>1.0529999999999999</v>
      </c>
      <c r="K908" s="370"/>
      <c r="L908" s="195">
        <v>6.5286</v>
      </c>
      <c r="M908" s="390">
        <v>724.75</v>
      </c>
      <c r="N908" s="370"/>
      <c r="O908" s="197" t="s">
        <v>165</v>
      </c>
      <c r="P908" s="390">
        <v>971.17</v>
      </c>
      <c r="Q908" s="370"/>
      <c r="R908" s="391"/>
      <c r="S908" s="369"/>
      <c r="T908" s="370"/>
      <c r="U908" s="195">
        <v>6340.38</v>
      </c>
    </row>
    <row r="909" spans="1:21" ht="14.25" customHeight="1" x14ac:dyDescent="0.25">
      <c r="A909" s="197" t="s">
        <v>97</v>
      </c>
      <c r="B909" s="197" t="s">
        <v>186</v>
      </c>
      <c r="C909" s="386" t="s">
        <v>185</v>
      </c>
      <c r="D909" s="369"/>
      <c r="E909" s="370"/>
      <c r="F909" s="387" t="s">
        <v>162</v>
      </c>
      <c r="G909" s="370"/>
      <c r="H909" s="390">
        <v>3.1</v>
      </c>
      <c r="I909" s="370"/>
      <c r="J909" s="390">
        <v>1.0529999999999999</v>
      </c>
      <c r="K909" s="370"/>
      <c r="L909" s="195">
        <v>6.5286</v>
      </c>
      <c r="M909" s="391"/>
      <c r="N909" s="370"/>
      <c r="O909" s="197" t="s">
        <v>97</v>
      </c>
      <c r="P909" s="390">
        <v>647.28</v>
      </c>
      <c r="Q909" s="370"/>
      <c r="R909" s="390">
        <v>1</v>
      </c>
      <c r="S909" s="369"/>
      <c r="T909" s="370"/>
      <c r="U909" s="195">
        <v>4225.83</v>
      </c>
    </row>
    <row r="910" spans="1:21" ht="14.25" customHeight="1" x14ac:dyDescent="0.25">
      <c r="A910" s="197" t="s">
        <v>97</v>
      </c>
      <c r="B910" s="197" t="s">
        <v>758</v>
      </c>
      <c r="C910" s="386" t="s">
        <v>757</v>
      </c>
      <c r="D910" s="369"/>
      <c r="E910" s="370"/>
      <c r="F910" s="387" t="s">
        <v>166</v>
      </c>
      <c r="G910" s="370"/>
      <c r="H910" s="390">
        <v>1.3</v>
      </c>
      <c r="I910" s="370"/>
      <c r="J910" s="390">
        <v>1.0529999999999999</v>
      </c>
      <c r="K910" s="370"/>
      <c r="L910" s="195">
        <v>2.7378</v>
      </c>
      <c r="M910" s="390">
        <v>4.3499999999999996</v>
      </c>
      <c r="N910" s="370"/>
      <c r="O910" s="197" t="s">
        <v>173</v>
      </c>
      <c r="P910" s="390">
        <v>5.26</v>
      </c>
      <c r="Q910" s="370"/>
      <c r="R910" s="391"/>
      <c r="S910" s="369"/>
      <c r="T910" s="370"/>
      <c r="U910" s="195">
        <v>14.4</v>
      </c>
    </row>
    <row r="911" spans="1:21" ht="18.95" customHeight="1" x14ac:dyDescent="0.25">
      <c r="A911" s="197" t="s">
        <v>97</v>
      </c>
      <c r="B911" s="197" t="s">
        <v>756</v>
      </c>
      <c r="C911" s="386" t="s">
        <v>755</v>
      </c>
      <c r="D911" s="369"/>
      <c r="E911" s="370"/>
      <c r="F911" s="387" t="s">
        <v>166</v>
      </c>
      <c r="G911" s="370"/>
      <c r="H911" s="390">
        <v>14</v>
      </c>
      <c r="I911" s="370"/>
      <c r="J911" s="390">
        <v>1.0529999999999999</v>
      </c>
      <c r="K911" s="370"/>
      <c r="L911" s="195">
        <v>29.484000000000002</v>
      </c>
      <c r="M911" s="391"/>
      <c r="N911" s="370"/>
      <c r="O911" s="197" t="s">
        <v>97</v>
      </c>
      <c r="P911" s="390">
        <v>41.45</v>
      </c>
      <c r="Q911" s="370"/>
      <c r="R911" s="391"/>
      <c r="S911" s="369"/>
      <c r="T911" s="370"/>
      <c r="U911" s="195">
        <v>1222.1099999999999</v>
      </c>
    </row>
    <row r="912" spans="1:21" ht="14.25" customHeight="1" x14ac:dyDescent="0.25">
      <c r="A912" s="197" t="s">
        <v>97</v>
      </c>
      <c r="B912" s="197" t="s">
        <v>161</v>
      </c>
      <c r="C912" s="386" t="s">
        <v>160</v>
      </c>
      <c r="D912" s="369"/>
      <c r="E912" s="370"/>
      <c r="F912" s="387" t="s">
        <v>97</v>
      </c>
      <c r="G912" s="370"/>
      <c r="H912" s="391"/>
      <c r="I912" s="370"/>
      <c r="J912" s="391"/>
      <c r="K912" s="370"/>
      <c r="L912" s="196"/>
      <c r="M912" s="391"/>
      <c r="N912" s="370"/>
      <c r="O912" s="197" t="s">
        <v>97</v>
      </c>
      <c r="P912" s="391"/>
      <c r="Q912" s="370"/>
      <c r="R912" s="391"/>
      <c r="S912" s="369"/>
      <c r="T912" s="370"/>
      <c r="U912" s="195">
        <v>21206.400000000001</v>
      </c>
    </row>
    <row r="913" spans="1:21" ht="27.6" customHeight="1" x14ac:dyDescent="0.25">
      <c r="A913" s="197" t="s">
        <v>97</v>
      </c>
      <c r="B913" s="197" t="s">
        <v>754</v>
      </c>
      <c r="C913" s="386" t="s">
        <v>753</v>
      </c>
      <c r="D913" s="369"/>
      <c r="E913" s="370"/>
      <c r="F913" s="387" t="s">
        <v>200</v>
      </c>
      <c r="G913" s="370"/>
      <c r="H913" s="390">
        <v>3.2</v>
      </c>
      <c r="I913" s="370"/>
      <c r="J913" s="390">
        <v>0.81</v>
      </c>
      <c r="K913" s="370"/>
      <c r="L913" s="195">
        <v>5.1840000000000002</v>
      </c>
      <c r="M913" s="390">
        <v>1818.38</v>
      </c>
      <c r="N913" s="370"/>
      <c r="O913" s="197" t="s">
        <v>63</v>
      </c>
      <c r="P913" s="390">
        <v>2363.89</v>
      </c>
      <c r="Q913" s="370"/>
      <c r="R913" s="391"/>
      <c r="S913" s="369"/>
      <c r="T913" s="370"/>
      <c r="U913" s="195">
        <v>12254.41</v>
      </c>
    </row>
    <row r="914" spans="1:21" ht="18.95" customHeight="1" x14ac:dyDescent="0.25">
      <c r="A914" s="197" t="s">
        <v>97</v>
      </c>
      <c r="B914" s="197" t="s">
        <v>752</v>
      </c>
      <c r="C914" s="386" t="s">
        <v>751</v>
      </c>
      <c r="D914" s="369"/>
      <c r="E914" s="370"/>
      <c r="F914" s="387" t="s">
        <v>286</v>
      </c>
      <c r="G914" s="370"/>
      <c r="H914" s="390">
        <v>3.2</v>
      </c>
      <c r="I914" s="370"/>
      <c r="J914" s="390">
        <v>0.81</v>
      </c>
      <c r="K914" s="370"/>
      <c r="L914" s="195">
        <v>5.1840000000000002</v>
      </c>
      <c r="M914" s="390">
        <v>122.66</v>
      </c>
      <c r="N914" s="370"/>
      <c r="O914" s="197" t="s">
        <v>182</v>
      </c>
      <c r="P914" s="390">
        <v>176.63</v>
      </c>
      <c r="Q914" s="370"/>
      <c r="R914" s="391"/>
      <c r="S914" s="369"/>
      <c r="T914" s="370"/>
      <c r="U914" s="195">
        <v>915.65</v>
      </c>
    </row>
    <row r="915" spans="1:21" ht="14.25" customHeight="1" x14ac:dyDescent="0.25">
      <c r="A915" s="197" t="s">
        <v>97</v>
      </c>
      <c r="B915" s="197" t="s">
        <v>750</v>
      </c>
      <c r="C915" s="386" t="s">
        <v>749</v>
      </c>
      <c r="D915" s="369"/>
      <c r="E915" s="370"/>
      <c r="F915" s="387" t="s">
        <v>154</v>
      </c>
      <c r="G915" s="370"/>
      <c r="H915" s="390">
        <v>8.1999999999999993</v>
      </c>
      <c r="I915" s="370"/>
      <c r="J915" s="390">
        <v>0.81</v>
      </c>
      <c r="K915" s="370"/>
      <c r="L915" s="195">
        <v>13.284000000000001</v>
      </c>
      <c r="M915" s="390">
        <v>114.64</v>
      </c>
      <c r="N915" s="370"/>
      <c r="O915" s="197" t="s">
        <v>748</v>
      </c>
      <c r="P915" s="390">
        <v>131.84</v>
      </c>
      <c r="Q915" s="370"/>
      <c r="R915" s="391"/>
      <c r="S915" s="369"/>
      <c r="T915" s="370"/>
      <c r="U915" s="195">
        <v>1751.36</v>
      </c>
    </row>
    <row r="916" spans="1:21" ht="14.25" customHeight="1" x14ac:dyDescent="0.25">
      <c r="A916" s="197" t="s">
        <v>97</v>
      </c>
      <c r="B916" s="197" t="s">
        <v>716</v>
      </c>
      <c r="C916" s="386" t="s">
        <v>715</v>
      </c>
      <c r="D916" s="369"/>
      <c r="E916" s="370"/>
      <c r="F916" s="387" t="s">
        <v>286</v>
      </c>
      <c r="G916" s="370"/>
      <c r="H916" s="390">
        <v>1.2</v>
      </c>
      <c r="I916" s="370"/>
      <c r="J916" s="390">
        <v>0.81</v>
      </c>
      <c r="K916" s="370"/>
      <c r="L916" s="195">
        <v>1.944</v>
      </c>
      <c r="M916" s="390">
        <v>41.38</v>
      </c>
      <c r="N916" s="370"/>
      <c r="O916" s="197" t="s">
        <v>438</v>
      </c>
      <c r="P916" s="390">
        <v>70.760000000000005</v>
      </c>
      <c r="Q916" s="370"/>
      <c r="R916" s="391"/>
      <c r="S916" s="369"/>
      <c r="T916" s="370"/>
      <c r="U916" s="195">
        <v>137.56</v>
      </c>
    </row>
    <row r="917" spans="1:21" ht="14.25" customHeight="1" x14ac:dyDescent="0.25">
      <c r="A917" s="197" t="s">
        <v>97</v>
      </c>
      <c r="B917" s="197" t="s">
        <v>420</v>
      </c>
      <c r="C917" s="386" t="s">
        <v>419</v>
      </c>
      <c r="D917" s="369"/>
      <c r="E917" s="370"/>
      <c r="F917" s="387" t="s">
        <v>418</v>
      </c>
      <c r="G917" s="370"/>
      <c r="H917" s="390">
        <v>12.6</v>
      </c>
      <c r="I917" s="370"/>
      <c r="J917" s="390">
        <v>0.81</v>
      </c>
      <c r="K917" s="370"/>
      <c r="L917" s="195">
        <v>20.411999999999999</v>
      </c>
      <c r="M917" s="391"/>
      <c r="N917" s="370"/>
      <c r="O917" s="197" t="s">
        <v>97</v>
      </c>
      <c r="P917" s="390">
        <v>8.9700000000000006</v>
      </c>
      <c r="Q917" s="370"/>
      <c r="R917" s="391"/>
      <c r="S917" s="369"/>
      <c r="T917" s="370"/>
      <c r="U917" s="195">
        <v>183.1</v>
      </c>
    </row>
    <row r="918" spans="1:21" ht="27.6" customHeight="1" x14ac:dyDescent="0.25">
      <c r="A918" s="197" t="s">
        <v>97</v>
      </c>
      <c r="B918" s="197" t="s">
        <v>747</v>
      </c>
      <c r="C918" s="386" t="s">
        <v>746</v>
      </c>
      <c r="D918" s="369"/>
      <c r="E918" s="370"/>
      <c r="F918" s="387" t="s">
        <v>286</v>
      </c>
      <c r="G918" s="370"/>
      <c r="H918" s="390">
        <v>10.5</v>
      </c>
      <c r="I918" s="370"/>
      <c r="J918" s="390">
        <v>0.81</v>
      </c>
      <c r="K918" s="370"/>
      <c r="L918" s="195">
        <v>17.010000000000002</v>
      </c>
      <c r="M918" s="390">
        <v>148.86000000000001</v>
      </c>
      <c r="N918" s="370"/>
      <c r="O918" s="197" t="s">
        <v>745</v>
      </c>
      <c r="P918" s="390">
        <v>132.49</v>
      </c>
      <c r="Q918" s="370"/>
      <c r="R918" s="391"/>
      <c r="S918" s="369"/>
      <c r="T918" s="370"/>
      <c r="U918" s="195">
        <v>2253.65</v>
      </c>
    </row>
    <row r="919" spans="1:21" ht="18.95" customHeight="1" x14ac:dyDescent="0.25">
      <c r="A919" s="197" t="s">
        <v>97</v>
      </c>
      <c r="B919" s="197" t="s">
        <v>277</v>
      </c>
      <c r="C919" s="386" t="s">
        <v>276</v>
      </c>
      <c r="D919" s="369"/>
      <c r="E919" s="370"/>
      <c r="F919" s="387" t="s">
        <v>143</v>
      </c>
      <c r="G919" s="370"/>
      <c r="H919" s="390">
        <v>1</v>
      </c>
      <c r="I919" s="370"/>
      <c r="J919" s="390">
        <v>0.81</v>
      </c>
      <c r="K919" s="370"/>
      <c r="L919" s="195">
        <v>3710.6707999999999</v>
      </c>
      <c r="M919" s="391"/>
      <c r="N919" s="370"/>
      <c r="O919" s="197" t="s">
        <v>97</v>
      </c>
      <c r="P919" s="390">
        <v>1</v>
      </c>
      <c r="Q919" s="370"/>
      <c r="R919" s="391"/>
      <c r="S919" s="369"/>
      <c r="T919" s="370"/>
      <c r="U919" s="195">
        <v>3710.67</v>
      </c>
    </row>
    <row r="920" spans="1:21" ht="14.25" customHeight="1" x14ac:dyDescent="0.25">
      <c r="A920" s="197" t="s">
        <v>97</v>
      </c>
      <c r="B920" s="197" t="s">
        <v>97</v>
      </c>
      <c r="C920" s="382" t="s">
        <v>152</v>
      </c>
      <c r="D920" s="369"/>
      <c r="E920" s="370"/>
      <c r="F920" s="387" t="s">
        <v>97</v>
      </c>
      <c r="G920" s="370"/>
      <c r="H920" s="391"/>
      <c r="I920" s="370"/>
      <c r="J920" s="391"/>
      <c r="K920" s="370"/>
      <c r="L920" s="196"/>
      <c r="M920" s="391"/>
      <c r="N920" s="370"/>
      <c r="O920" s="197" t="s">
        <v>97</v>
      </c>
      <c r="P920" s="391"/>
      <c r="Q920" s="370"/>
      <c r="R920" s="391"/>
      <c r="S920" s="369"/>
      <c r="T920" s="370"/>
      <c r="U920" s="193">
        <v>432317.56</v>
      </c>
    </row>
    <row r="921" spans="1:21" ht="14.25" customHeight="1" x14ac:dyDescent="0.25">
      <c r="A921" s="200" t="s">
        <v>97</v>
      </c>
      <c r="B921" s="200" t="s">
        <v>97</v>
      </c>
      <c r="C921" s="386" t="s">
        <v>148</v>
      </c>
      <c r="D921" s="369"/>
      <c r="E921" s="370"/>
      <c r="F921" s="387" t="s">
        <v>97</v>
      </c>
      <c r="G921" s="370"/>
      <c r="H921" s="391"/>
      <c r="I921" s="370"/>
      <c r="J921" s="386" t="s">
        <v>97</v>
      </c>
      <c r="K921" s="370"/>
      <c r="L921" s="197" t="s">
        <v>97</v>
      </c>
      <c r="M921" s="386" t="s">
        <v>97</v>
      </c>
      <c r="N921" s="370"/>
      <c r="O921" s="200" t="s">
        <v>97</v>
      </c>
      <c r="P921" s="391"/>
      <c r="Q921" s="370"/>
      <c r="R921" s="386" t="s">
        <v>97</v>
      </c>
      <c r="S921" s="369"/>
      <c r="T921" s="370"/>
      <c r="U921" s="195">
        <v>297989</v>
      </c>
    </row>
    <row r="922" spans="1:21" ht="28.35" customHeight="1" x14ac:dyDescent="0.25">
      <c r="A922" s="200" t="s">
        <v>97</v>
      </c>
      <c r="B922" s="197" t="s">
        <v>744</v>
      </c>
      <c r="C922" s="386" t="s">
        <v>743</v>
      </c>
      <c r="D922" s="369"/>
      <c r="E922" s="370"/>
      <c r="F922" s="387" t="s">
        <v>143</v>
      </c>
      <c r="G922" s="370"/>
      <c r="H922" s="390">
        <v>92</v>
      </c>
      <c r="I922" s="370"/>
      <c r="J922" s="390">
        <v>1</v>
      </c>
      <c r="K922" s="370"/>
      <c r="L922" s="195">
        <v>92</v>
      </c>
      <c r="M922" s="391"/>
      <c r="N922" s="370"/>
      <c r="O922" s="197" t="s">
        <v>97</v>
      </c>
      <c r="P922" s="391"/>
      <c r="Q922" s="370"/>
      <c r="R922" s="392" t="s">
        <v>97</v>
      </c>
      <c r="S922" s="369"/>
      <c r="T922" s="370"/>
      <c r="U922" s="195">
        <v>274149</v>
      </c>
    </row>
    <row r="923" spans="1:21" ht="28.35" customHeight="1" x14ac:dyDescent="0.25">
      <c r="A923" s="200" t="s">
        <v>97</v>
      </c>
      <c r="B923" s="197" t="s">
        <v>742</v>
      </c>
      <c r="C923" s="386" t="s">
        <v>741</v>
      </c>
      <c r="D923" s="369"/>
      <c r="E923" s="370"/>
      <c r="F923" s="387" t="s">
        <v>143</v>
      </c>
      <c r="G923" s="370"/>
      <c r="H923" s="390">
        <v>49</v>
      </c>
      <c r="I923" s="370"/>
      <c r="J923" s="390">
        <v>1</v>
      </c>
      <c r="K923" s="370"/>
      <c r="L923" s="195">
        <v>49</v>
      </c>
      <c r="M923" s="391"/>
      <c r="N923" s="370"/>
      <c r="O923" s="197" t="s">
        <v>97</v>
      </c>
      <c r="P923" s="391"/>
      <c r="Q923" s="370"/>
      <c r="R923" s="392" t="s">
        <v>97</v>
      </c>
      <c r="S923" s="369"/>
      <c r="T923" s="370"/>
      <c r="U923" s="195">
        <v>146014</v>
      </c>
    </row>
    <row r="924" spans="1:21" ht="14.25" customHeight="1" x14ac:dyDescent="0.25">
      <c r="A924" s="194" t="s">
        <v>97</v>
      </c>
      <c r="B924" s="194" t="s">
        <v>97</v>
      </c>
      <c r="C924" s="382" t="s">
        <v>142</v>
      </c>
      <c r="D924" s="369"/>
      <c r="E924" s="369"/>
      <c r="F924" s="369"/>
      <c r="G924" s="369"/>
      <c r="H924" s="369"/>
      <c r="I924" s="369"/>
      <c r="J924" s="369"/>
      <c r="K924" s="369"/>
      <c r="L924" s="370"/>
      <c r="M924" s="383" t="s">
        <v>97</v>
      </c>
      <c r="N924" s="369"/>
      <c r="O924" s="370"/>
      <c r="P924" s="384">
        <v>426240.5</v>
      </c>
      <c r="Q924" s="370"/>
      <c r="R924" s="385"/>
      <c r="S924" s="369"/>
      <c r="T924" s="370"/>
      <c r="U924" s="193">
        <v>852481</v>
      </c>
    </row>
    <row r="925" spans="1:21" ht="213" customHeight="1" x14ac:dyDescent="0.25">
      <c r="A925" s="202" t="s">
        <v>773</v>
      </c>
      <c r="B925" s="201" t="s">
        <v>772</v>
      </c>
      <c r="C925" s="382" t="s">
        <v>771</v>
      </c>
      <c r="D925" s="369"/>
      <c r="E925" s="370"/>
      <c r="F925" s="393" t="s">
        <v>200</v>
      </c>
      <c r="G925" s="370"/>
      <c r="H925" s="394">
        <v>2</v>
      </c>
      <c r="I925" s="370"/>
      <c r="J925" s="394">
        <v>1</v>
      </c>
      <c r="K925" s="370"/>
      <c r="L925" s="193">
        <v>2</v>
      </c>
      <c r="M925" s="385"/>
      <c r="N925" s="370"/>
      <c r="O925" s="199"/>
      <c r="P925" s="385"/>
      <c r="Q925" s="370"/>
      <c r="R925" s="385"/>
      <c r="S925" s="369"/>
      <c r="T925" s="370"/>
      <c r="U925" s="196"/>
    </row>
    <row r="926" spans="1:21" ht="28.35" customHeight="1" x14ac:dyDescent="0.25">
      <c r="A926" s="198" t="s">
        <v>97</v>
      </c>
      <c r="B926" s="197" t="s">
        <v>300</v>
      </c>
      <c r="C926" s="386" t="s">
        <v>708</v>
      </c>
      <c r="D926" s="369"/>
      <c r="E926" s="369"/>
      <c r="F926" s="369"/>
      <c r="G926" s="369"/>
      <c r="H926" s="369"/>
      <c r="I926" s="369"/>
      <c r="J926" s="369"/>
      <c r="K926" s="369"/>
      <c r="L926" s="369"/>
      <c r="M926" s="369"/>
      <c r="N926" s="369"/>
      <c r="O926" s="369"/>
      <c r="P926" s="369"/>
      <c r="Q926" s="369"/>
      <c r="R926" s="369"/>
      <c r="S926" s="369"/>
      <c r="T926" s="370"/>
      <c r="U926" s="200" t="s">
        <v>97</v>
      </c>
    </row>
    <row r="927" spans="1:21" ht="28.35" customHeight="1" x14ac:dyDescent="0.25">
      <c r="A927" s="198" t="s">
        <v>97</v>
      </c>
      <c r="B927" s="197" t="s">
        <v>298</v>
      </c>
      <c r="C927" s="386" t="s">
        <v>297</v>
      </c>
      <c r="D927" s="369"/>
      <c r="E927" s="369"/>
      <c r="F927" s="369"/>
      <c r="G927" s="369"/>
      <c r="H927" s="369"/>
      <c r="I927" s="369"/>
      <c r="J927" s="369"/>
      <c r="K927" s="369"/>
      <c r="L927" s="369"/>
      <c r="M927" s="369"/>
      <c r="N927" s="369"/>
      <c r="O927" s="369"/>
      <c r="P927" s="369"/>
      <c r="Q927" s="369"/>
      <c r="R927" s="369"/>
      <c r="S927" s="369"/>
      <c r="T927" s="370"/>
      <c r="U927" s="200" t="s">
        <v>97</v>
      </c>
    </row>
    <row r="928" spans="1:21" ht="38.85" customHeight="1" x14ac:dyDescent="0.25">
      <c r="A928" s="198" t="s">
        <v>97</v>
      </c>
      <c r="B928" s="197" t="s">
        <v>770</v>
      </c>
      <c r="C928" s="386" t="s">
        <v>769</v>
      </c>
      <c r="D928" s="369"/>
      <c r="E928" s="369"/>
      <c r="F928" s="369"/>
      <c r="G928" s="369"/>
      <c r="H928" s="369"/>
      <c r="I928" s="369"/>
      <c r="J928" s="369"/>
      <c r="K928" s="369"/>
      <c r="L928" s="369"/>
      <c r="M928" s="369"/>
      <c r="N928" s="369"/>
      <c r="O928" s="369"/>
      <c r="P928" s="369"/>
      <c r="Q928" s="369"/>
      <c r="R928" s="369"/>
      <c r="S928" s="369"/>
      <c r="T928" s="370"/>
      <c r="U928" s="200" t="s">
        <v>97</v>
      </c>
    </row>
    <row r="929" spans="1:21" ht="14.25" customHeight="1" x14ac:dyDescent="0.25">
      <c r="A929" s="197" t="s">
        <v>97</v>
      </c>
      <c r="B929" s="197" t="s">
        <v>150</v>
      </c>
      <c r="C929" s="386" t="s">
        <v>195</v>
      </c>
      <c r="D929" s="369"/>
      <c r="E929" s="370"/>
      <c r="F929" s="387" t="s">
        <v>162</v>
      </c>
      <c r="G929" s="370"/>
      <c r="H929" s="391"/>
      <c r="I929" s="370"/>
      <c r="J929" s="391"/>
      <c r="K929" s="370"/>
      <c r="L929" s="195">
        <v>259.233</v>
      </c>
      <c r="M929" s="391"/>
      <c r="N929" s="370"/>
      <c r="O929" s="197" t="s">
        <v>97</v>
      </c>
      <c r="P929" s="391"/>
      <c r="Q929" s="370"/>
      <c r="R929" s="391"/>
      <c r="S929" s="369"/>
      <c r="T929" s="370"/>
      <c r="U929" s="195">
        <v>139467.35</v>
      </c>
    </row>
    <row r="930" spans="1:21" ht="14.25" customHeight="1" x14ac:dyDescent="0.25">
      <c r="A930" s="197" t="s">
        <v>97</v>
      </c>
      <c r="B930" s="197" t="s">
        <v>425</v>
      </c>
      <c r="C930" s="386" t="s">
        <v>424</v>
      </c>
      <c r="D930" s="369"/>
      <c r="E930" s="370"/>
      <c r="F930" s="387" t="s">
        <v>162</v>
      </c>
      <c r="G930" s="370"/>
      <c r="H930" s="390">
        <v>138</v>
      </c>
      <c r="I930" s="370"/>
      <c r="J930" s="390">
        <v>0.93925000000000003</v>
      </c>
      <c r="K930" s="370"/>
      <c r="L930" s="195">
        <v>259.233</v>
      </c>
      <c r="M930" s="391"/>
      <c r="N930" s="370"/>
      <c r="O930" s="197" t="s">
        <v>97</v>
      </c>
      <c r="P930" s="390">
        <v>538</v>
      </c>
      <c r="Q930" s="370"/>
      <c r="R930" s="390">
        <v>1</v>
      </c>
      <c r="S930" s="369"/>
      <c r="T930" s="370"/>
      <c r="U930" s="195">
        <v>139467.35</v>
      </c>
    </row>
    <row r="931" spans="1:21" ht="14.25" customHeight="1" x14ac:dyDescent="0.25">
      <c r="A931" s="197" t="s">
        <v>97</v>
      </c>
      <c r="B931" s="197" t="s">
        <v>192</v>
      </c>
      <c r="C931" s="386" t="s">
        <v>191</v>
      </c>
      <c r="D931" s="369"/>
      <c r="E931" s="370"/>
      <c r="F931" s="387" t="s">
        <v>97</v>
      </c>
      <c r="G931" s="370"/>
      <c r="H931" s="391"/>
      <c r="I931" s="370"/>
      <c r="J931" s="391"/>
      <c r="K931" s="370"/>
      <c r="L931" s="196"/>
      <c r="M931" s="391"/>
      <c r="N931" s="370"/>
      <c r="O931" s="197" t="s">
        <v>97</v>
      </c>
      <c r="P931" s="391"/>
      <c r="Q931" s="370"/>
      <c r="R931" s="391"/>
      <c r="S931" s="369"/>
      <c r="T931" s="370"/>
      <c r="U931" s="195">
        <v>84726.48</v>
      </c>
    </row>
    <row r="932" spans="1:21" ht="14.25" customHeight="1" x14ac:dyDescent="0.25">
      <c r="A932" s="197" t="s">
        <v>97</v>
      </c>
      <c r="B932" s="197" t="s">
        <v>190</v>
      </c>
      <c r="C932" s="386" t="s">
        <v>189</v>
      </c>
      <c r="D932" s="369"/>
      <c r="E932" s="370"/>
      <c r="F932" s="387" t="s">
        <v>162</v>
      </c>
      <c r="G932" s="370"/>
      <c r="H932" s="391"/>
      <c r="I932" s="370"/>
      <c r="J932" s="391"/>
      <c r="K932" s="370"/>
      <c r="L932" s="195">
        <v>55.227899999999998</v>
      </c>
      <c r="M932" s="391"/>
      <c r="N932" s="370"/>
      <c r="O932" s="197" t="s">
        <v>97</v>
      </c>
      <c r="P932" s="391"/>
      <c r="Q932" s="370"/>
      <c r="R932" s="391"/>
      <c r="S932" s="369"/>
      <c r="T932" s="370"/>
      <c r="U932" s="195">
        <v>42588.65</v>
      </c>
    </row>
    <row r="933" spans="1:21" ht="18.95" customHeight="1" x14ac:dyDescent="0.25">
      <c r="A933" s="197" t="s">
        <v>97</v>
      </c>
      <c r="B933" s="197" t="s">
        <v>768</v>
      </c>
      <c r="C933" s="386" t="s">
        <v>767</v>
      </c>
      <c r="D933" s="369"/>
      <c r="E933" s="370"/>
      <c r="F933" s="387" t="s">
        <v>166</v>
      </c>
      <c r="G933" s="370"/>
      <c r="H933" s="390">
        <v>3.6</v>
      </c>
      <c r="I933" s="370"/>
      <c r="J933" s="390">
        <v>0.93925000000000003</v>
      </c>
      <c r="K933" s="370"/>
      <c r="L933" s="195">
        <v>6.7625999999999999</v>
      </c>
      <c r="M933" s="390">
        <v>1927.57</v>
      </c>
      <c r="N933" s="370"/>
      <c r="O933" s="197" t="s">
        <v>766</v>
      </c>
      <c r="P933" s="390">
        <v>2640.77</v>
      </c>
      <c r="Q933" s="370"/>
      <c r="R933" s="391"/>
      <c r="S933" s="369"/>
      <c r="T933" s="370"/>
      <c r="U933" s="195">
        <v>17858.47</v>
      </c>
    </row>
    <row r="934" spans="1:21" ht="14.25" customHeight="1" x14ac:dyDescent="0.25">
      <c r="A934" s="197" t="s">
        <v>97</v>
      </c>
      <c r="B934" s="197" t="s">
        <v>181</v>
      </c>
      <c r="C934" s="386" t="s">
        <v>180</v>
      </c>
      <c r="D934" s="369"/>
      <c r="E934" s="370"/>
      <c r="F934" s="387" t="s">
        <v>162</v>
      </c>
      <c r="G934" s="370"/>
      <c r="H934" s="390">
        <v>3.6</v>
      </c>
      <c r="I934" s="370"/>
      <c r="J934" s="390">
        <v>0.93925000000000003</v>
      </c>
      <c r="K934" s="370"/>
      <c r="L934" s="195">
        <v>6.7625999999999999</v>
      </c>
      <c r="M934" s="391"/>
      <c r="N934" s="370"/>
      <c r="O934" s="197" t="s">
        <v>97</v>
      </c>
      <c r="P934" s="390">
        <v>807</v>
      </c>
      <c r="Q934" s="370"/>
      <c r="R934" s="390">
        <v>1</v>
      </c>
      <c r="S934" s="369"/>
      <c r="T934" s="370"/>
      <c r="U934" s="195">
        <v>5457.42</v>
      </c>
    </row>
    <row r="935" spans="1:21" ht="18.95" customHeight="1" x14ac:dyDescent="0.25">
      <c r="A935" s="197" t="s">
        <v>97</v>
      </c>
      <c r="B935" s="197" t="s">
        <v>765</v>
      </c>
      <c r="C935" s="386" t="s">
        <v>764</v>
      </c>
      <c r="D935" s="369"/>
      <c r="E935" s="370"/>
      <c r="F935" s="387" t="s">
        <v>166</v>
      </c>
      <c r="G935" s="370"/>
      <c r="H935" s="390">
        <v>11.4</v>
      </c>
      <c r="I935" s="370"/>
      <c r="J935" s="390">
        <v>0.93925000000000003</v>
      </c>
      <c r="K935" s="370"/>
      <c r="L935" s="195">
        <v>21.414899999999999</v>
      </c>
      <c r="M935" s="390">
        <v>2518.2199999999998</v>
      </c>
      <c r="N935" s="370"/>
      <c r="O935" s="197" t="s">
        <v>763</v>
      </c>
      <c r="P935" s="390">
        <v>2845.59</v>
      </c>
      <c r="Q935" s="370"/>
      <c r="R935" s="391"/>
      <c r="S935" s="369"/>
      <c r="T935" s="370"/>
      <c r="U935" s="195">
        <v>60938.03</v>
      </c>
    </row>
    <row r="936" spans="1:21" ht="14.25" customHeight="1" x14ac:dyDescent="0.25">
      <c r="A936" s="197" t="s">
        <v>97</v>
      </c>
      <c r="B936" s="197" t="s">
        <v>762</v>
      </c>
      <c r="C936" s="386" t="s">
        <v>761</v>
      </c>
      <c r="D936" s="369"/>
      <c r="E936" s="370"/>
      <c r="F936" s="387" t="s">
        <v>162</v>
      </c>
      <c r="G936" s="370"/>
      <c r="H936" s="390">
        <v>22.8</v>
      </c>
      <c r="I936" s="370"/>
      <c r="J936" s="390">
        <v>0.93925000000000003</v>
      </c>
      <c r="K936" s="370"/>
      <c r="L936" s="195">
        <v>42.829799999999999</v>
      </c>
      <c r="M936" s="391"/>
      <c r="N936" s="370"/>
      <c r="O936" s="197" t="s">
        <v>97</v>
      </c>
      <c r="P936" s="390">
        <v>781.78</v>
      </c>
      <c r="Q936" s="370"/>
      <c r="R936" s="390">
        <v>1</v>
      </c>
      <c r="S936" s="369"/>
      <c r="T936" s="370"/>
      <c r="U936" s="195">
        <v>33483.480000000003</v>
      </c>
    </row>
    <row r="937" spans="1:21" ht="18.95" customHeight="1" x14ac:dyDescent="0.25">
      <c r="A937" s="197" t="s">
        <v>97</v>
      </c>
      <c r="B937" s="197" t="s">
        <v>760</v>
      </c>
      <c r="C937" s="386" t="s">
        <v>759</v>
      </c>
      <c r="D937" s="369"/>
      <c r="E937" s="370"/>
      <c r="F937" s="387" t="s">
        <v>166</v>
      </c>
      <c r="G937" s="370"/>
      <c r="H937" s="390">
        <v>3</v>
      </c>
      <c r="I937" s="370"/>
      <c r="J937" s="390">
        <v>0.93925000000000003</v>
      </c>
      <c r="K937" s="370"/>
      <c r="L937" s="195">
        <v>5.6355000000000004</v>
      </c>
      <c r="M937" s="390">
        <v>724.75</v>
      </c>
      <c r="N937" s="370"/>
      <c r="O937" s="197" t="s">
        <v>165</v>
      </c>
      <c r="P937" s="390">
        <v>971.17</v>
      </c>
      <c r="Q937" s="370"/>
      <c r="R937" s="391"/>
      <c r="S937" s="369"/>
      <c r="T937" s="370"/>
      <c r="U937" s="195">
        <v>5473.03</v>
      </c>
    </row>
    <row r="938" spans="1:21" ht="14.25" customHeight="1" x14ac:dyDescent="0.25">
      <c r="A938" s="197" t="s">
        <v>97</v>
      </c>
      <c r="B938" s="197" t="s">
        <v>186</v>
      </c>
      <c r="C938" s="386" t="s">
        <v>185</v>
      </c>
      <c r="D938" s="369"/>
      <c r="E938" s="370"/>
      <c r="F938" s="387" t="s">
        <v>162</v>
      </c>
      <c r="G938" s="370"/>
      <c r="H938" s="390">
        <v>3</v>
      </c>
      <c r="I938" s="370"/>
      <c r="J938" s="390">
        <v>0.93925000000000003</v>
      </c>
      <c r="K938" s="370"/>
      <c r="L938" s="195">
        <v>5.6355000000000004</v>
      </c>
      <c r="M938" s="391"/>
      <c r="N938" s="370"/>
      <c r="O938" s="197" t="s">
        <v>97</v>
      </c>
      <c r="P938" s="390">
        <v>647.28</v>
      </c>
      <c r="Q938" s="370"/>
      <c r="R938" s="390">
        <v>1</v>
      </c>
      <c r="S938" s="369"/>
      <c r="T938" s="370"/>
      <c r="U938" s="195">
        <v>3647.75</v>
      </c>
    </row>
    <row r="939" spans="1:21" ht="14.25" customHeight="1" x14ac:dyDescent="0.25">
      <c r="A939" s="197" t="s">
        <v>97</v>
      </c>
      <c r="B939" s="197" t="s">
        <v>758</v>
      </c>
      <c r="C939" s="386" t="s">
        <v>757</v>
      </c>
      <c r="D939" s="369"/>
      <c r="E939" s="370"/>
      <c r="F939" s="387" t="s">
        <v>166</v>
      </c>
      <c r="G939" s="370"/>
      <c r="H939" s="390">
        <v>0.54</v>
      </c>
      <c r="I939" s="370"/>
      <c r="J939" s="390">
        <v>0.93925000000000003</v>
      </c>
      <c r="K939" s="370"/>
      <c r="L939" s="195">
        <v>1.0143899999999999</v>
      </c>
      <c r="M939" s="390">
        <v>4.3499999999999996</v>
      </c>
      <c r="N939" s="370"/>
      <c r="O939" s="197" t="s">
        <v>173</v>
      </c>
      <c r="P939" s="390">
        <v>5.26</v>
      </c>
      <c r="Q939" s="370"/>
      <c r="R939" s="391"/>
      <c r="S939" s="369"/>
      <c r="T939" s="370"/>
      <c r="U939" s="195">
        <v>5.34</v>
      </c>
    </row>
    <row r="940" spans="1:21" ht="18.95" customHeight="1" x14ac:dyDescent="0.25">
      <c r="A940" s="197" t="s">
        <v>97</v>
      </c>
      <c r="B940" s="197" t="s">
        <v>756</v>
      </c>
      <c r="C940" s="386" t="s">
        <v>755</v>
      </c>
      <c r="D940" s="369"/>
      <c r="E940" s="370"/>
      <c r="F940" s="387" t="s">
        <v>166</v>
      </c>
      <c r="G940" s="370"/>
      <c r="H940" s="390">
        <v>5.8</v>
      </c>
      <c r="I940" s="370"/>
      <c r="J940" s="390">
        <v>0.93925000000000003</v>
      </c>
      <c r="K940" s="370"/>
      <c r="L940" s="195">
        <v>10.895300000000001</v>
      </c>
      <c r="M940" s="391"/>
      <c r="N940" s="370"/>
      <c r="O940" s="197" t="s">
        <v>97</v>
      </c>
      <c r="P940" s="390">
        <v>41.45</v>
      </c>
      <c r="Q940" s="370"/>
      <c r="R940" s="391"/>
      <c r="S940" s="369"/>
      <c r="T940" s="370"/>
      <c r="U940" s="195">
        <v>451.61</v>
      </c>
    </row>
    <row r="941" spans="1:21" ht="14.25" customHeight="1" x14ac:dyDescent="0.25">
      <c r="A941" s="197" t="s">
        <v>97</v>
      </c>
      <c r="B941" s="197" t="s">
        <v>161</v>
      </c>
      <c r="C941" s="386" t="s">
        <v>160</v>
      </c>
      <c r="D941" s="369"/>
      <c r="E941" s="370"/>
      <c r="F941" s="387" t="s">
        <v>97</v>
      </c>
      <c r="G941" s="370"/>
      <c r="H941" s="391"/>
      <c r="I941" s="370"/>
      <c r="J941" s="391"/>
      <c r="K941" s="370"/>
      <c r="L941" s="196"/>
      <c r="M941" s="391"/>
      <c r="N941" s="370"/>
      <c r="O941" s="197" t="s">
        <v>97</v>
      </c>
      <c r="P941" s="391"/>
      <c r="Q941" s="370"/>
      <c r="R941" s="391"/>
      <c r="S941" s="369"/>
      <c r="T941" s="370"/>
      <c r="U941" s="195">
        <v>15701.17</v>
      </c>
    </row>
    <row r="942" spans="1:21" ht="27.6" customHeight="1" x14ac:dyDescent="0.25">
      <c r="A942" s="197" t="s">
        <v>97</v>
      </c>
      <c r="B942" s="197" t="s">
        <v>754</v>
      </c>
      <c r="C942" s="386" t="s">
        <v>753</v>
      </c>
      <c r="D942" s="369"/>
      <c r="E942" s="370"/>
      <c r="F942" s="387" t="s">
        <v>200</v>
      </c>
      <c r="G942" s="370"/>
      <c r="H942" s="390">
        <v>3.2</v>
      </c>
      <c r="I942" s="370"/>
      <c r="J942" s="390">
        <v>0.72250000000000003</v>
      </c>
      <c r="K942" s="370"/>
      <c r="L942" s="195">
        <v>4.6239999999999997</v>
      </c>
      <c r="M942" s="390">
        <v>1818.38</v>
      </c>
      <c r="N942" s="370"/>
      <c r="O942" s="197" t="s">
        <v>63</v>
      </c>
      <c r="P942" s="390">
        <v>2363.89</v>
      </c>
      <c r="Q942" s="370"/>
      <c r="R942" s="391"/>
      <c r="S942" s="369"/>
      <c r="T942" s="370"/>
      <c r="U942" s="195">
        <v>10930.63</v>
      </c>
    </row>
    <row r="943" spans="1:21" ht="18.95" customHeight="1" x14ac:dyDescent="0.25">
      <c r="A943" s="197" t="s">
        <v>97</v>
      </c>
      <c r="B943" s="197" t="s">
        <v>752</v>
      </c>
      <c r="C943" s="386" t="s">
        <v>751</v>
      </c>
      <c r="D943" s="369"/>
      <c r="E943" s="370"/>
      <c r="F943" s="387" t="s">
        <v>286</v>
      </c>
      <c r="G943" s="370"/>
      <c r="H943" s="390">
        <v>3.2</v>
      </c>
      <c r="I943" s="370"/>
      <c r="J943" s="390">
        <v>0.72250000000000003</v>
      </c>
      <c r="K943" s="370"/>
      <c r="L943" s="195">
        <v>4.6239999999999997</v>
      </c>
      <c r="M943" s="390">
        <v>122.66</v>
      </c>
      <c r="N943" s="370"/>
      <c r="O943" s="197" t="s">
        <v>182</v>
      </c>
      <c r="P943" s="390">
        <v>176.63</v>
      </c>
      <c r="Q943" s="370"/>
      <c r="R943" s="391"/>
      <c r="S943" s="369"/>
      <c r="T943" s="370"/>
      <c r="U943" s="195">
        <v>816.74</v>
      </c>
    </row>
    <row r="944" spans="1:21" ht="14.25" customHeight="1" x14ac:dyDescent="0.25">
      <c r="A944" s="197" t="s">
        <v>97</v>
      </c>
      <c r="B944" s="197" t="s">
        <v>750</v>
      </c>
      <c r="C944" s="386" t="s">
        <v>749</v>
      </c>
      <c r="D944" s="369"/>
      <c r="E944" s="370"/>
      <c r="F944" s="387" t="s">
        <v>154</v>
      </c>
      <c r="G944" s="370"/>
      <c r="H944" s="390">
        <v>2.6</v>
      </c>
      <c r="I944" s="370"/>
      <c r="J944" s="390">
        <v>0.72250000000000003</v>
      </c>
      <c r="K944" s="370"/>
      <c r="L944" s="195">
        <v>3.7570000000000001</v>
      </c>
      <c r="M944" s="390">
        <v>114.64</v>
      </c>
      <c r="N944" s="370"/>
      <c r="O944" s="197" t="s">
        <v>748</v>
      </c>
      <c r="P944" s="390">
        <v>131.84</v>
      </c>
      <c r="Q944" s="370"/>
      <c r="R944" s="391"/>
      <c r="S944" s="369"/>
      <c r="T944" s="370"/>
      <c r="U944" s="195">
        <v>495.32</v>
      </c>
    </row>
    <row r="945" spans="1:21" ht="14.25" customHeight="1" x14ac:dyDescent="0.25">
      <c r="A945" s="197" t="s">
        <v>97</v>
      </c>
      <c r="B945" s="197" t="s">
        <v>716</v>
      </c>
      <c r="C945" s="386" t="s">
        <v>715</v>
      </c>
      <c r="D945" s="369"/>
      <c r="E945" s="370"/>
      <c r="F945" s="387" t="s">
        <v>286</v>
      </c>
      <c r="G945" s="370"/>
      <c r="H945" s="390">
        <v>0.4</v>
      </c>
      <c r="I945" s="370"/>
      <c r="J945" s="390">
        <v>0.72250000000000003</v>
      </c>
      <c r="K945" s="370"/>
      <c r="L945" s="195">
        <v>0.57799999999999996</v>
      </c>
      <c r="M945" s="390">
        <v>41.38</v>
      </c>
      <c r="N945" s="370"/>
      <c r="O945" s="197" t="s">
        <v>438</v>
      </c>
      <c r="P945" s="390">
        <v>70.760000000000005</v>
      </c>
      <c r="Q945" s="370"/>
      <c r="R945" s="391"/>
      <c r="S945" s="369"/>
      <c r="T945" s="370"/>
      <c r="U945" s="195">
        <v>40.9</v>
      </c>
    </row>
    <row r="946" spans="1:21" ht="14.25" customHeight="1" x14ac:dyDescent="0.25">
      <c r="A946" s="197" t="s">
        <v>97</v>
      </c>
      <c r="B946" s="197" t="s">
        <v>420</v>
      </c>
      <c r="C946" s="386" t="s">
        <v>419</v>
      </c>
      <c r="D946" s="369"/>
      <c r="E946" s="370"/>
      <c r="F946" s="387" t="s">
        <v>418</v>
      </c>
      <c r="G946" s="370"/>
      <c r="H946" s="390">
        <v>3.6</v>
      </c>
      <c r="I946" s="370"/>
      <c r="J946" s="390">
        <v>0.72250000000000003</v>
      </c>
      <c r="K946" s="370"/>
      <c r="L946" s="195">
        <v>5.202</v>
      </c>
      <c r="M946" s="391"/>
      <c r="N946" s="370"/>
      <c r="O946" s="197" t="s">
        <v>97</v>
      </c>
      <c r="P946" s="390">
        <v>8.9700000000000006</v>
      </c>
      <c r="Q946" s="370"/>
      <c r="R946" s="391"/>
      <c r="S946" s="369"/>
      <c r="T946" s="370"/>
      <c r="U946" s="195">
        <v>46.66</v>
      </c>
    </row>
    <row r="947" spans="1:21" ht="27.6" customHeight="1" x14ac:dyDescent="0.25">
      <c r="A947" s="197" t="s">
        <v>97</v>
      </c>
      <c r="B947" s="197" t="s">
        <v>747</v>
      </c>
      <c r="C947" s="386" t="s">
        <v>746</v>
      </c>
      <c r="D947" s="369"/>
      <c r="E947" s="370"/>
      <c r="F947" s="387" t="s">
        <v>286</v>
      </c>
      <c r="G947" s="370"/>
      <c r="H947" s="390">
        <v>6.4</v>
      </c>
      <c r="I947" s="370"/>
      <c r="J947" s="390">
        <v>0.72250000000000003</v>
      </c>
      <c r="K947" s="370"/>
      <c r="L947" s="195">
        <v>9.2479999999999993</v>
      </c>
      <c r="M947" s="390">
        <v>148.86000000000001</v>
      </c>
      <c r="N947" s="370"/>
      <c r="O947" s="197" t="s">
        <v>745</v>
      </c>
      <c r="P947" s="390">
        <v>132.49</v>
      </c>
      <c r="Q947" s="370"/>
      <c r="R947" s="391"/>
      <c r="S947" s="369"/>
      <c r="T947" s="370"/>
      <c r="U947" s="195">
        <v>1225.27</v>
      </c>
    </row>
    <row r="948" spans="1:21" ht="18.95" customHeight="1" x14ac:dyDescent="0.25">
      <c r="A948" s="197" t="s">
        <v>97</v>
      </c>
      <c r="B948" s="197" t="s">
        <v>277</v>
      </c>
      <c r="C948" s="386" t="s">
        <v>276</v>
      </c>
      <c r="D948" s="369"/>
      <c r="E948" s="370"/>
      <c r="F948" s="387" t="s">
        <v>143</v>
      </c>
      <c r="G948" s="370"/>
      <c r="H948" s="390">
        <v>1</v>
      </c>
      <c r="I948" s="370"/>
      <c r="J948" s="390">
        <v>0.72250000000000003</v>
      </c>
      <c r="K948" s="370"/>
      <c r="L948" s="195">
        <v>2145.6516000000001</v>
      </c>
      <c r="M948" s="391"/>
      <c r="N948" s="370"/>
      <c r="O948" s="197" t="s">
        <v>97</v>
      </c>
      <c r="P948" s="390">
        <v>1</v>
      </c>
      <c r="Q948" s="370"/>
      <c r="R948" s="391"/>
      <c r="S948" s="369"/>
      <c r="T948" s="370"/>
      <c r="U948" s="195">
        <v>2145.65</v>
      </c>
    </row>
    <row r="949" spans="1:21" ht="14.25" customHeight="1" x14ac:dyDescent="0.25">
      <c r="A949" s="197" t="s">
        <v>97</v>
      </c>
      <c r="B949" s="197" t="s">
        <v>97</v>
      </c>
      <c r="C949" s="382" t="s">
        <v>152</v>
      </c>
      <c r="D949" s="369"/>
      <c r="E949" s="370"/>
      <c r="F949" s="387" t="s">
        <v>97</v>
      </c>
      <c r="G949" s="370"/>
      <c r="H949" s="391"/>
      <c r="I949" s="370"/>
      <c r="J949" s="391"/>
      <c r="K949" s="370"/>
      <c r="L949" s="196"/>
      <c r="M949" s="391"/>
      <c r="N949" s="370"/>
      <c r="O949" s="197" t="s">
        <v>97</v>
      </c>
      <c r="P949" s="391"/>
      <c r="Q949" s="370"/>
      <c r="R949" s="391"/>
      <c r="S949" s="369"/>
      <c r="T949" s="370"/>
      <c r="U949" s="193">
        <v>282483.65000000002</v>
      </c>
    </row>
    <row r="950" spans="1:21" ht="14.25" customHeight="1" x14ac:dyDescent="0.25">
      <c r="A950" s="200" t="s">
        <v>97</v>
      </c>
      <c r="B950" s="200" t="s">
        <v>97</v>
      </c>
      <c r="C950" s="386" t="s">
        <v>148</v>
      </c>
      <c r="D950" s="369"/>
      <c r="E950" s="370"/>
      <c r="F950" s="387" t="s">
        <v>97</v>
      </c>
      <c r="G950" s="370"/>
      <c r="H950" s="391"/>
      <c r="I950" s="370"/>
      <c r="J950" s="386" t="s">
        <v>97</v>
      </c>
      <c r="K950" s="370"/>
      <c r="L950" s="197" t="s">
        <v>97</v>
      </c>
      <c r="M950" s="386" t="s">
        <v>97</v>
      </c>
      <c r="N950" s="370"/>
      <c r="O950" s="200" t="s">
        <v>97</v>
      </c>
      <c r="P950" s="391"/>
      <c r="Q950" s="376"/>
      <c r="R950" s="386" t="s">
        <v>97</v>
      </c>
      <c r="S950" s="375"/>
      <c r="T950" s="376"/>
      <c r="U950" s="195">
        <v>182056</v>
      </c>
    </row>
    <row r="951" spans="1:21" ht="28.35" customHeight="1" x14ac:dyDescent="0.25">
      <c r="A951" s="200" t="s">
        <v>97</v>
      </c>
      <c r="B951" s="197" t="s">
        <v>744</v>
      </c>
      <c r="C951" s="386" t="s">
        <v>743</v>
      </c>
      <c r="D951" s="375"/>
      <c r="E951" s="376"/>
      <c r="F951" s="387" t="s">
        <v>143</v>
      </c>
      <c r="G951" s="376"/>
      <c r="H951" s="390">
        <v>92</v>
      </c>
      <c r="I951" s="376"/>
      <c r="J951" s="390">
        <v>1</v>
      </c>
      <c r="K951" s="376"/>
      <c r="L951" s="195">
        <v>92</v>
      </c>
      <c r="M951" s="391"/>
      <c r="N951" s="376"/>
      <c r="O951" s="197" t="s">
        <v>97</v>
      </c>
      <c r="P951" s="391"/>
      <c r="Q951" s="376"/>
      <c r="R951" s="392" t="s">
        <v>97</v>
      </c>
      <c r="S951" s="375"/>
      <c r="T951" s="376"/>
      <c r="U951" s="195">
        <v>167492</v>
      </c>
    </row>
    <row r="952" spans="1:21" ht="28.35" customHeight="1" x14ac:dyDescent="0.25">
      <c r="A952" s="200" t="s">
        <v>97</v>
      </c>
      <c r="B952" s="197" t="s">
        <v>742</v>
      </c>
      <c r="C952" s="386" t="s">
        <v>741</v>
      </c>
      <c r="D952" s="375"/>
      <c r="E952" s="376"/>
      <c r="F952" s="387" t="s">
        <v>143</v>
      </c>
      <c r="G952" s="376"/>
      <c r="H952" s="390">
        <v>49</v>
      </c>
      <c r="I952" s="376"/>
      <c r="J952" s="390">
        <v>1</v>
      </c>
      <c r="K952" s="376"/>
      <c r="L952" s="195">
        <v>49</v>
      </c>
      <c r="M952" s="391"/>
      <c r="N952" s="376"/>
      <c r="O952" s="197" t="s">
        <v>97</v>
      </c>
      <c r="P952" s="391"/>
      <c r="Q952" s="376"/>
      <c r="R952" s="392" t="s">
        <v>97</v>
      </c>
      <c r="S952" s="375"/>
      <c r="T952" s="376"/>
      <c r="U952" s="195">
        <v>89207</v>
      </c>
    </row>
    <row r="953" spans="1:21" ht="14.25" customHeight="1" x14ac:dyDescent="0.25">
      <c r="A953" s="194" t="s">
        <v>97</v>
      </c>
      <c r="B953" s="194" t="s">
        <v>97</v>
      </c>
      <c r="C953" s="382" t="s">
        <v>142</v>
      </c>
      <c r="D953" s="375"/>
      <c r="E953" s="375"/>
      <c r="F953" s="375"/>
      <c r="G953" s="375"/>
      <c r="H953" s="375"/>
      <c r="I953" s="375"/>
      <c r="J953" s="375"/>
      <c r="K953" s="375"/>
      <c r="L953" s="376"/>
      <c r="M953" s="383" t="s">
        <v>97</v>
      </c>
      <c r="N953" s="375"/>
      <c r="O953" s="376"/>
      <c r="P953" s="384">
        <v>269591.5</v>
      </c>
      <c r="Q953" s="376"/>
      <c r="R953" s="385"/>
      <c r="S953" s="375"/>
      <c r="T953" s="376"/>
      <c r="U953" s="193">
        <v>539183</v>
      </c>
    </row>
    <row r="954" spans="1:21" ht="14.25" customHeight="1" x14ac:dyDescent="0.25"/>
    <row r="955" spans="1:21" ht="18.2" customHeight="1" x14ac:dyDescent="0.25">
      <c r="A955" s="389" t="s">
        <v>740</v>
      </c>
      <c r="B955" s="380"/>
      <c r="C955" s="380"/>
      <c r="D955" s="380"/>
      <c r="E955" s="380"/>
      <c r="F955" s="380"/>
      <c r="G955" s="380"/>
      <c r="H955" s="380"/>
      <c r="I955" s="380"/>
      <c r="J955" s="380"/>
      <c r="K955" s="380"/>
      <c r="L955" s="380"/>
      <c r="M955" s="380"/>
      <c r="N955" s="380"/>
      <c r="O955" s="380"/>
      <c r="P955" s="380"/>
      <c r="Q955" s="380"/>
      <c r="R955" s="380"/>
      <c r="S955" s="380"/>
      <c r="T955" s="380"/>
      <c r="U955" s="380"/>
    </row>
    <row r="956" spans="1:21" ht="71.45" customHeight="1" x14ac:dyDescent="0.25">
      <c r="A956" s="202" t="s">
        <v>739</v>
      </c>
      <c r="B956" s="201" t="s">
        <v>738</v>
      </c>
      <c r="C956" s="382" t="s">
        <v>737</v>
      </c>
      <c r="D956" s="375"/>
      <c r="E956" s="376"/>
      <c r="F956" s="393" t="s">
        <v>200</v>
      </c>
      <c r="G956" s="376"/>
      <c r="H956" s="394">
        <v>2</v>
      </c>
      <c r="I956" s="376"/>
      <c r="J956" s="394">
        <v>1</v>
      </c>
      <c r="K956" s="376"/>
      <c r="L956" s="193">
        <v>2</v>
      </c>
      <c r="M956" s="385"/>
      <c r="N956" s="370"/>
      <c r="O956" s="199"/>
      <c r="P956" s="385"/>
      <c r="Q956" s="370"/>
      <c r="R956" s="385"/>
      <c r="S956" s="369"/>
      <c r="T956" s="370"/>
      <c r="U956" s="196"/>
    </row>
    <row r="957" spans="1:21" ht="28.35" customHeight="1" x14ac:dyDescent="0.25">
      <c r="A957" s="198" t="s">
        <v>97</v>
      </c>
      <c r="B957" s="197" t="s">
        <v>300</v>
      </c>
      <c r="C957" s="386" t="s">
        <v>708</v>
      </c>
      <c r="D957" s="369"/>
      <c r="E957" s="369"/>
      <c r="F957" s="369"/>
      <c r="G957" s="369"/>
      <c r="H957" s="369"/>
      <c r="I957" s="369"/>
      <c r="J957" s="369"/>
      <c r="K957" s="369"/>
      <c r="L957" s="369"/>
      <c r="M957" s="369"/>
      <c r="N957" s="369"/>
      <c r="O957" s="369"/>
      <c r="P957" s="369"/>
      <c r="Q957" s="369"/>
      <c r="R957" s="369"/>
      <c r="S957" s="369"/>
      <c r="T957" s="370"/>
      <c r="U957" s="200" t="s">
        <v>97</v>
      </c>
    </row>
    <row r="958" spans="1:21" ht="14.25" customHeight="1" x14ac:dyDescent="0.25">
      <c r="A958" s="197" t="s">
        <v>97</v>
      </c>
      <c r="B958" s="197" t="s">
        <v>150</v>
      </c>
      <c r="C958" s="386" t="s">
        <v>195</v>
      </c>
      <c r="D958" s="369"/>
      <c r="E958" s="370"/>
      <c r="F958" s="387" t="s">
        <v>162</v>
      </c>
      <c r="G958" s="370"/>
      <c r="H958" s="391"/>
      <c r="I958" s="370"/>
      <c r="J958" s="391"/>
      <c r="K958" s="370"/>
      <c r="L958" s="195">
        <v>55.2</v>
      </c>
      <c r="M958" s="391"/>
      <c r="N958" s="370"/>
      <c r="O958" s="197" t="s">
        <v>97</v>
      </c>
      <c r="P958" s="391"/>
      <c r="Q958" s="370"/>
      <c r="R958" s="391"/>
      <c r="S958" s="369"/>
      <c r="T958" s="370"/>
      <c r="U958" s="195">
        <v>31089.74</v>
      </c>
    </row>
    <row r="959" spans="1:21" ht="14.25" customHeight="1" x14ac:dyDescent="0.25">
      <c r="A959" s="197" t="s">
        <v>97</v>
      </c>
      <c r="B959" s="197" t="s">
        <v>736</v>
      </c>
      <c r="C959" s="386" t="s">
        <v>735</v>
      </c>
      <c r="D959" s="369"/>
      <c r="E959" s="370"/>
      <c r="F959" s="387" t="s">
        <v>162</v>
      </c>
      <c r="G959" s="370"/>
      <c r="H959" s="390">
        <v>27.6</v>
      </c>
      <c r="I959" s="370"/>
      <c r="J959" s="390">
        <v>1</v>
      </c>
      <c r="K959" s="370"/>
      <c r="L959" s="195">
        <v>55.2</v>
      </c>
      <c r="M959" s="391"/>
      <c r="N959" s="370"/>
      <c r="O959" s="197" t="s">
        <v>97</v>
      </c>
      <c r="P959" s="390">
        <v>563.22</v>
      </c>
      <c r="Q959" s="370"/>
      <c r="R959" s="390">
        <v>1</v>
      </c>
      <c r="S959" s="369"/>
      <c r="T959" s="370"/>
      <c r="U959" s="195">
        <v>31089.74</v>
      </c>
    </row>
    <row r="960" spans="1:21" ht="14.25" customHeight="1" x14ac:dyDescent="0.25">
      <c r="A960" s="197" t="s">
        <v>97</v>
      </c>
      <c r="B960" s="197" t="s">
        <v>192</v>
      </c>
      <c r="C960" s="386" t="s">
        <v>191</v>
      </c>
      <c r="D960" s="369"/>
      <c r="E960" s="370"/>
      <c r="F960" s="387" t="s">
        <v>97</v>
      </c>
      <c r="G960" s="370"/>
      <c r="H960" s="391"/>
      <c r="I960" s="370"/>
      <c r="J960" s="391"/>
      <c r="K960" s="370"/>
      <c r="L960" s="196"/>
      <c r="M960" s="391"/>
      <c r="N960" s="370"/>
      <c r="O960" s="197" t="s">
        <v>97</v>
      </c>
      <c r="P960" s="391"/>
      <c r="Q960" s="370"/>
      <c r="R960" s="391"/>
      <c r="S960" s="369"/>
      <c r="T960" s="370"/>
      <c r="U960" s="195">
        <v>15681.88</v>
      </c>
    </row>
    <row r="961" spans="1:21" ht="14.25" customHeight="1" x14ac:dyDescent="0.25">
      <c r="A961" s="197" t="s">
        <v>97</v>
      </c>
      <c r="B961" s="197" t="s">
        <v>190</v>
      </c>
      <c r="C961" s="386" t="s">
        <v>189</v>
      </c>
      <c r="D961" s="369"/>
      <c r="E961" s="370"/>
      <c r="F961" s="387" t="s">
        <v>162</v>
      </c>
      <c r="G961" s="370"/>
      <c r="H961" s="391"/>
      <c r="I961" s="370"/>
      <c r="J961" s="391"/>
      <c r="K961" s="370"/>
      <c r="L961" s="195">
        <v>13.96</v>
      </c>
      <c r="M961" s="391"/>
      <c r="N961" s="370"/>
      <c r="O961" s="197" t="s">
        <v>97</v>
      </c>
      <c r="P961" s="391"/>
      <c r="Q961" s="370"/>
      <c r="R961" s="391"/>
      <c r="S961" s="369"/>
      <c r="T961" s="370"/>
      <c r="U961" s="195">
        <v>9154.06</v>
      </c>
    </row>
    <row r="962" spans="1:21" ht="18.95" customHeight="1" x14ac:dyDescent="0.25">
      <c r="A962" s="197" t="s">
        <v>97</v>
      </c>
      <c r="B962" s="197" t="s">
        <v>296</v>
      </c>
      <c r="C962" s="386" t="s">
        <v>295</v>
      </c>
      <c r="D962" s="369"/>
      <c r="E962" s="370"/>
      <c r="F962" s="387" t="s">
        <v>166</v>
      </c>
      <c r="G962" s="370"/>
      <c r="H962" s="390">
        <v>3.34</v>
      </c>
      <c r="I962" s="370"/>
      <c r="J962" s="390">
        <v>1</v>
      </c>
      <c r="K962" s="370"/>
      <c r="L962" s="195">
        <v>6.68</v>
      </c>
      <c r="M962" s="391"/>
      <c r="N962" s="370"/>
      <c r="O962" s="197" t="s">
        <v>97</v>
      </c>
      <c r="P962" s="390">
        <v>1631.99</v>
      </c>
      <c r="Q962" s="370"/>
      <c r="R962" s="391"/>
      <c r="S962" s="369"/>
      <c r="T962" s="370"/>
      <c r="U962" s="195">
        <v>10901.69</v>
      </c>
    </row>
    <row r="963" spans="1:21" ht="14.25" customHeight="1" x14ac:dyDescent="0.25">
      <c r="A963" s="197" t="s">
        <v>97</v>
      </c>
      <c r="B963" s="197" t="s">
        <v>164</v>
      </c>
      <c r="C963" s="386" t="s">
        <v>163</v>
      </c>
      <c r="D963" s="369"/>
      <c r="E963" s="370"/>
      <c r="F963" s="387" t="s">
        <v>162</v>
      </c>
      <c r="G963" s="370"/>
      <c r="H963" s="390">
        <v>3.34</v>
      </c>
      <c r="I963" s="370"/>
      <c r="J963" s="390">
        <v>1</v>
      </c>
      <c r="K963" s="370"/>
      <c r="L963" s="195">
        <v>6.68</v>
      </c>
      <c r="M963" s="391"/>
      <c r="N963" s="370"/>
      <c r="O963" s="197" t="s">
        <v>97</v>
      </c>
      <c r="P963" s="390">
        <v>756.56</v>
      </c>
      <c r="Q963" s="370"/>
      <c r="R963" s="390">
        <v>1</v>
      </c>
      <c r="S963" s="369"/>
      <c r="T963" s="370"/>
      <c r="U963" s="195">
        <v>5053.82</v>
      </c>
    </row>
    <row r="964" spans="1:21" ht="18.95" customHeight="1" x14ac:dyDescent="0.25">
      <c r="A964" s="197" t="s">
        <v>97</v>
      </c>
      <c r="B964" s="197" t="s">
        <v>290</v>
      </c>
      <c r="C964" s="386" t="s">
        <v>289</v>
      </c>
      <c r="D964" s="369"/>
      <c r="E964" s="370"/>
      <c r="F964" s="387" t="s">
        <v>166</v>
      </c>
      <c r="G964" s="370"/>
      <c r="H964" s="390">
        <v>3.64</v>
      </c>
      <c r="I964" s="370"/>
      <c r="J964" s="390">
        <v>1</v>
      </c>
      <c r="K964" s="370"/>
      <c r="L964" s="195">
        <v>7.28</v>
      </c>
      <c r="M964" s="391"/>
      <c r="N964" s="370"/>
      <c r="O964" s="197" t="s">
        <v>97</v>
      </c>
      <c r="P964" s="390">
        <v>656.62</v>
      </c>
      <c r="Q964" s="370"/>
      <c r="R964" s="391"/>
      <c r="S964" s="369"/>
      <c r="T964" s="370"/>
      <c r="U964" s="195">
        <v>4780.1899999999996</v>
      </c>
    </row>
    <row r="965" spans="1:21" ht="14.25" customHeight="1" x14ac:dyDescent="0.25">
      <c r="A965" s="197" t="s">
        <v>97</v>
      </c>
      <c r="B965" s="197" t="s">
        <v>170</v>
      </c>
      <c r="C965" s="386" t="s">
        <v>169</v>
      </c>
      <c r="D965" s="369"/>
      <c r="E965" s="370"/>
      <c r="F965" s="387" t="s">
        <v>162</v>
      </c>
      <c r="G965" s="370"/>
      <c r="H965" s="390">
        <v>3.64</v>
      </c>
      <c r="I965" s="370"/>
      <c r="J965" s="390">
        <v>1</v>
      </c>
      <c r="K965" s="370"/>
      <c r="L965" s="195">
        <v>7.28</v>
      </c>
      <c r="M965" s="391"/>
      <c r="N965" s="370"/>
      <c r="O965" s="197" t="s">
        <v>97</v>
      </c>
      <c r="P965" s="390">
        <v>563.22</v>
      </c>
      <c r="Q965" s="370"/>
      <c r="R965" s="390">
        <v>1</v>
      </c>
      <c r="S965" s="369"/>
      <c r="T965" s="370"/>
      <c r="U965" s="195">
        <v>4100.24</v>
      </c>
    </row>
    <row r="966" spans="1:21" ht="14.25" customHeight="1" x14ac:dyDescent="0.25">
      <c r="A966" s="197" t="s">
        <v>97</v>
      </c>
      <c r="B966" s="197" t="s">
        <v>161</v>
      </c>
      <c r="C966" s="386" t="s">
        <v>160</v>
      </c>
      <c r="D966" s="369"/>
      <c r="E966" s="370"/>
      <c r="F966" s="387" t="s">
        <v>97</v>
      </c>
      <c r="G966" s="370"/>
      <c r="H966" s="391"/>
      <c r="I966" s="370"/>
      <c r="J966" s="391"/>
      <c r="K966" s="370"/>
      <c r="L966" s="196"/>
      <c r="M966" s="391"/>
      <c r="N966" s="370"/>
      <c r="O966" s="197" t="s">
        <v>97</v>
      </c>
      <c r="P966" s="391"/>
      <c r="Q966" s="370"/>
      <c r="R966" s="391"/>
      <c r="S966" s="369"/>
      <c r="T966" s="370"/>
      <c r="U966" s="195">
        <v>33390.49</v>
      </c>
    </row>
    <row r="967" spans="1:21" ht="27.6" customHeight="1" x14ac:dyDescent="0.25">
      <c r="A967" s="197" t="s">
        <v>97</v>
      </c>
      <c r="B967" s="197" t="s">
        <v>734</v>
      </c>
      <c r="C967" s="386" t="s">
        <v>733</v>
      </c>
      <c r="D967" s="369"/>
      <c r="E967" s="370"/>
      <c r="F967" s="387" t="s">
        <v>200</v>
      </c>
      <c r="G967" s="370"/>
      <c r="H967" s="390">
        <v>15</v>
      </c>
      <c r="I967" s="370"/>
      <c r="J967" s="390">
        <v>1</v>
      </c>
      <c r="K967" s="370"/>
      <c r="L967" s="195">
        <v>30</v>
      </c>
      <c r="M967" s="390">
        <v>705.5</v>
      </c>
      <c r="N967" s="370"/>
      <c r="O967" s="197" t="s">
        <v>63</v>
      </c>
      <c r="P967" s="390">
        <v>917.15</v>
      </c>
      <c r="Q967" s="370"/>
      <c r="R967" s="391"/>
      <c r="S967" s="369"/>
      <c r="T967" s="370"/>
      <c r="U967" s="195">
        <v>27514.5</v>
      </c>
    </row>
    <row r="968" spans="1:21" ht="14.25" customHeight="1" x14ac:dyDescent="0.25">
      <c r="A968" s="197" t="s">
        <v>97</v>
      </c>
      <c r="B968" s="197" t="s">
        <v>732</v>
      </c>
      <c r="C968" s="386" t="s">
        <v>731</v>
      </c>
      <c r="D968" s="369"/>
      <c r="E968" s="370"/>
      <c r="F968" s="387" t="s">
        <v>286</v>
      </c>
      <c r="G968" s="370"/>
      <c r="H968" s="390">
        <v>10.5</v>
      </c>
      <c r="I968" s="370"/>
      <c r="J968" s="390">
        <v>1</v>
      </c>
      <c r="K968" s="370"/>
      <c r="L968" s="195">
        <v>21</v>
      </c>
      <c r="M968" s="390">
        <v>176.2</v>
      </c>
      <c r="N968" s="370"/>
      <c r="O968" s="197" t="s">
        <v>309</v>
      </c>
      <c r="P968" s="390">
        <v>250.2</v>
      </c>
      <c r="Q968" s="370"/>
      <c r="R968" s="391"/>
      <c r="S968" s="369"/>
      <c r="T968" s="370"/>
      <c r="U968" s="195">
        <v>5254.2</v>
      </c>
    </row>
    <row r="969" spans="1:21" ht="18.95" customHeight="1" x14ac:dyDescent="0.25">
      <c r="A969" s="197" t="s">
        <v>97</v>
      </c>
      <c r="B969" s="197" t="s">
        <v>277</v>
      </c>
      <c r="C969" s="386" t="s">
        <v>276</v>
      </c>
      <c r="D969" s="369"/>
      <c r="E969" s="370"/>
      <c r="F969" s="387" t="s">
        <v>143</v>
      </c>
      <c r="G969" s="370"/>
      <c r="H969" s="390">
        <v>1</v>
      </c>
      <c r="I969" s="370"/>
      <c r="J969" s="390">
        <v>1</v>
      </c>
      <c r="K969" s="370"/>
      <c r="L969" s="195">
        <v>621.79480000000001</v>
      </c>
      <c r="M969" s="391"/>
      <c r="N969" s="370"/>
      <c r="O969" s="197" t="s">
        <v>97</v>
      </c>
      <c r="P969" s="390">
        <v>1</v>
      </c>
      <c r="Q969" s="370"/>
      <c r="R969" s="391"/>
      <c r="S969" s="369"/>
      <c r="T969" s="370"/>
      <c r="U969" s="195">
        <v>621.79</v>
      </c>
    </row>
    <row r="970" spans="1:21" ht="14.25" customHeight="1" x14ac:dyDescent="0.25">
      <c r="A970" s="197" t="s">
        <v>97</v>
      </c>
      <c r="B970" s="197" t="s">
        <v>97</v>
      </c>
      <c r="C970" s="382" t="s">
        <v>152</v>
      </c>
      <c r="D970" s="369"/>
      <c r="E970" s="370"/>
      <c r="F970" s="387" t="s">
        <v>97</v>
      </c>
      <c r="G970" s="370"/>
      <c r="H970" s="391"/>
      <c r="I970" s="370"/>
      <c r="J970" s="391"/>
      <c r="K970" s="370"/>
      <c r="L970" s="196"/>
      <c r="M970" s="391"/>
      <c r="N970" s="370"/>
      <c r="O970" s="197" t="s">
        <v>97</v>
      </c>
      <c r="P970" s="391"/>
      <c r="Q970" s="370"/>
      <c r="R970" s="391"/>
      <c r="S970" s="369"/>
      <c r="T970" s="370"/>
      <c r="U970" s="193">
        <v>89316.17</v>
      </c>
    </row>
    <row r="971" spans="1:21" ht="14.25" customHeight="1" x14ac:dyDescent="0.25">
      <c r="A971" s="200" t="s">
        <v>97</v>
      </c>
      <c r="B971" s="200" t="s">
        <v>97</v>
      </c>
      <c r="C971" s="386" t="s">
        <v>148</v>
      </c>
      <c r="D971" s="369"/>
      <c r="E971" s="370"/>
      <c r="F971" s="387" t="s">
        <v>97</v>
      </c>
      <c r="G971" s="370"/>
      <c r="H971" s="391"/>
      <c r="I971" s="370"/>
      <c r="J971" s="386" t="s">
        <v>97</v>
      </c>
      <c r="K971" s="370"/>
      <c r="L971" s="197" t="s">
        <v>97</v>
      </c>
      <c r="M971" s="386" t="s">
        <v>97</v>
      </c>
      <c r="N971" s="370"/>
      <c r="O971" s="200" t="s">
        <v>97</v>
      </c>
      <c r="P971" s="391"/>
      <c r="Q971" s="376"/>
      <c r="R971" s="386" t="s">
        <v>97</v>
      </c>
      <c r="S971" s="375"/>
      <c r="T971" s="376"/>
      <c r="U971" s="195">
        <v>40244</v>
      </c>
    </row>
    <row r="972" spans="1:21" ht="28.35" customHeight="1" x14ac:dyDescent="0.25">
      <c r="A972" s="200" t="s">
        <v>97</v>
      </c>
      <c r="B972" s="197" t="s">
        <v>274</v>
      </c>
      <c r="C972" s="386" t="s">
        <v>273</v>
      </c>
      <c r="D972" s="375"/>
      <c r="E972" s="376"/>
      <c r="F972" s="387" t="s">
        <v>143</v>
      </c>
      <c r="G972" s="376"/>
      <c r="H972" s="390">
        <v>97</v>
      </c>
      <c r="I972" s="376"/>
      <c r="J972" s="390">
        <v>1</v>
      </c>
      <c r="K972" s="376"/>
      <c r="L972" s="195">
        <v>97</v>
      </c>
      <c r="M972" s="391"/>
      <c r="N972" s="376"/>
      <c r="O972" s="197" t="s">
        <v>97</v>
      </c>
      <c r="P972" s="391"/>
      <c r="Q972" s="376"/>
      <c r="R972" s="392" t="s">
        <v>97</v>
      </c>
      <c r="S972" s="375"/>
      <c r="T972" s="376"/>
      <c r="U972" s="195">
        <v>39036</v>
      </c>
    </row>
    <row r="973" spans="1:21" ht="28.35" customHeight="1" x14ac:dyDescent="0.25">
      <c r="A973" s="200" t="s">
        <v>97</v>
      </c>
      <c r="B973" s="197" t="s">
        <v>272</v>
      </c>
      <c r="C973" s="386" t="s">
        <v>271</v>
      </c>
      <c r="D973" s="375"/>
      <c r="E973" s="376"/>
      <c r="F973" s="387" t="s">
        <v>143</v>
      </c>
      <c r="G973" s="376"/>
      <c r="H973" s="390">
        <v>51</v>
      </c>
      <c r="I973" s="376"/>
      <c r="J973" s="390">
        <v>1</v>
      </c>
      <c r="K973" s="376"/>
      <c r="L973" s="195">
        <v>51</v>
      </c>
      <c r="M973" s="391"/>
      <c r="N973" s="376"/>
      <c r="O973" s="197" t="s">
        <v>97</v>
      </c>
      <c r="P973" s="391"/>
      <c r="Q973" s="376"/>
      <c r="R973" s="392" t="s">
        <v>97</v>
      </c>
      <c r="S973" s="375"/>
      <c r="T973" s="376"/>
      <c r="U973" s="195">
        <v>20524</v>
      </c>
    </row>
    <row r="974" spans="1:21" ht="14.25" customHeight="1" x14ac:dyDescent="0.25">
      <c r="A974" s="194" t="s">
        <v>97</v>
      </c>
      <c r="B974" s="194" t="s">
        <v>97</v>
      </c>
      <c r="C974" s="382" t="s">
        <v>142</v>
      </c>
      <c r="D974" s="375"/>
      <c r="E974" s="375"/>
      <c r="F974" s="375"/>
      <c r="G974" s="375"/>
      <c r="H974" s="375"/>
      <c r="I974" s="375"/>
      <c r="J974" s="375"/>
      <c r="K974" s="375"/>
      <c r="L974" s="376"/>
      <c r="M974" s="383" t="s">
        <v>97</v>
      </c>
      <c r="N974" s="375"/>
      <c r="O974" s="376"/>
      <c r="P974" s="384">
        <v>74438</v>
      </c>
      <c r="Q974" s="376"/>
      <c r="R974" s="385"/>
      <c r="S974" s="375"/>
      <c r="T974" s="376"/>
      <c r="U974" s="193">
        <v>148876</v>
      </c>
    </row>
    <row r="975" spans="1:21" ht="14.25" customHeight="1" x14ac:dyDescent="0.25"/>
    <row r="976" spans="1:21" ht="18.2" customHeight="1" x14ac:dyDescent="0.25">
      <c r="A976" s="389" t="s">
        <v>730</v>
      </c>
      <c r="B976" s="380"/>
      <c r="C976" s="380"/>
      <c r="D976" s="380"/>
      <c r="E976" s="380"/>
      <c r="F976" s="380"/>
      <c r="G976" s="380"/>
      <c r="H976" s="380"/>
      <c r="I976" s="380"/>
      <c r="J976" s="380"/>
      <c r="K976" s="380"/>
      <c r="L976" s="380"/>
      <c r="M976" s="380"/>
      <c r="N976" s="380"/>
      <c r="O976" s="380"/>
      <c r="P976" s="380"/>
      <c r="Q976" s="380"/>
      <c r="R976" s="380"/>
      <c r="S976" s="380"/>
      <c r="T976" s="380"/>
      <c r="U976" s="380"/>
    </row>
    <row r="977" spans="1:21" ht="93.6" customHeight="1" x14ac:dyDescent="0.25">
      <c r="A977" s="202" t="s">
        <v>729</v>
      </c>
      <c r="B977" s="201" t="s">
        <v>728</v>
      </c>
      <c r="C977" s="382" t="s">
        <v>727</v>
      </c>
      <c r="D977" s="375"/>
      <c r="E977" s="376"/>
      <c r="F977" s="393" t="s">
        <v>301</v>
      </c>
      <c r="G977" s="376"/>
      <c r="H977" s="394">
        <v>1.02</v>
      </c>
      <c r="I977" s="376"/>
      <c r="J977" s="394">
        <v>1</v>
      </c>
      <c r="K977" s="376"/>
      <c r="L977" s="193">
        <v>1.02</v>
      </c>
      <c r="M977" s="385"/>
      <c r="N977" s="370"/>
      <c r="O977" s="199"/>
      <c r="P977" s="385"/>
      <c r="Q977" s="370"/>
      <c r="R977" s="385"/>
      <c r="S977" s="369"/>
      <c r="T977" s="370"/>
      <c r="U977" s="196"/>
    </row>
    <row r="978" spans="1:21" ht="28.35" customHeight="1" x14ac:dyDescent="0.25">
      <c r="A978" s="198" t="s">
        <v>97</v>
      </c>
      <c r="B978" s="197" t="s">
        <v>300</v>
      </c>
      <c r="C978" s="386" t="s">
        <v>708</v>
      </c>
      <c r="D978" s="369"/>
      <c r="E978" s="369"/>
      <c r="F978" s="369"/>
      <c r="G978" s="369"/>
      <c r="H978" s="369"/>
      <c r="I978" s="369"/>
      <c r="J978" s="369"/>
      <c r="K978" s="369"/>
      <c r="L978" s="369"/>
      <c r="M978" s="369"/>
      <c r="N978" s="369"/>
      <c r="O978" s="369"/>
      <c r="P978" s="369"/>
      <c r="Q978" s="369"/>
      <c r="R978" s="369"/>
      <c r="S978" s="369"/>
      <c r="T978" s="370"/>
      <c r="U978" s="200" t="s">
        <v>97</v>
      </c>
    </row>
    <row r="979" spans="1:21" ht="14.25" customHeight="1" x14ac:dyDescent="0.25">
      <c r="A979" s="197" t="s">
        <v>97</v>
      </c>
      <c r="B979" s="197" t="s">
        <v>150</v>
      </c>
      <c r="C979" s="386" t="s">
        <v>195</v>
      </c>
      <c r="D979" s="369"/>
      <c r="E979" s="370"/>
      <c r="F979" s="387" t="s">
        <v>162</v>
      </c>
      <c r="G979" s="370"/>
      <c r="H979" s="391"/>
      <c r="I979" s="370"/>
      <c r="J979" s="391"/>
      <c r="K979" s="370"/>
      <c r="L979" s="195">
        <v>17.625599999999999</v>
      </c>
      <c r="M979" s="391"/>
      <c r="N979" s="370"/>
      <c r="O979" s="197" t="s">
        <v>97</v>
      </c>
      <c r="P979" s="391"/>
      <c r="Q979" s="370"/>
      <c r="R979" s="391"/>
      <c r="S979" s="369"/>
      <c r="T979" s="370"/>
      <c r="U979" s="195">
        <v>9704.83</v>
      </c>
    </row>
    <row r="980" spans="1:21" ht="14.25" customHeight="1" x14ac:dyDescent="0.25">
      <c r="A980" s="197" t="s">
        <v>97</v>
      </c>
      <c r="B980" s="197" t="s">
        <v>194</v>
      </c>
      <c r="C980" s="386" t="s">
        <v>193</v>
      </c>
      <c r="D980" s="369"/>
      <c r="E980" s="370"/>
      <c r="F980" s="387" t="s">
        <v>162</v>
      </c>
      <c r="G980" s="370"/>
      <c r="H980" s="390">
        <v>17.28</v>
      </c>
      <c r="I980" s="370"/>
      <c r="J980" s="390">
        <v>1</v>
      </c>
      <c r="K980" s="370"/>
      <c r="L980" s="195">
        <v>17.625599999999999</v>
      </c>
      <c r="M980" s="391"/>
      <c r="N980" s="370"/>
      <c r="O980" s="197" t="s">
        <v>97</v>
      </c>
      <c r="P980" s="390">
        <v>550.61</v>
      </c>
      <c r="Q980" s="370"/>
      <c r="R980" s="390">
        <v>1</v>
      </c>
      <c r="S980" s="369"/>
      <c r="T980" s="370"/>
      <c r="U980" s="195">
        <v>9704.83</v>
      </c>
    </row>
    <row r="981" spans="1:21" ht="14.25" customHeight="1" x14ac:dyDescent="0.25">
      <c r="A981" s="197" t="s">
        <v>97</v>
      </c>
      <c r="B981" s="197" t="s">
        <v>192</v>
      </c>
      <c r="C981" s="386" t="s">
        <v>191</v>
      </c>
      <c r="D981" s="369"/>
      <c r="E981" s="370"/>
      <c r="F981" s="387" t="s">
        <v>97</v>
      </c>
      <c r="G981" s="370"/>
      <c r="H981" s="391"/>
      <c r="I981" s="370"/>
      <c r="J981" s="391"/>
      <c r="K981" s="370"/>
      <c r="L981" s="196"/>
      <c r="M981" s="391"/>
      <c r="N981" s="370"/>
      <c r="O981" s="197" t="s">
        <v>97</v>
      </c>
      <c r="P981" s="391"/>
      <c r="Q981" s="370"/>
      <c r="R981" s="391"/>
      <c r="S981" s="369"/>
      <c r="T981" s="370"/>
      <c r="U981" s="195">
        <v>531.61</v>
      </c>
    </row>
    <row r="982" spans="1:21" ht="14.25" customHeight="1" x14ac:dyDescent="0.25">
      <c r="A982" s="197" t="s">
        <v>97</v>
      </c>
      <c r="B982" s="197" t="s">
        <v>190</v>
      </c>
      <c r="C982" s="386" t="s">
        <v>189</v>
      </c>
      <c r="D982" s="369"/>
      <c r="E982" s="370"/>
      <c r="F982" s="387" t="s">
        <v>162</v>
      </c>
      <c r="G982" s="370"/>
      <c r="H982" s="391"/>
      <c r="I982" s="370"/>
      <c r="J982" s="391"/>
      <c r="K982" s="370"/>
      <c r="L982" s="195">
        <v>0.40799999999999997</v>
      </c>
      <c r="M982" s="391"/>
      <c r="N982" s="370"/>
      <c r="O982" s="197" t="s">
        <v>97</v>
      </c>
      <c r="P982" s="391"/>
      <c r="Q982" s="370"/>
      <c r="R982" s="391"/>
      <c r="S982" s="369"/>
      <c r="T982" s="370"/>
      <c r="U982" s="195">
        <v>269.24</v>
      </c>
    </row>
    <row r="983" spans="1:21" ht="18.95" customHeight="1" x14ac:dyDescent="0.25">
      <c r="A983" s="197" t="s">
        <v>97</v>
      </c>
      <c r="B983" s="197" t="s">
        <v>296</v>
      </c>
      <c r="C983" s="386" t="s">
        <v>295</v>
      </c>
      <c r="D983" s="369"/>
      <c r="E983" s="370"/>
      <c r="F983" s="387" t="s">
        <v>166</v>
      </c>
      <c r="G983" s="370"/>
      <c r="H983" s="390">
        <v>0.2</v>
      </c>
      <c r="I983" s="370"/>
      <c r="J983" s="390">
        <v>1</v>
      </c>
      <c r="K983" s="370"/>
      <c r="L983" s="195">
        <v>0.20399999999999999</v>
      </c>
      <c r="M983" s="391"/>
      <c r="N983" s="370"/>
      <c r="O983" s="197" t="s">
        <v>97</v>
      </c>
      <c r="P983" s="390">
        <v>1631.99</v>
      </c>
      <c r="Q983" s="370"/>
      <c r="R983" s="391"/>
      <c r="S983" s="369"/>
      <c r="T983" s="370"/>
      <c r="U983" s="195">
        <v>332.93</v>
      </c>
    </row>
    <row r="984" spans="1:21" ht="14.25" customHeight="1" x14ac:dyDescent="0.25">
      <c r="A984" s="197" t="s">
        <v>97</v>
      </c>
      <c r="B984" s="197" t="s">
        <v>164</v>
      </c>
      <c r="C984" s="386" t="s">
        <v>163</v>
      </c>
      <c r="D984" s="369"/>
      <c r="E984" s="370"/>
      <c r="F984" s="387" t="s">
        <v>162</v>
      </c>
      <c r="G984" s="370"/>
      <c r="H984" s="390">
        <v>0.2</v>
      </c>
      <c r="I984" s="370"/>
      <c r="J984" s="390">
        <v>1</v>
      </c>
      <c r="K984" s="370"/>
      <c r="L984" s="195">
        <v>0.20399999999999999</v>
      </c>
      <c r="M984" s="391"/>
      <c r="N984" s="370"/>
      <c r="O984" s="197" t="s">
        <v>97</v>
      </c>
      <c r="P984" s="390">
        <v>756.56</v>
      </c>
      <c r="Q984" s="370"/>
      <c r="R984" s="390">
        <v>1</v>
      </c>
      <c r="S984" s="369"/>
      <c r="T984" s="370"/>
      <c r="U984" s="195">
        <v>154.34</v>
      </c>
    </row>
    <row r="985" spans="1:21" ht="18.95" customHeight="1" x14ac:dyDescent="0.25">
      <c r="A985" s="197" t="s">
        <v>97</v>
      </c>
      <c r="B985" s="197" t="s">
        <v>294</v>
      </c>
      <c r="C985" s="386" t="s">
        <v>293</v>
      </c>
      <c r="D985" s="369"/>
      <c r="E985" s="370"/>
      <c r="F985" s="387" t="s">
        <v>166</v>
      </c>
      <c r="G985" s="370"/>
      <c r="H985" s="390">
        <v>4.0599999999999996</v>
      </c>
      <c r="I985" s="370"/>
      <c r="J985" s="390">
        <v>1</v>
      </c>
      <c r="K985" s="370"/>
      <c r="L985" s="195">
        <v>4.1412000000000004</v>
      </c>
      <c r="M985" s="391"/>
      <c r="N985" s="370"/>
      <c r="O985" s="197" t="s">
        <v>97</v>
      </c>
      <c r="P985" s="390">
        <v>2.5499999999999998</v>
      </c>
      <c r="Q985" s="370"/>
      <c r="R985" s="391"/>
      <c r="S985" s="369"/>
      <c r="T985" s="370"/>
      <c r="U985" s="195">
        <v>10.56</v>
      </c>
    </row>
    <row r="986" spans="1:21" ht="18.95" customHeight="1" x14ac:dyDescent="0.25">
      <c r="A986" s="197" t="s">
        <v>97</v>
      </c>
      <c r="B986" s="197" t="s">
        <v>726</v>
      </c>
      <c r="C986" s="386" t="s">
        <v>725</v>
      </c>
      <c r="D986" s="369"/>
      <c r="E986" s="370"/>
      <c r="F986" s="387" t="s">
        <v>166</v>
      </c>
      <c r="G986" s="370"/>
      <c r="H986" s="390">
        <v>4.0599999999999996</v>
      </c>
      <c r="I986" s="370"/>
      <c r="J986" s="390">
        <v>1</v>
      </c>
      <c r="K986" s="370"/>
      <c r="L986" s="195">
        <v>4.1412000000000004</v>
      </c>
      <c r="M986" s="390">
        <v>8.84</v>
      </c>
      <c r="N986" s="370"/>
      <c r="O986" s="197" t="s">
        <v>230</v>
      </c>
      <c r="P986" s="390">
        <v>13.08</v>
      </c>
      <c r="Q986" s="370"/>
      <c r="R986" s="391"/>
      <c r="S986" s="369"/>
      <c r="T986" s="370"/>
      <c r="U986" s="195">
        <v>54.17</v>
      </c>
    </row>
    <row r="987" spans="1:21" ht="18.95" customHeight="1" x14ac:dyDescent="0.25">
      <c r="A987" s="197" t="s">
        <v>97</v>
      </c>
      <c r="B987" s="197" t="s">
        <v>290</v>
      </c>
      <c r="C987" s="386" t="s">
        <v>289</v>
      </c>
      <c r="D987" s="369"/>
      <c r="E987" s="370"/>
      <c r="F987" s="387" t="s">
        <v>166</v>
      </c>
      <c r="G987" s="370"/>
      <c r="H987" s="390">
        <v>0.2</v>
      </c>
      <c r="I987" s="370"/>
      <c r="J987" s="390">
        <v>1</v>
      </c>
      <c r="K987" s="370"/>
      <c r="L987" s="195">
        <v>0.20399999999999999</v>
      </c>
      <c r="M987" s="391"/>
      <c r="N987" s="370"/>
      <c r="O987" s="197" t="s">
        <v>97</v>
      </c>
      <c r="P987" s="390">
        <v>656.62</v>
      </c>
      <c r="Q987" s="370"/>
      <c r="R987" s="391"/>
      <c r="S987" s="369"/>
      <c r="T987" s="370"/>
      <c r="U987" s="195">
        <v>133.94999999999999</v>
      </c>
    </row>
    <row r="988" spans="1:21" ht="14.25" customHeight="1" x14ac:dyDescent="0.25">
      <c r="A988" s="197" t="s">
        <v>97</v>
      </c>
      <c r="B988" s="197" t="s">
        <v>170</v>
      </c>
      <c r="C988" s="386" t="s">
        <v>169</v>
      </c>
      <c r="D988" s="369"/>
      <c r="E988" s="370"/>
      <c r="F988" s="387" t="s">
        <v>162</v>
      </c>
      <c r="G988" s="370"/>
      <c r="H988" s="390">
        <v>0.2</v>
      </c>
      <c r="I988" s="370"/>
      <c r="J988" s="390">
        <v>1</v>
      </c>
      <c r="K988" s="370"/>
      <c r="L988" s="195">
        <v>0.20399999999999999</v>
      </c>
      <c r="M988" s="391"/>
      <c r="N988" s="370"/>
      <c r="O988" s="197" t="s">
        <v>97</v>
      </c>
      <c r="P988" s="390">
        <v>563.22</v>
      </c>
      <c r="Q988" s="370"/>
      <c r="R988" s="390">
        <v>1</v>
      </c>
      <c r="S988" s="369"/>
      <c r="T988" s="370"/>
      <c r="U988" s="195">
        <v>114.9</v>
      </c>
    </row>
    <row r="989" spans="1:21" ht="14.25" customHeight="1" x14ac:dyDescent="0.25">
      <c r="A989" s="197" t="s">
        <v>97</v>
      </c>
      <c r="B989" s="197" t="s">
        <v>161</v>
      </c>
      <c r="C989" s="386" t="s">
        <v>160</v>
      </c>
      <c r="D989" s="369"/>
      <c r="E989" s="370"/>
      <c r="F989" s="387" t="s">
        <v>97</v>
      </c>
      <c r="G989" s="370"/>
      <c r="H989" s="391"/>
      <c r="I989" s="370"/>
      <c r="J989" s="391"/>
      <c r="K989" s="370"/>
      <c r="L989" s="196"/>
      <c r="M989" s="391"/>
      <c r="N989" s="370"/>
      <c r="O989" s="197" t="s">
        <v>97</v>
      </c>
      <c r="P989" s="391"/>
      <c r="Q989" s="370"/>
      <c r="R989" s="391"/>
      <c r="S989" s="369"/>
      <c r="T989" s="370"/>
      <c r="U989" s="195">
        <v>758.69</v>
      </c>
    </row>
    <row r="990" spans="1:21" ht="18.95" customHeight="1" x14ac:dyDescent="0.25">
      <c r="A990" s="197" t="s">
        <v>97</v>
      </c>
      <c r="B990" s="197" t="s">
        <v>288</v>
      </c>
      <c r="C990" s="386" t="s">
        <v>287</v>
      </c>
      <c r="D990" s="369"/>
      <c r="E990" s="370"/>
      <c r="F990" s="387" t="s">
        <v>286</v>
      </c>
      <c r="G990" s="370"/>
      <c r="H990" s="390">
        <v>0.25</v>
      </c>
      <c r="I990" s="370"/>
      <c r="J990" s="390">
        <v>1</v>
      </c>
      <c r="K990" s="370"/>
      <c r="L990" s="195">
        <v>0.255</v>
      </c>
      <c r="M990" s="390">
        <v>931.11</v>
      </c>
      <c r="N990" s="370"/>
      <c r="O990" s="197" t="s">
        <v>285</v>
      </c>
      <c r="P990" s="390">
        <v>1527.02</v>
      </c>
      <c r="Q990" s="370"/>
      <c r="R990" s="391"/>
      <c r="S990" s="369"/>
      <c r="T990" s="370"/>
      <c r="U990" s="195">
        <v>389.39</v>
      </c>
    </row>
    <row r="991" spans="1:21" ht="14.25" customHeight="1" x14ac:dyDescent="0.25">
      <c r="A991" s="197" t="s">
        <v>97</v>
      </c>
      <c r="B991" s="197" t="s">
        <v>284</v>
      </c>
      <c r="C991" s="386" t="s">
        <v>283</v>
      </c>
      <c r="D991" s="369"/>
      <c r="E991" s="370"/>
      <c r="F991" s="387" t="s">
        <v>151</v>
      </c>
      <c r="G991" s="370"/>
      <c r="H991" s="390">
        <v>7.2000000000000005E-4</v>
      </c>
      <c r="I991" s="370"/>
      <c r="J991" s="390">
        <v>1</v>
      </c>
      <c r="K991" s="370"/>
      <c r="L991" s="195">
        <v>7.3399999999999995E-4</v>
      </c>
      <c r="M991" s="390">
        <v>82698.14</v>
      </c>
      <c r="N991" s="370"/>
      <c r="O991" s="197" t="s">
        <v>282</v>
      </c>
      <c r="P991" s="390">
        <v>111642.49</v>
      </c>
      <c r="Q991" s="370"/>
      <c r="R991" s="391"/>
      <c r="S991" s="369"/>
      <c r="T991" s="370"/>
      <c r="U991" s="195">
        <v>81.95</v>
      </c>
    </row>
    <row r="992" spans="1:21" ht="27.6" customHeight="1" x14ac:dyDescent="0.25">
      <c r="A992" s="197" t="s">
        <v>97</v>
      </c>
      <c r="B992" s="197" t="s">
        <v>281</v>
      </c>
      <c r="C992" s="386" t="s">
        <v>280</v>
      </c>
      <c r="D992" s="369"/>
      <c r="E992" s="370"/>
      <c r="F992" s="387" t="s">
        <v>279</v>
      </c>
      <c r="G992" s="370"/>
      <c r="H992" s="390">
        <v>0.245</v>
      </c>
      <c r="I992" s="370"/>
      <c r="J992" s="390">
        <v>1</v>
      </c>
      <c r="K992" s="370"/>
      <c r="L992" s="195">
        <v>0.24990000000000001</v>
      </c>
      <c r="M992" s="390">
        <v>37.71</v>
      </c>
      <c r="N992" s="370"/>
      <c r="O992" s="197" t="s">
        <v>278</v>
      </c>
      <c r="P992" s="390">
        <v>59.58</v>
      </c>
      <c r="Q992" s="370"/>
      <c r="R992" s="391"/>
      <c r="S992" s="369"/>
      <c r="T992" s="370"/>
      <c r="U992" s="195">
        <v>14.89</v>
      </c>
    </row>
    <row r="993" spans="1:21" ht="27.6" customHeight="1" x14ac:dyDescent="0.25">
      <c r="A993" s="197" t="s">
        <v>97</v>
      </c>
      <c r="B993" s="197" t="s">
        <v>370</v>
      </c>
      <c r="C993" s="386" t="s">
        <v>369</v>
      </c>
      <c r="D993" s="369"/>
      <c r="E993" s="370"/>
      <c r="F993" s="387" t="s">
        <v>151</v>
      </c>
      <c r="G993" s="370"/>
      <c r="H993" s="390">
        <v>6.2E-4</v>
      </c>
      <c r="I993" s="370"/>
      <c r="J993" s="390">
        <v>1</v>
      </c>
      <c r="K993" s="370"/>
      <c r="L993" s="195">
        <v>6.3199999999999997E-4</v>
      </c>
      <c r="M993" s="390">
        <v>99190.96</v>
      </c>
      <c r="N993" s="370"/>
      <c r="O993" s="197" t="s">
        <v>368</v>
      </c>
      <c r="P993" s="390">
        <v>123988.7</v>
      </c>
      <c r="Q993" s="370"/>
      <c r="R993" s="391"/>
      <c r="S993" s="369"/>
      <c r="T993" s="370"/>
      <c r="U993" s="195">
        <v>78.36</v>
      </c>
    </row>
    <row r="994" spans="1:21" ht="18.95" customHeight="1" x14ac:dyDescent="0.25">
      <c r="A994" s="197" t="s">
        <v>97</v>
      </c>
      <c r="B994" s="197" t="s">
        <v>277</v>
      </c>
      <c r="C994" s="386" t="s">
        <v>276</v>
      </c>
      <c r="D994" s="369"/>
      <c r="E994" s="370"/>
      <c r="F994" s="387" t="s">
        <v>143</v>
      </c>
      <c r="G994" s="370"/>
      <c r="H994" s="390">
        <v>1</v>
      </c>
      <c r="I994" s="370"/>
      <c r="J994" s="390">
        <v>1</v>
      </c>
      <c r="K994" s="370"/>
      <c r="L994" s="195">
        <v>194.09661600000001</v>
      </c>
      <c r="M994" s="391"/>
      <c r="N994" s="370"/>
      <c r="O994" s="197" t="s">
        <v>97</v>
      </c>
      <c r="P994" s="390">
        <v>1</v>
      </c>
      <c r="Q994" s="370"/>
      <c r="R994" s="391"/>
      <c r="S994" s="369"/>
      <c r="T994" s="370"/>
      <c r="U994" s="195">
        <v>194.1</v>
      </c>
    </row>
    <row r="995" spans="1:21" ht="14.25" customHeight="1" x14ac:dyDescent="0.25">
      <c r="A995" s="197" t="s">
        <v>97</v>
      </c>
      <c r="B995" s="197" t="s">
        <v>97</v>
      </c>
      <c r="C995" s="382" t="s">
        <v>152</v>
      </c>
      <c r="D995" s="369"/>
      <c r="E995" s="370"/>
      <c r="F995" s="387" t="s">
        <v>97</v>
      </c>
      <c r="G995" s="370"/>
      <c r="H995" s="391"/>
      <c r="I995" s="370"/>
      <c r="J995" s="391"/>
      <c r="K995" s="370"/>
      <c r="L995" s="196"/>
      <c r="M995" s="391"/>
      <c r="N995" s="370"/>
      <c r="O995" s="197" t="s">
        <v>97</v>
      </c>
      <c r="P995" s="391"/>
      <c r="Q995" s="370"/>
      <c r="R995" s="391"/>
      <c r="S995" s="369"/>
      <c r="T995" s="370"/>
      <c r="U995" s="193">
        <v>11264.37</v>
      </c>
    </row>
    <row r="996" spans="1:21" ht="14.25" customHeight="1" x14ac:dyDescent="0.25">
      <c r="A996" s="200" t="s">
        <v>97</v>
      </c>
      <c r="B996" s="200" t="s">
        <v>97</v>
      </c>
      <c r="C996" s="386" t="s">
        <v>148</v>
      </c>
      <c r="D996" s="369"/>
      <c r="E996" s="370"/>
      <c r="F996" s="387" t="s">
        <v>97</v>
      </c>
      <c r="G996" s="370"/>
      <c r="H996" s="391"/>
      <c r="I996" s="370"/>
      <c r="J996" s="386" t="s">
        <v>97</v>
      </c>
      <c r="K996" s="370"/>
      <c r="L996" s="197" t="s">
        <v>97</v>
      </c>
      <c r="M996" s="386" t="s">
        <v>97</v>
      </c>
      <c r="N996" s="370"/>
      <c r="O996" s="200" t="s">
        <v>97</v>
      </c>
      <c r="P996" s="391"/>
      <c r="Q996" s="370"/>
      <c r="R996" s="386" t="s">
        <v>97</v>
      </c>
      <c r="S996" s="369"/>
      <c r="T996" s="370"/>
      <c r="U996" s="195">
        <v>9974</v>
      </c>
    </row>
    <row r="997" spans="1:21" ht="28.35" customHeight="1" x14ac:dyDescent="0.25">
      <c r="A997" s="200" t="s">
        <v>97</v>
      </c>
      <c r="B997" s="197" t="s">
        <v>274</v>
      </c>
      <c r="C997" s="386" t="s">
        <v>273</v>
      </c>
      <c r="D997" s="369"/>
      <c r="E997" s="370"/>
      <c r="F997" s="387" t="s">
        <v>143</v>
      </c>
      <c r="G997" s="370"/>
      <c r="H997" s="390">
        <v>97</v>
      </c>
      <c r="I997" s="370"/>
      <c r="J997" s="390">
        <v>1</v>
      </c>
      <c r="K997" s="370"/>
      <c r="L997" s="195">
        <v>97</v>
      </c>
      <c r="M997" s="391"/>
      <c r="N997" s="370"/>
      <c r="O997" s="197" t="s">
        <v>97</v>
      </c>
      <c r="P997" s="391"/>
      <c r="Q997" s="370"/>
      <c r="R997" s="392" t="s">
        <v>97</v>
      </c>
      <c r="S997" s="369"/>
      <c r="T997" s="370"/>
      <c r="U997" s="195">
        <v>9675</v>
      </c>
    </row>
    <row r="998" spans="1:21" ht="28.35" customHeight="1" x14ac:dyDescent="0.25">
      <c r="A998" s="200" t="s">
        <v>97</v>
      </c>
      <c r="B998" s="197" t="s">
        <v>272</v>
      </c>
      <c r="C998" s="386" t="s">
        <v>271</v>
      </c>
      <c r="D998" s="369"/>
      <c r="E998" s="370"/>
      <c r="F998" s="387" t="s">
        <v>143</v>
      </c>
      <c r="G998" s="370"/>
      <c r="H998" s="390">
        <v>51</v>
      </c>
      <c r="I998" s="370"/>
      <c r="J998" s="390">
        <v>1</v>
      </c>
      <c r="K998" s="370"/>
      <c r="L998" s="195">
        <v>51</v>
      </c>
      <c r="M998" s="391"/>
      <c r="N998" s="370"/>
      <c r="O998" s="197" t="s">
        <v>97</v>
      </c>
      <c r="P998" s="391"/>
      <c r="Q998" s="370"/>
      <c r="R998" s="392" t="s">
        <v>97</v>
      </c>
      <c r="S998" s="369"/>
      <c r="T998" s="370"/>
      <c r="U998" s="195">
        <v>5087</v>
      </c>
    </row>
    <row r="999" spans="1:21" ht="14.25" customHeight="1" x14ac:dyDescent="0.25">
      <c r="A999" s="194" t="s">
        <v>97</v>
      </c>
      <c r="B999" s="194" t="s">
        <v>97</v>
      </c>
      <c r="C999" s="382" t="s">
        <v>142</v>
      </c>
      <c r="D999" s="369"/>
      <c r="E999" s="369"/>
      <c r="F999" s="369"/>
      <c r="G999" s="369"/>
      <c r="H999" s="369"/>
      <c r="I999" s="369"/>
      <c r="J999" s="369"/>
      <c r="K999" s="369"/>
      <c r="L999" s="370"/>
      <c r="M999" s="383" t="s">
        <v>97</v>
      </c>
      <c r="N999" s="369"/>
      <c r="O999" s="370"/>
      <c r="P999" s="384">
        <v>25515.69</v>
      </c>
      <c r="Q999" s="370"/>
      <c r="R999" s="385"/>
      <c r="S999" s="369"/>
      <c r="T999" s="370"/>
      <c r="U999" s="193">
        <v>26026</v>
      </c>
    </row>
    <row r="1000" spans="1:21" ht="71.45" customHeight="1" x14ac:dyDescent="0.25">
      <c r="A1000" s="202" t="s">
        <v>724</v>
      </c>
      <c r="B1000" s="201" t="s">
        <v>723</v>
      </c>
      <c r="C1000" s="382" t="s">
        <v>722</v>
      </c>
      <c r="D1000" s="369"/>
      <c r="E1000" s="370"/>
      <c r="F1000" s="393" t="s">
        <v>200</v>
      </c>
      <c r="G1000" s="370"/>
      <c r="H1000" s="394">
        <v>2</v>
      </c>
      <c r="I1000" s="370"/>
      <c r="J1000" s="394">
        <v>1</v>
      </c>
      <c r="K1000" s="370"/>
      <c r="L1000" s="193">
        <v>2</v>
      </c>
      <c r="M1000" s="385"/>
      <c r="N1000" s="370"/>
      <c r="O1000" s="199"/>
      <c r="P1000" s="385"/>
      <c r="Q1000" s="370"/>
      <c r="R1000" s="385"/>
      <c r="S1000" s="369"/>
      <c r="T1000" s="370"/>
      <c r="U1000" s="196"/>
    </row>
    <row r="1001" spans="1:21" ht="28.35" customHeight="1" x14ac:dyDescent="0.25">
      <c r="A1001" s="198" t="s">
        <v>97</v>
      </c>
      <c r="B1001" s="197" t="s">
        <v>300</v>
      </c>
      <c r="C1001" s="386" t="s">
        <v>708</v>
      </c>
      <c r="D1001" s="369"/>
      <c r="E1001" s="369"/>
      <c r="F1001" s="369"/>
      <c r="G1001" s="369"/>
      <c r="H1001" s="369"/>
      <c r="I1001" s="369"/>
      <c r="J1001" s="369"/>
      <c r="K1001" s="369"/>
      <c r="L1001" s="369"/>
      <c r="M1001" s="369"/>
      <c r="N1001" s="369"/>
      <c r="O1001" s="369"/>
      <c r="P1001" s="369"/>
      <c r="Q1001" s="369"/>
      <c r="R1001" s="369"/>
      <c r="S1001" s="369"/>
      <c r="T1001" s="370"/>
      <c r="U1001" s="200" t="s">
        <v>97</v>
      </c>
    </row>
    <row r="1002" spans="1:21" ht="14.25" customHeight="1" x14ac:dyDescent="0.25">
      <c r="A1002" s="197" t="s">
        <v>97</v>
      </c>
      <c r="B1002" s="197" t="s">
        <v>150</v>
      </c>
      <c r="C1002" s="386" t="s">
        <v>195</v>
      </c>
      <c r="D1002" s="369"/>
      <c r="E1002" s="370"/>
      <c r="F1002" s="387" t="s">
        <v>162</v>
      </c>
      <c r="G1002" s="370"/>
      <c r="H1002" s="391"/>
      <c r="I1002" s="370"/>
      <c r="J1002" s="391"/>
      <c r="K1002" s="370"/>
      <c r="L1002" s="195">
        <v>12.18</v>
      </c>
      <c r="M1002" s="391"/>
      <c r="N1002" s="370"/>
      <c r="O1002" s="197" t="s">
        <v>97</v>
      </c>
      <c r="P1002" s="391"/>
      <c r="Q1002" s="370"/>
      <c r="R1002" s="391"/>
      <c r="S1002" s="369"/>
      <c r="T1002" s="370"/>
      <c r="U1002" s="195">
        <v>6706.43</v>
      </c>
    </row>
    <row r="1003" spans="1:21" ht="14.25" customHeight="1" x14ac:dyDescent="0.25">
      <c r="A1003" s="197" t="s">
        <v>97</v>
      </c>
      <c r="B1003" s="197" t="s">
        <v>194</v>
      </c>
      <c r="C1003" s="386" t="s">
        <v>193</v>
      </c>
      <c r="D1003" s="369"/>
      <c r="E1003" s="370"/>
      <c r="F1003" s="387" t="s">
        <v>162</v>
      </c>
      <c r="G1003" s="370"/>
      <c r="H1003" s="390">
        <v>6.09</v>
      </c>
      <c r="I1003" s="370"/>
      <c r="J1003" s="390">
        <v>1</v>
      </c>
      <c r="K1003" s="370"/>
      <c r="L1003" s="195">
        <v>12.18</v>
      </c>
      <c r="M1003" s="391"/>
      <c r="N1003" s="370"/>
      <c r="O1003" s="197" t="s">
        <v>97</v>
      </c>
      <c r="P1003" s="390">
        <v>550.61</v>
      </c>
      <c r="Q1003" s="370"/>
      <c r="R1003" s="390">
        <v>1</v>
      </c>
      <c r="S1003" s="369"/>
      <c r="T1003" s="370"/>
      <c r="U1003" s="195">
        <v>6706.43</v>
      </c>
    </row>
    <row r="1004" spans="1:21" ht="14.25" customHeight="1" x14ac:dyDescent="0.25">
      <c r="A1004" s="197" t="s">
        <v>97</v>
      </c>
      <c r="B1004" s="197" t="s">
        <v>192</v>
      </c>
      <c r="C1004" s="386" t="s">
        <v>191</v>
      </c>
      <c r="D1004" s="369"/>
      <c r="E1004" s="370"/>
      <c r="F1004" s="387" t="s">
        <v>97</v>
      </c>
      <c r="G1004" s="370"/>
      <c r="H1004" s="391"/>
      <c r="I1004" s="370"/>
      <c r="J1004" s="391"/>
      <c r="K1004" s="370"/>
      <c r="L1004" s="196"/>
      <c r="M1004" s="391"/>
      <c r="N1004" s="370"/>
      <c r="O1004" s="197" t="s">
        <v>97</v>
      </c>
      <c r="P1004" s="391"/>
      <c r="Q1004" s="370"/>
      <c r="R1004" s="391"/>
      <c r="S1004" s="369"/>
      <c r="T1004" s="370"/>
      <c r="U1004" s="195">
        <v>21198.03</v>
      </c>
    </row>
    <row r="1005" spans="1:21" ht="14.25" customHeight="1" x14ac:dyDescent="0.25">
      <c r="A1005" s="197" t="s">
        <v>97</v>
      </c>
      <c r="B1005" s="197" t="s">
        <v>190</v>
      </c>
      <c r="C1005" s="386" t="s">
        <v>189</v>
      </c>
      <c r="D1005" s="369"/>
      <c r="E1005" s="370"/>
      <c r="F1005" s="387" t="s">
        <v>162</v>
      </c>
      <c r="G1005" s="370"/>
      <c r="H1005" s="391"/>
      <c r="I1005" s="370"/>
      <c r="J1005" s="391"/>
      <c r="K1005" s="370"/>
      <c r="L1005" s="195">
        <v>9.8800000000000008</v>
      </c>
      <c r="M1005" s="391"/>
      <c r="N1005" s="370"/>
      <c r="O1005" s="197" t="s">
        <v>97</v>
      </c>
      <c r="P1005" s="391"/>
      <c r="Q1005" s="370"/>
      <c r="R1005" s="391"/>
      <c r="S1005" s="369"/>
      <c r="T1005" s="370"/>
      <c r="U1005" s="195">
        <v>7470.94</v>
      </c>
    </row>
    <row r="1006" spans="1:21" ht="18.95" customHeight="1" x14ac:dyDescent="0.25">
      <c r="A1006" s="197" t="s">
        <v>97</v>
      </c>
      <c r="B1006" s="197" t="s">
        <v>296</v>
      </c>
      <c r="C1006" s="386" t="s">
        <v>295</v>
      </c>
      <c r="D1006" s="369"/>
      <c r="E1006" s="370"/>
      <c r="F1006" s="387" t="s">
        <v>166</v>
      </c>
      <c r="G1006" s="370"/>
      <c r="H1006" s="390">
        <v>0.01</v>
      </c>
      <c r="I1006" s="370"/>
      <c r="J1006" s="390">
        <v>1</v>
      </c>
      <c r="K1006" s="370"/>
      <c r="L1006" s="195">
        <v>0.02</v>
      </c>
      <c r="M1006" s="391"/>
      <c r="N1006" s="370"/>
      <c r="O1006" s="197" t="s">
        <v>97</v>
      </c>
      <c r="P1006" s="390">
        <v>1631.99</v>
      </c>
      <c r="Q1006" s="370"/>
      <c r="R1006" s="391"/>
      <c r="S1006" s="369"/>
      <c r="T1006" s="370"/>
      <c r="U1006" s="195">
        <v>32.64</v>
      </c>
    </row>
    <row r="1007" spans="1:21" ht="14.25" customHeight="1" x14ac:dyDescent="0.25">
      <c r="A1007" s="197" t="s">
        <v>97</v>
      </c>
      <c r="B1007" s="197" t="s">
        <v>164</v>
      </c>
      <c r="C1007" s="386" t="s">
        <v>163</v>
      </c>
      <c r="D1007" s="369"/>
      <c r="E1007" s="370"/>
      <c r="F1007" s="387" t="s">
        <v>162</v>
      </c>
      <c r="G1007" s="370"/>
      <c r="H1007" s="390">
        <v>0.01</v>
      </c>
      <c r="I1007" s="370"/>
      <c r="J1007" s="390">
        <v>1</v>
      </c>
      <c r="K1007" s="370"/>
      <c r="L1007" s="195">
        <v>0.02</v>
      </c>
      <c r="M1007" s="391"/>
      <c r="N1007" s="370"/>
      <c r="O1007" s="197" t="s">
        <v>97</v>
      </c>
      <c r="P1007" s="390">
        <v>756.56</v>
      </c>
      <c r="Q1007" s="370"/>
      <c r="R1007" s="390">
        <v>1</v>
      </c>
      <c r="S1007" s="369"/>
      <c r="T1007" s="370"/>
      <c r="U1007" s="195">
        <v>15.13</v>
      </c>
    </row>
    <row r="1008" spans="1:21" ht="27.6" customHeight="1" x14ac:dyDescent="0.25">
      <c r="A1008" s="197" t="s">
        <v>97</v>
      </c>
      <c r="B1008" s="197" t="s">
        <v>389</v>
      </c>
      <c r="C1008" s="386" t="s">
        <v>388</v>
      </c>
      <c r="D1008" s="369"/>
      <c r="E1008" s="370"/>
      <c r="F1008" s="387" t="s">
        <v>166</v>
      </c>
      <c r="G1008" s="370"/>
      <c r="H1008" s="390">
        <v>4.92</v>
      </c>
      <c r="I1008" s="370"/>
      <c r="J1008" s="390">
        <v>1</v>
      </c>
      <c r="K1008" s="370"/>
      <c r="L1008" s="195">
        <v>9.84</v>
      </c>
      <c r="M1008" s="390">
        <v>1472.34</v>
      </c>
      <c r="N1008" s="370"/>
      <c r="O1008" s="197" t="s">
        <v>387</v>
      </c>
      <c r="P1008" s="390">
        <v>2149.62</v>
      </c>
      <c r="Q1008" s="370"/>
      <c r="R1008" s="391"/>
      <c r="S1008" s="369"/>
      <c r="T1008" s="370"/>
      <c r="U1008" s="195">
        <v>21152.26</v>
      </c>
    </row>
    <row r="1009" spans="1:21" ht="14.25" customHeight="1" x14ac:dyDescent="0.25">
      <c r="A1009" s="197" t="s">
        <v>97</v>
      </c>
      <c r="B1009" s="197" t="s">
        <v>164</v>
      </c>
      <c r="C1009" s="386" t="s">
        <v>163</v>
      </c>
      <c r="D1009" s="369"/>
      <c r="E1009" s="370"/>
      <c r="F1009" s="387" t="s">
        <v>162</v>
      </c>
      <c r="G1009" s="370"/>
      <c r="H1009" s="390">
        <v>4.92</v>
      </c>
      <c r="I1009" s="370"/>
      <c r="J1009" s="390">
        <v>1</v>
      </c>
      <c r="K1009" s="370"/>
      <c r="L1009" s="195">
        <v>9.84</v>
      </c>
      <c r="M1009" s="391"/>
      <c r="N1009" s="370"/>
      <c r="O1009" s="197" t="s">
        <v>97</v>
      </c>
      <c r="P1009" s="390">
        <v>756.56</v>
      </c>
      <c r="Q1009" s="370"/>
      <c r="R1009" s="390">
        <v>1</v>
      </c>
      <c r="S1009" s="369"/>
      <c r="T1009" s="370"/>
      <c r="U1009" s="195">
        <v>7444.55</v>
      </c>
    </row>
    <row r="1010" spans="1:21" ht="18.95" customHeight="1" x14ac:dyDescent="0.25">
      <c r="A1010" s="197" t="s">
        <v>97</v>
      </c>
      <c r="B1010" s="197" t="s">
        <v>290</v>
      </c>
      <c r="C1010" s="386" t="s">
        <v>289</v>
      </c>
      <c r="D1010" s="369"/>
      <c r="E1010" s="370"/>
      <c r="F1010" s="387" t="s">
        <v>166</v>
      </c>
      <c r="G1010" s="370"/>
      <c r="H1010" s="390">
        <v>0.01</v>
      </c>
      <c r="I1010" s="370"/>
      <c r="J1010" s="390">
        <v>1</v>
      </c>
      <c r="K1010" s="370"/>
      <c r="L1010" s="195">
        <v>0.02</v>
      </c>
      <c r="M1010" s="391"/>
      <c r="N1010" s="370"/>
      <c r="O1010" s="197" t="s">
        <v>97</v>
      </c>
      <c r="P1010" s="390">
        <v>656.62</v>
      </c>
      <c r="Q1010" s="370"/>
      <c r="R1010" s="391"/>
      <c r="S1010" s="369"/>
      <c r="T1010" s="370"/>
      <c r="U1010" s="195">
        <v>13.13</v>
      </c>
    </row>
    <row r="1011" spans="1:21" ht="14.25" customHeight="1" x14ac:dyDescent="0.25">
      <c r="A1011" s="197" t="s">
        <v>97</v>
      </c>
      <c r="B1011" s="197" t="s">
        <v>170</v>
      </c>
      <c r="C1011" s="386" t="s">
        <v>169</v>
      </c>
      <c r="D1011" s="369"/>
      <c r="E1011" s="370"/>
      <c r="F1011" s="387" t="s">
        <v>162</v>
      </c>
      <c r="G1011" s="370"/>
      <c r="H1011" s="390">
        <v>0.01</v>
      </c>
      <c r="I1011" s="370"/>
      <c r="J1011" s="390">
        <v>1</v>
      </c>
      <c r="K1011" s="370"/>
      <c r="L1011" s="195">
        <v>0.02</v>
      </c>
      <c r="M1011" s="391"/>
      <c r="N1011" s="370"/>
      <c r="O1011" s="197" t="s">
        <v>97</v>
      </c>
      <c r="P1011" s="390">
        <v>563.22</v>
      </c>
      <c r="Q1011" s="370"/>
      <c r="R1011" s="390">
        <v>1</v>
      </c>
      <c r="S1011" s="369"/>
      <c r="T1011" s="370"/>
      <c r="U1011" s="195">
        <v>11.26</v>
      </c>
    </row>
    <row r="1012" spans="1:21" ht="14.25" customHeight="1" x14ac:dyDescent="0.25">
      <c r="A1012" s="197" t="s">
        <v>97</v>
      </c>
      <c r="B1012" s="197" t="s">
        <v>161</v>
      </c>
      <c r="C1012" s="386" t="s">
        <v>160</v>
      </c>
      <c r="D1012" s="369"/>
      <c r="E1012" s="370"/>
      <c r="F1012" s="387" t="s">
        <v>97</v>
      </c>
      <c r="G1012" s="370"/>
      <c r="H1012" s="391"/>
      <c r="I1012" s="370"/>
      <c r="J1012" s="391"/>
      <c r="K1012" s="370"/>
      <c r="L1012" s="196"/>
      <c r="M1012" s="391"/>
      <c r="N1012" s="370"/>
      <c r="O1012" s="197" t="s">
        <v>97</v>
      </c>
      <c r="P1012" s="391"/>
      <c r="Q1012" s="370"/>
      <c r="R1012" s="391"/>
      <c r="S1012" s="369"/>
      <c r="T1012" s="370"/>
      <c r="U1012" s="195">
        <v>266.60000000000002</v>
      </c>
    </row>
    <row r="1013" spans="1:21" ht="14.25" customHeight="1" x14ac:dyDescent="0.25">
      <c r="A1013" s="197" t="s">
        <v>97</v>
      </c>
      <c r="B1013" s="197" t="s">
        <v>378</v>
      </c>
      <c r="C1013" s="386" t="s">
        <v>377</v>
      </c>
      <c r="D1013" s="369"/>
      <c r="E1013" s="370"/>
      <c r="F1013" s="387" t="s">
        <v>151</v>
      </c>
      <c r="G1013" s="370"/>
      <c r="H1013" s="390">
        <v>4.0000000000000002E-4</v>
      </c>
      <c r="I1013" s="370"/>
      <c r="J1013" s="390">
        <v>1</v>
      </c>
      <c r="K1013" s="370"/>
      <c r="L1013" s="195">
        <v>8.0000000000000004E-4</v>
      </c>
      <c r="M1013" s="390">
        <v>116448.72</v>
      </c>
      <c r="N1013" s="370"/>
      <c r="O1013" s="197" t="s">
        <v>241</v>
      </c>
      <c r="P1013" s="390">
        <v>158370.26</v>
      </c>
      <c r="Q1013" s="370"/>
      <c r="R1013" s="391"/>
      <c r="S1013" s="369"/>
      <c r="T1013" s="370"/>
      <c r="U1013" s="195">
        <v>126.7</v>
      </c>
    </row>
    <row r="1014" spans="1:21" ht="14.25" customHeight="1" x14ac:dyDescent="0.25">
      <c r="A1014" s="197" t="s">
        <v>97</v>
      </c>
      <c r="B1014" s="197" t="s">
        <v>385</v>
      </c>
      <c r="C1014" s="386" t="s">
        <v>384</v>
      </c>
      <c r="D1014" s="369"/>
      <c r="E1014" s="370"/>
      <c r="F1014" s="387" t="s">
        <v>151</v>
      </c>
      <c r="G1014" s="370"/>
      <c r="H1014" s="390">
        <v>1.0000000000000001E-5</v>
      </c>
      <c r="I1014" s="370"/>
      <c r="J1014" s="390">
        <v>1</v>
      </c>
      <c r="K1014" s="370"/>
      <c r="L1014" s="195">
        <v>2.0000000000000002E-5</v>
      </c>
      <c r="M1014" s="390">
        <v>81827.199999999997</v>
      </c>
      <c r="N1014" s="370"/>
      <c r="O1014" s="197" t="s">
        <v>383</v>
      </c>
      <c r="P1014" s="390">
        <v>145652.42000000001</v>
      </c>
      <c r="Q1014" s="370"/>
      <c r="R1014" s="391"/>
      <c r="S1014" s="369"/>
      <c r="T1014" s="370"/>
      <c r="U1014" s="195">
        <v>2.91</v>
      </c>
    </row>
    <row r="1015" spans="1:21" ht="27.6" customHeight="1" x14ac:dyDescent="0.25">
      <c r="A1015" s="197" t="s">
        <v>97</v>
      </c>
      <c r="B1015" s="197" t="s">
        <v>281</v>
      </c>
      <c r="C1015" s="386" t="s">
        <v>280</v>
      </c>
      <c r="D1015" s="369"/>
      <c r="E1015" s="370"/>
      <c r="F1015" s="387" t="s">
        <v>279</v>
      </c>
      <c r="G1015" s="370"/>
      <c r="H1015" s="390">
        <v>2.4E-2</v>
      </c>
      <c r="I1015" s="370"/>
      <c r="J1015" s="390">
        <v>1</v>
      </c>
      <c r="K1015" s="370"/>
      <c r="L1015" s="195">
        <v>4.8000000000000001E-2</v>
      </c>
      <c r="M1015" s="390">
        <v>37.71</v>
      </c>
      <c r="N1015" s="370"/>
      <c r="O1015" s="197" t="s">
        <v>278</v>
      </c>
      <c r="P1015" s="390">
        <v>59.58</v>
      </c>
      <c r="Q1015" s="370"/>
      <c r="R1015" s="391"/>
      <c r="S1015" s="369"/>
      <c r="T1015" s="370"/>
      <c r="U1015" s="195">
        <v>2.86</v>
      </c>
    </row>
    <row r="1016" spans="1:21" ht="18.95" customHeight="1" x14ac:dyDescent="0.25">
      <c r="A1016" s="197" t="s">
        <v>97</v>
      </c>
      <c r="B1016" s="197" t="s">
        <v>277</v>
      </c>
      <c r="C1016" s="386" t="s">
        <v>276</v>
      </c>
      <c r="D1016" s="369"/>
      <c r="E1016" s="370"/>
      <c r="F1016" s="387" t="s">
        <v>143</v>
      </c>
      <c r="G1016" s="370"/>
      <c r="H1016" s="390">
        <v>1</v>
      </c>
      <c r="I1016" s="370"/>
      <c r="J1016" s="390">
        <v>1</v>
      </c>
      <c r="K1016" s="370"/>
      <c r="L1016" s="195">
        <v>134.1284</v>
      </c>
      <c r="M1016" s="391"/>
      <c r="N1016" s="370"/>
      <c r="O1016" s="197" t="s">
        <v>97</v>
      </c>
      <c r="P1016" s="390">
        <v>1</v>
      </c>
      <c r="Q1016" s="370"/>
      <c r="R1016" s="391"/>
      <c r="S1016" s="369"/>
      <c r="T1016" s="370"/>
      <c r="U1016" s="195">
        <v>134.13</v>
      </c>
    </row>
    <row r="1017" spans="1:21" ht="14.25" customHeight="1" x14ac:dyDescent="0.25">
      <c r="A1017" s="197" t="s">
        <v>97</v>
      </c>
      <c r="B1017" s="197" t="s">
        <v>97</v>
      </c>
      <c r="C1017" s="382" t="s">
        <v>152</v>
      </c>
      <c r="D1017" s="369"/>
      <c r="E1017" s="370"/>
      <c r="F1017" s="387" t="s">
        <v>97</v>
      </c>
      <c r="G1017" s="370"/>
      <c r="H1017" s="391"/>
      <c r="I1017" s="370"/>
      <c r="J1017" s="391"/>
      <c r="K1017" s="370"/>
      <c r="L1017" s="196"/>
      <c r="M1017" s="391"/>
      <c r="N1017" s="370"/>
      <c r="O1017" s="197" t="s">
        <v>97</v>
      </c>
      <c r="P1017" s="391"/>
      <c r="Q1017" s="370"/>
      <c r="R1017" s="391"/>
      <c r="S1017" s="369"/>
      <c r="T1017" s="370"/>
      <c r="U1017" s="193">
        <v>35642</v>
      </c>
    </row>
    <row r="1018" spans="1:21" ht="14.25" customHeight="1" x14ac:dyDescent="0.25">
      <c r="A1018" s="200" t="s">
        <v>97</v>
      </c>
      <c r="B1018" s="200" t="s">
        <v>97</v>
      </c>
      <c r="C1018" s="386" t="s">
        <v>148</v>
      </c>
      <c r="D1018" s="369"/>
      <c r="E1018" s="370"/>
      <c r="F1018" s="387" t="s">
        <v>97</v>
      </c>
      <c r="G1018" s="370"/>
      <c r="H1018" s="391"/>
      <c r="I1018" s="370"/>
      <c r="J1018" s="386" t="s">
        <v>97</v>
      </c>
      <c r="K1018" s="370"/>
      <c r="L1018" s="197" t="s">
        <v>97</v>
      </c>
      <c r="M1018" s="386" t="s">
        <v>97</v>
      </c>
      <c r="N1018" s="370"/>
      <c r="O1018" s="200" t="s">
        <v>97</v>
      </c>
      <c r="P1018" s="391"/>
      <c r="Q1018" s="370"/>
      <c r="R1018" s="386" t="s">
        <v>97</v>
      </c>
      <c r="S1018" s="369"/>
      <c r="T1018" s="370"/>
      <c r="U1018" s="195">
        <v>14177</v>
      </c>
    </row>
    <row r="1019" spans="1:21" ht="28.35" customHeight="1" x14ac:dyDescent="0.25">
      <c r="A1019" s="200" t="s">
        <v>97</v>
      </c>
      <c r="B1019" s="197" t="s">
        <v>274</v>
      </c>
      <c r="C1019" s="386" t="s">
        <v>273</v>
      </c>
      <c r="D1019" s="369"/>
      <c r="E1019" s="370"/>
      <c r="F1019" s="387" t="s">
        <v>143</v>
      </c>
      <c r="G1019" s="370"/>
      <c r="H1019" s="390">
        <v>97</v>
      </c>
      <c r="I1019" s="370"/>
      <c r="J1019" s="390">
        <v>1</v>
      </c>
      <c r="K1019" s="370"/>
      <c r="L1019" s="195">
        <v>97</v>
      </c>
      <c r="M1019" s="391"/>
      <c r="N1019" s="370"/>
      <c r="O1019" s="197" t="s">
        <v>97</v>
      </c>
      <c r="P1019" s="391"/>
      <c r="Q1019" s="370"/>
      <c r="R1019" s="392" t="s">
        <v>97</v>
      </c>
      <c r="S1019" s="369"/>
      <c r="T1019" s="370"/>
      <c r="U1019" s="195">
        <v>13752</v>
      </c>
    </row>
    <row r="1020" spans="1:21" ht="28.35" customHeight="1" x14ac:dyDescent="0.25">
      <c r="A1020" s="200" t="s">
        <v>97</v>
      </c>
      <c r="B1020" s="197" t="s">
        <v>272</v>
      </c>
      <c r="C1020" s="386" t="s">
        <v>271</v>
      </c>
      <c r="D1020" s="369"/>
      <c r="E1020" s="370"/>
      <c r="F1020" s="387" t="s">
        <v>143</v>
      </c>
      <c r="G1020" s="370"/>
      <c r="H1020" s="390">
        <v>51</v>
      </c>
      <c r="I1020" s="370"/>
      <c r="J1020" s="390">
        <v>1</v>
      </c>
      <c r="K1020" s="370"/>
      <c r="L1020" s="195">
        <v>51</v>
      </c>
      <c r="M1020" s="391"/>
      <c r="N1020" s="370"/>
      <c r="O1020" s="197" t="s">
        <v>97</v>
      </c>
      <c r="P1020" s="391"/>
      <c r="Q1020" s="370"/>
      <c r="R1020" s="392" t="s">
        <v>97</v>
      </c>
      <c r="S1020" s="369"/>
      <c r="T1020" s="370"/>
      <c r="U1020" s="195">
        <v>7230</v>
      </c>
    </row>
    <row r="1021" spans="1:21" ht="14.25" customHeight="1" x14ac:dyDescent="0.25">
      <c r="A1021" s="194" t="s">
        <v>97</v>
      </c>
      <c r="B1021" s="194" t="s">
        <v>97</v>
      </c>
      <c r="C1021" s="382" t="s">
        <v>142</v>
      </c>
      <c r="D1021" s="369"/>
      <c r="E1021" s="369"/>
      <c r="F1021" s="369"/>
      <c r="G1021" s="369"/>
      <c r="H1021" s="369"/>
      <c r="I1021" s="369"/>
      <c r="J1021" s="369"/>
      <c r="K1021" s="369"/>
      <c r="L1021" s="370"/>
      <c r="M1021" s="383" t="s">
        <v>97</v>
      </c>
      <c r="N1021" s="369"/>
      <c r="O1021" s="370"/>
      <c r="P1021" s="384">
        <v>28312</v>
      </c>
      <c r="Q1021" s="370"/>
      <c r="R1021" s="385"/>
      <c r="S1021" s="369"/>
      <c r="T1021" s="370"/>
      <c r="U1021" s="193">
        <v>56624</v>
      </c>
    </row>
    <row r="1022" spans="1:21" ht="71.45" customHeight="1" x14ac:dyDescent="0.25">
      <c r="A1022" s="202" t="s">
        <v>721</v>
      </c>
      <c r="B1022" s="201" t="s">
        <v>390</v>
      </c>
      <c r="C1022" s="382" t="s">
        <v>720</v>
      </c>
      <c r="D1022" s="369"/>
      <c r="E1022" s="370"/>
      <c r="F1022" s="393" t="s">
        <v>200</v>
      </c>
      <c r="G1022" s="370"/>
      <c r="H1022" s="394">
        <v>1</v>
      </c>
      <c r="I1022" s="370"/>
      <c r="J1022" s="394">
        <v>1</v>
      </c>
      <c r="K1022" s="370"/>
      <c r="L1022" s="193">
        <v>1</v>
      </c>
      <c r="M1022" s="385"/>
      <c r="N1022" s="370"/>
      <c r="O1022" s="199"/>
      <c r="P1022" s="385"/>
      <c r="Q1022" s="370"/>
      <c r="R1022" s="385"/>
      <c r="S1022" s="369"/>
      <c r="T1022" s="370"/>
      <c r="U1022" s="196"/>
    </row>
    <row r="1023" spans="1:21" ht="28.35" customHeight="1" x14ac:dyDescent="0.25">
      <c r="A1023" s="198" t="s">
        <v>97</v>
      </c>
      <c r="B1023" s="197" t="s">
        <v>300</v>
      </c>
      <c r="C1023" s="386" t="s">
        <v>708</v>
      </c>
      <c r="D1023" s="369"/>
      <c r="E1023" s="369"/>
      <c r="F1023" s="369"/>
      <c r="G1023" s="369"/>
      <c r="H1023" s="369"/>
      <c r="I1023" s="369"/>
      <c r="J1023" s="369"/>
      <c r="K1023" s="369"/>
      <c r="L1023" s="369"/>
      <c r="M1023" s="369"/>
      <c r="N1023" s="369"/>
      <c r="O1023" s="369"/>
      <c r="P1023" s="369"/>
      <c r="Q1023" s="369"/>
      <c r="R1023" s="369"/>
      <c r="S1023" s="369"/>
      <c r="T1023" s="370"/>
      <c r="U1023" s="200" t="s">
        <v>97</v>
      </c>
    </row>
    <row r="1024" spans="1:21" ht="14.25" customHeight="1" x14ac:dyDescent="0.25">
      <c r="A1024" s="197" t="s">
        <v>97</v>
      </c>
      <c r="B1024" s="197" t="s">
        <v>150</v>
      </c>
      <c r="C1024" s="386" t="s">
        <v>195</v>
      </c>
      <c r="D1024" s="369"/>
      <c r="E1024" s="370"/>
      <c r="F1024" s="387" t="s">
        <v>162</v>
      </c>
      <c r="G1024" s="370"/>
      <c r="H1024" s="391"/>
      <c r="I1024" s="370"/>
      <c r="J1024" s="391"/>
      <c r="K1024" s="370"/>
      <c r="L1024" s="195">
        <v>8.32</v>
      </c>
      <c r="M1024" s="391"/>
      <c r="N1024" s="370"/>
      <c r="O1024" s="197" t="s">
        <v>97</v>
      </c>
      <c r="P1024" s="391"/>
      <c r="Q1024" s="370"/>
      <c r="R1024" s="391"/>
      <c r="S1024" s="369"/>
      <c r="T1024" s="370"/>
      <c r="U1024" s="195">
        <v>4581.08</v>
      </c>
    </row>
    <row r="1025" spans="1:21" ht="14.25" customHeight="1" x14ac:dyDescent="0.25">
      <c r="A1025" s="197" t="s">
        <v>97</v>
      </c>
      <c r="B1025" s="197" t="s">
        <v>194</v>
      </c>
      <c r="C1025" s="386" t="s">
        <v>193</v>
      </c>
      <c r="D1025" s="369"/>
      <c r="E1025" s="370"/>
      <c r="F1025" s="387" t="s">
        <v>162</v>
      </c>
      <c r="G1025" s="370"/>
      <c r="H1025" s="390">
        <v>8.32</v>
      </c>
      <c r="I1025" s="370"/>
      <c r="J1025" s="390">
        <v>1</v>
      </c>
      <c r="K1025" s="370"/>
      <c r="L1025" s="195">
        <v>8.32</v>
      </c>
      <c r="M1025" s="391"/>
      <c r="N1025" s="370"/>
      <c r="O1025" s="197" t="s">
        <v>97</v>
      </c>
      <c r="P1025" s="390">
        <v>550.61</v>
      </c>
      <c r="Q1025" s="370"/>
      <c r="R1025" s="390">
        <v>1</v>
      </c>
      <c r="S1025" s="369"/>
      <c r="T1025" s="370"/>
      <c r="U1025" s="195">
        <v>4581.08</v>
      </c>
    </row>
    <row r="1026" spans="1:21" ht="14.25" customHeight="1" x14ac:dyDescent="0.25">
      <c r="A1026" s="197" t="s">
        <v>97</v>
      </c>
      <c r="B1026" s="197" t="s">
        <v>192</v>
      </c>
      <c r="C1026" s="386" t="s">
        <v>191</v>
      </c>
      <c r="D1026" s="369"/>
      <c r="E1026" s="370"/>
      <c r="F1026" s="387" t="s">
        <v>97</v>
      </c>
      <c r="G1026" s="370"/>
      <c r="H1026" s="391"/>
      <c r="I1026" s="370"/>
      <c r="J1026" s="391"/>
      <c r="K1026" s="370"/>
      <c r="L1026" s="196"/>
      <c r="M1026" s="391"/>
      <c r="N1026" s="370"/>
      <c r="O1026" s="197" t="s">
        <v>97</v>
      </c>
      <c r="P1026" s="391"/>
      <c r="Q1026" s="370"/>
      <c r="R1026" s="391"/>
      <c r="S1026" s="369"/>
      <c r="T1026" s="370"/>
      <c r="U1026" s="195">
        <v>15199.21</v>
      </c>
    </row>
    <row r="1027" spans="1:21" ht="14.25" customHeight="1" x14ac:dyDescent="0.25">
      <c r="A1027" s="197" t="s">
        <v>97</v>
      </c>
      <c r="B1027" s="197" t="s">
        <v>190</v>
      </c>
      <c r="C1027" s="386" t="s">
        <v>189</v>
      </c>
      <c r="D1027" s="369"/>
      <c r="E1027" s="370"/>
      <c r="F1027" s="387" t="s">
        <v>162</v>
      </c>
      <c r="G1027" s="370"/>
      <c r="H1027" s="391"/>
      <c r="I1027" s="370"/>
      <c r="J1027" s="391"/>
      <c r="K1027" s="370"/>
      <c r="L1027" s="195">
        <v>7.08</v>
      </c>
      <c r="M1027" s="391"/>
      <c r="N1027" s="370"/>
      <c r="O1027" s="197" t="s">
        <v>97</v>
      </c>
      <c r="P1027" s="391"/>
      <c r="Q1027" s="370"/>
      <c r="R1027" s="391"/>
      <c r="S1027" s="369"/>
      <c r="T1027" s="370"/>
      <c r="U1027" s="195">
        <v>5354.51</v>
      </c>
    </row>
    <row r="1028" spans="1:21" ht="18.95" customHeight="1" x14ac:dyDescent="0.25">
      <c r="A1028" s="197" t="s">
        <v>97</v>
      </c>
      <c r="B1028" s="197" t="s">
        <v>296</v>
      </c>
      <c r="C1028" s="386" t="s">
        <v>295</v>
      </c>
      <c r="D1028" s="369"/>
      <c r="E1028" s="370"/>
      <c r="F1028" s="387" t="s">
        <v>166</v>
      </c>
      <c r="G1028" s="370"/>
      <c r="H1028" s="390">
        <v>0.01</v>
      </c>
      <c r="I1028" s="370"/>
      <c r="J1028" s="390">
        <v>1</v>
      </c>
      <c r="K1028" s="370"/>
      <c r="L1028" s="195">
        <v>0.01</v>
      </c>
      <c r="M1028" s="391"/>
      <c r="N1028" s="370"/>
      <c r="O1028" s="197" t="s">
        <v>97</v>
      </c>
      <c r="P1028" s="390">
        <v>1631.99</v>
      </c>
      <c r="Q1028" s="370"/>
      <c r="R1028" s="391"/>
      <c r="S1028" s="369"/>
      <c r="T1028" s="370"/>
      <c r="U1028" s="195">
        <v>16.32</v>
      </c>
    </row>
    <row r="1029" spans="1:21" ht="14.25" customHeight="1" x14ac:dyDescent="0.25">
      <c r="A1029" s="197" t="s">
        <v>97</v>
      </c>
      <c r="B1029" s="197" t="s">
        <v>164</v>
      </c>
      <c r="C1029" s="386" t="s">
        <v>163</v>
      </c>
      <c r="D1029" s="369"/>
      <c r="E1029" s="370"/>
      <c r="F1029" s="387" t="s">
        <v>162</v>
      </c>
      <c r="G1029" s="370"/>
      <c r="H1029" s="390">
        <v>0.01</v>
      </c>
      <c r="I1029" s="370"/>
      <c r="J1029" s="390">
        <v>1</v>
      </c>
      <c r="K1029" s="370"/>
      <c r="L1029" s="195">
        <v>0.01</v>
      </c>
      <c r="M1029" s="391"/>
      <c r="N1029" s="370"/>
      <c r="O1029" s="197" t="s">
        <v>97</v>
      </c>
      <c r="P1029" s="390">
        <v>756.56</v>
      </c>
      <c r="Q1029" s="370"/>
      <c r="R1029" s="390">
        <v>1</v>
      </c>
      <c r="S1029" s="369"/>
      <c r="T1029" s="370"/>
      <c r="U1029" s="195">
        <v>7.57</v>
      </c>
    </row>
    <row r="1030" spans="1:21" ht="27.6" customHeight="1" x14ac:dyDescent="0.25">
      <c r="A1030" s="197" t="s">
        <v>97</v>
      </c>
      <c r="B1030" s="197" t="s">
        <v>389</v>
      </c>
      <c r="C1030" s="386" t="s">
        <v>388</v>
      </c>
      <c r="D1030" s="369"/>
      <c r="E1030" s="370"/>
      <c r="F1030" s="387" t="s">
        <v>166</v>
      </c>
      <c r="G1030" s="370"/>
      <c r="H1030" s="390">
        <v>7.06</v>
      </c>
      <c r="I1030" s="370"/>
      <c r="J1030" s="390">
        <v>1</v>
      </c>
      <c r="K1030" s="370"/>
      <c r="L1030" s="195">
        <v>7.06</v>
      </c>
      <c r="M1030" s="390">
        <v>1472.34</v>
      </c>
      <c r="N1030" s="370"/>
      <c r="O1030" s="197" t="s">
        <v>387</v>
      </c>
      <c r="P1030" s="390">
        <v>2149.62</v>
      </c>
      <c r="Q1030" s="370"/>
      <c r="R1030" s="391"/>
      <c r="S1030" s="369"/>
      <c r="T1030" s="370"/>
      <c r="U1030" s="195">
        <v>15176.32</v>
      </c>
    </row>
    <row r="1031" spans="1:21" ht="14.25" customHeight="1" x14ac:dyDescent="0.25">
      <c r="A1031" s="197" t="s">
        <v>97</v>
      </c>
      <c r="B1031" s="197" t="s">
        <v>164</v>
      </c>
      <c r="C1031" s="386" t="s">
        <v>163</v>
      </c>
      <c r="D1031" s="369"/>
      <c r="E1031" s="370"/>
      <c r="F1031" s="387" t="s">
        <v>162</v>
      </c>
      <c r="G1031" s="370"/>
      <c r="H1031" s="390">
        <v>7.06</v>
      </c>
      <c r="I1031" s="370"/>
      <c r="J1031" s="390">
        <v>1</v>
      </c>
      <c r="K1031" s="370"/>
      <c r="L1031" s="195">
        <v>7.06</v>
      </c>
      <c r="M1031" s="391"/>
      <c r="N1031" s="370"/>
      <c r="O1031" s="197" t="s">
        <v>97</v>
      </c>
      <c r="P1031" s="390">
        <v>756.56</v>
      </c>
      <c r="Q1031" s="370"/>
      <c r="R1031" s="390">
        <v>1</v>
      </c>
      <c r="S1031" s="369"/>
      <c r="T1031" s="370"/>
      <c r="U1031" s="195">
        <v>5341.31</v>
      </c>
    </row>
    <row r="1032" spans="1:21" ht="18.95" customHeight="1" x14ac:dyDescent="0.25">
      <c r="A1032" s="197" t="s">
        <v>97</v>
      </c>
      <c r="B1032" s="197" t="s">
        <v>290</v>
      </c>
      <c r="C1032" s="386" t="s">
        <v>289</v>
      </c>
      <c r="D1032" s="369"/>
      <c r="E1032" s="370"/>
      <c r="F1032" s="387" t="s">
        <v>166</v>
      </c>
      <c r="G1032" s="370"/>
      <c r="H1032" s="390">
        <v>0.01</v>
      </c>
      <c r="I1032" s="370"/>
      <c r="J1032" s="390">
        <v>1</v>
      </c>
      <c r="K1032" s="370"/>
      <c r="L1032" s="195">
        <v>0.01</v>
      </c>
      <c r="M1032" s="391"/>
      <c r="N1032" s="370"/>
      <c r="O1032" s="197" t="s">
        <v>97</v>
      </c>
      <c r="P1032" s="390">
        <v>656.62</v>
      </c>
      <c r="Q1032" s="370"/>
      <c r="R1032" s="391"/>
      <c r="S1032" s="369"/>
      <c r="T1032" s="370"/>
      <c r="U1032" s="195">
        <v>6.57</v>
      </c>
    </row>
    <row r="1033" spans="1:21" ht="14.25" customHeight="1" x14ac:dyDescent="0.25">
      <c r="A1033" s="197" t="s">
        <v>97</v>
      </c>
      <c r="B1033" s="197" t="s">
        <v>170</v>
      </c>
      <c r="C1033" s="386" t="s">
        <v>169</v>
      </c>
      <c r="D1033" s="369"/>
      <c r="E1033" s="370"/>
      <c r="F1033" s="387" t="s">
        <v>162</v>
      </c>
      <c r="G1033" s="370"/>
      <c r="H1033" s="390">
        <v>0.01</v>
      </c>
      <c r="I1033" s="370"/>
      <c r="J1033" s="390">
        <v>1</v>
      </c>
      <c r="K1033" s="370"/>
      <c r="L1033" s="195">
        <v>0.01</v>
      </c>
      <c r="M1033" s="391"/>
      <c r="N1033" s="370"/>
      <c r="O1033" s="197" t="s">
        <v>97</v>
      </c>
      <c r="P1033" s="390">
        <v>563.22</v>
      </c>
      <c r="Q1033" s="370"/>
      <c r="R1033" s="390">
        <v>1</v>
      </c>
      <c r="S1033" s="369"/>
      <c r="T1033" s="370"/>
      <c r="U1033" s="195">
        <v>5.63</v>
      </c>
    </row>
    <row r="1034" spans="1:21" ht="14.25" customHeight="1" x14ac:dyDescent="0.25">
      <c r="A1034" s="197" t="s">
        <v>97</v>
      </c>
      <c r="B1034" s="197" t="s">
        <v>161</v>
      </c>
      <c r="C1034" s="386" t="s">
        <v>160</v>
      </c>
      <c r="D1034" s="369"/>
      <c r="E1034" s="370"/>
      <c r="F1034" s="387" t="s">
        <v>97</v>
      </c>
      <c r="G1034" s="370"/>
      <c r="H1034" s="391"/>
      <c r="I1034" s="370"/>
      <c r="J1034" s="391"/>
      <c r="K1034" s="370"/>
      <c r="L1034" s="196"/>
      <c r="M1034" s="391"/>
      <c r="N1034" s="370"/>
      <c r="O1034" s="197" t="s">
        <v>97</v>
      </c>
      <c r="P1034" s="391"/>
      <c r="Q1034" s="370"/>
      <c r="R1034" s="391"/>
      <c r="S1034" s="369"/>
      <c r="T1034" s="370"/>
      <c r="U1034" s="195">
        <v>157.86000000000001</v>
      </c>
    </row>
    <row r="1035" spans="1:21" ht="14.25" customHeight="1" x14ac:dyDescent="0.25">
      <c r="A1035" s="197" t="s">
        <v>97</v>
      </c>
      <c r="B1035" s="197" t="s">
        <v>378</v>
      </c>
      <c r="C1035" s="386" t="s">
        <v>377</v>
      </c>
      <c r="D1035" s="369"/>
      <c r="E1035" s="370"/>
      <c r="F1035" s="387" t="s">
        <v>151</v>
      </c>
      <c r="G1035" s="370"/>
      <c r="H1035" s="390">
        <v>4.0000000000000002E-4</v>
      </c>
      <c r="I1035" s="370"/>
      <c r="J1035" s="390">
        <v>1</v>
      </c>
      <c r="K1035" s="370"/>
      <c r="L1035" s="195">
        <v>4.0000000000000002E-4</v>
      </c>
      <c r="M1035" s="390">
        <v>116448.72</v>
      </c>
      <c r="N1035" s="370"/>
      <c r="O1035" s="197" t="s">
        <v>241</v>
      </c>
      <c r="P1035" s="390">
        <v>158370.26</v>
      </c>
      <c r="Q1035" s="370"/>
      <c r="R1035" s="391"/>
      <c r="S1035" s="369"/>
      <c r="T1035" s="370"/>
      <c r="U1035" s="195">
        <v>63.35</v>
      </c>
    </row>
    <row r="1036" spans="1:21" ht="14.25" customHeight="1" x14ac:dyDescent="0.25">
      <c r="A1036" s="197" t="s">
        <v>97</v>
      </c>
      <c r="B1036" s="197" t="s">
        <v>385</v>
      </c>
      <c r="C1036" s="386" t="s">
        <v>384</v>
      </c>
      <c r="D1036" s="369"/>
      <c r="E1036" s="370"/>
      <c r="F1036" s="387" t="s">
        <v>151</v>
      </c>
      <c r="G1036" s="370"/>
      <c r="H1036" s="390">
        <v>1.0000000000000001E-5</v>
      </c>
      <c r="I1036" s="370"/>
      <c r="J1036" s="390">
        <v>1</v>
      </c>
      <c r="K1036" s="370"/>
      <c r="L1036" s="195">
        <v>1.0000000000000001E-5</v>
      </c>
      <c r="M1036" s="390">
        <v>81827.199999999997</v>
      </c>
      <c r="N1036" s="370"/>
      <c r="O1036" s="197" t="s">
        <v>383</v>
      </c>
      <c r="P1036" s="390">
        <v>145652.42000000001</v>
      </c>
      <c r="Q1036" s="370"/>
      <c r="R1036" s="391"/>
      <c r="S1036" s="369"/>
      <c r="T1036" s="370"/>
      <c r="U1036" s="195">
        <v>1.46</v>
      </c>
    </row>
    <row r="1037" spans="1:21" ht="27.6" customHeight="1" x14ac:dyDescent="0.25">
      <c r="A1037" s="197" t="s">
        <v>97</v>
      </c>
      <c r="B1037" s="197" t="s">
        <v>281</v>
      </c>
      <c r="C1037" s="386" t="s">
        <v>280</v>
      </c>
      <c r="D1037" s="369"/>
      <c r="E1037" s="370"/>
      <c r="F1037" s="387" t="s">
        <v>279</v>
      </c>
      <c r="G1037" s="370"/>
      <c r="H1037" s="390">
        <v>2.4E-2</v>
      </c>
      <c r="I1037" s="370"/>
      <c r="J1037" s="390">
        <v>1</v>
      </c>
      <c r="K1037" s="370"/>
      <c r="L1037" s="195">
        <v>2.4E-2</v>
      </c>
      <c r="M1037" s="390">
        <v>37.71</v>
      </c>
      <c r="N1037" s="370"/>
      <c r="O1037" s="197" t="s">
        <v>278</v>
      </c>
      <c r="P1037" s="390">
        <v>59.58</v>
      </c>
      <c r="Q1037" s="370"/>
      <c r="R1037" s="391"/>
      <c r="S1037" s="369"/>
      <c r="T1037" s="370"/>
      <c r="U1037" s="195">
        <v>1.43</v>
      </c>
    </row>
    <row r="1038" spans="1:21" ht="18.95" customHeight="1" x14ac:dyDescent="0.25">
      <c r="A1038" s="197" t="s">
        <v>97</v>
      </c>
      <c r="B1038" s="197" t="s">
        <v>277</v>
      </c>
      <c r="C1038" s="386" t="s">
        <v>276</v>
      </c>
      <c r="D1038" s="369"/>
      <c r="E1038" s="370"/>
      <c r="F1038" s="387" t="s">
        <v>143</v>
      </c>
      <c r="G1038" s="370"/>
      <c r="H1038" s="390">
        <v>1</v>
      </c>
      <c r="I1038" s="370"/>
      <c r="J1038" s="390">
        <v>1</v>
      </c>
      <c r="K1038" s="370"/>
      <c r="L1038" s="195">
        <v>91.621600000000001</v>
      </c>
      <c r="M1038" s="391"/>
      <c r="N1038" s="370"/>
      <c r="O1038" s="197" t="s">
        <v>97</v>
      </c>
      <c r="P1038" s="390">
        <v>1</v>
      </c>
      <c r="Q1038" s="370"/>
      <c r="R1038" s="391"/>
      <c r="S1038" s="369"/>
      <c r="T1038" s="370"/>
      <c r="U1038" s="195">
        <v>91.62</v>
      </c>
    </row>
    <row r="1039" spans="1:21" ht="14.25" customHeight="1" x14ac:dyDescent="0.25">
      <c r="A1039" s="197" t="s">
        <v>97</v>
      </c>
      <c r="B1039" s="197" t="s">
        <v>97</v>
      </c>
      <c r="C1039" s="382" t="s">
        <v>152</v>
      </c>
      <c r="D1039" s="369"/>
      <c r="E1039" s="370"/>
      <c r="F1039" s="387" t="s">
        <v>97</v>
      </c>
      <c r="G1039" s="370"/>
      <c r="H1039" s="391"/>
      <c r="I1039" s="370"/>
      <c r="J1039" s="391"/>
      <c r="K1039" s="370"/>
      <c r="L1039" s="196"/>
      <c r="M1039" s="391"/>
      <c r="N1039" s="370"/>
      <c r="O1039" s="197" t="s">
        <v>97</v>
      </c>
      <c r="P1039" s="391"/>
      <c r="Q1039" s="370"/>
      <c r="R1039" s="391"/>
      <c r="S1039" s="369"/>
      <c r="T1039" s="370"/>
      <c r="U1039" s="193">
        <v>25292.66</v>
      </c>
    </row>
    <row r="1040" spans="1:21" ht="14.25" customHeight="1" x14ac:dyDescent="0.25">
      <c r="A1040" s="200" t="s">
        <v>97</v>
      </c>
      <c r="B1040" s="200" t="s">
        <v>97</v>
      </c>
      <c r="C1040" s="386" t="s">
        <v>148</v>
      </c>
      <c r="D1040" s="369"/>
      <c r="E1040" s="370"/>
      <c r="F1040" s="387" t="s">
        <v>97</v>
      </c>
      <c r="G1040" s="370"/>
      <c r="H1040" s="391"/>
      <c r="I1040" s="370"/>
      <c r="J1040" s="386" t="s">
        <v>97</v>
      </c>
      <c r="K1040" s="370"/>
      <c r="L1040" s="197" t="s">
        <v>97</v>
      </c>
      <c r="M1040" s="386" t="s">
        <v>97</v>
      </c>
      <c r="N1040" s="370"/>
      <c r="O1040" s="200" t="s">
        <v>97</v>
      </c>
      <c r="P1040" s="391"/>
      <c r="Q1040" s="370"/>
      <c r="R1040" s="386" t="s">
        <v>97</v>
      </c>
      <c r="S1040" s="369"/>
      <c r="T1040" s="370"/>
      <c r="U1040" s="195">
        <v>9936</v>
      </c>
    </row>
    <row r="1041" spans="1:21" ht="28.35" customHeight="1" x14ac:dyDescent="0.25">
      <c r="A1041" s="200" t="s">
        <v>97</v>
      </c>
      <c r="B1041" s="197" t="s">
        <v>274</v>
      </c>
      <c r="C1041" s="386" t="s">
        <v>273</v>
      </c>
      <c r="D1041" s="369"/>
      <c r="E1041" s="370"/>
      <c r="F1041" s="387" t="s">
        <v>143</v>
      </c>
      <c r="G1041" s="370"/>
      <c r="H1041" s="390">
        <v>97</v>
      </c>
      <c r="I1041" s="370"/>
      <c r="J1041" s="390">
        <v>1</v>
      </c>
      <c r="K1041" s="370"/>
      <c r="L1041" s="195">
        <v>97</v>
      </c>
      <c r="M1041" s="391"/>
      <c r="N1041" s="370"/>
      <c r="O1041" s="197" t="s">
        <v>97</v>
      </c>
      <c r="P1041" s="391"/>
      <c r="Q1041" s="370"/>
      <c r="R1041" s="392" t="s">
        <v>97</v>
      </c>
      <c r="S1041" s="369"/>
      <c r="T1041" s="370"/>
      <c r="U1041" s="195">
        <v>9638</v>
      </c>
    </row>
    <row r="1042" spans="1:21" ht="28.35" customHeight="1" x14ac:dyDescent="0.25">
      <c r="A1042" s="200" t="s">
        <v>97</v>
      </c>
      <c r="B1042" s="197" t="s">
        <v>272</v>
      </c>
      <c r="C1042" s="386" t="s">
        <v>271</v>
      </c>
      <c r="D1042" s="369"/>
      <c r="E1042" s="370"/>
      <c r="F1042" s="387" t="s">
        <v>143</v>
      </c>
      <c r="G1042" s="370"/>
      <c r="H1042" s="390">
        <v>51</v>
      </c>
      <c r="I1042" s="370"/>
      <c r="J1042" s="390">
        <v>1</v>
      </c>
      <c r="K1042" s="370"/>
      <c r="L1042" s="195">
        <v>51</v>
      </c>
      <c r="M1042" s="391"/>
      <c r="N1042" s="370"/>
      <c r="O1042" s="197" t="s">
        <v>97</v>
      </c>
      <c r="P1042" s="391"/>
      <c r="Q1042" s="370"/>
      <c r="R1042" s="392" t="s">
        <v>97</v>
      </c>
      <c r="S1042" s="369"/>
      <c r="T1042" s="370"/>
      <c r="U1042" s="195">
        <v>5067</v>
      </c>
    </row>
    <row r="1043" spans="1:21" ht="14.25" customHeight="1" x14ac:dyDescent="0.25">
      <c r="A1043" s="194" t="s">
        <v>97</v>
      </c>
      <c r="B1043" s="194" t="s">
        <v>97</v>
      </c>
      <c r="C1043" s="382" t="s">
        <v>142</v>
      </c>
      <c r="D1043" s="369"/>
      <c r="E1043" s="369"/>
      <c r="F1043" s="369"/>
      <c r="G1043" s="369"/>
      <c r="H1043" s="369"/>
      <c r="I1043" s="369"/>
      <c r="J1043" s="369"/>
      <c r="K1043" s="369"/>
      <c r="L1043" s="370"/>
      <c r="M1043" s="383" t="s">
        <v>97</v>
      </c>
      <c r="N1043" s="369"/>
      <c r="O1043" s="370"/>
      <c r="P1043" s="384">
        <v>39998</v>
      </c>
      <c r="Q1043" s="370"/>
      <c r="R1043" s="385"/>
      <c r="S1043" s="369"/>
      <c r="T1043" s="370"/>
      <c r="U1043" s="193">
        <v>39998</v>
      </c>
    </row>
    <row r="1044" spans="1:21" ht="104.25" customHeight="1" x14ac:dyDescent="0.25">
      <c r="A1044" s="202" t="s">
        <v>719</v>
      </c>
      <c r="B1044" s="201" t="s">
        <v>718</v>
      </c>
      <c r="C1044" s="382" t="s">
        <v>717</v>
      </c>
      <c r="D1044" s="369"/>
      <c r="E1044" s="370"/>
      <c r="F1044" s="393" t="s">
        <v>200</v>
      </c>
      <c r="G1044" s="370"/>
      <c r="H1044" s="394">
        <v>4</v>
      </c>
      <c r="I1044" s="370"/>
      <c r="J1044" s="394">
        <v>1</v>
      </c>
      <c r="K1044" s="370"/>
      <c r="L1044" s="193">
        <v>4</v>
      </c>
      <c r="M1044" s="385"/>
      <c r="N1044" s="370"/>
      <c r="O1044" s="199"/>
      <c r="P1044" s="385"/>
      <c r="Q1044" s="370"/>
      <c r="R1044" s="385"/>
      <c r="S1044" s="369"/>
      <c r="T1044" s="370"/>
      <c r="U1044" s="196"/>
    </row>
    <row r="1045" spans="1:21" ht="28.35" customHeight="1" x14ac:dyDescent="0.25">
      <c r="A1045" s="198" t="s">
        <v>97</v>
      </c>
      <c r="B1045" s="197" t="s">
        <v>300</v>
      </c>
      <c r="C1045" s="386" t="s">
        <v>708</v>
      </c>
      <c r="D1045" s="369"/>
      <c r="E1045" s="369"/>
      <c r="F1045" s="369"/>
      <c r="G1045" s="369"/>
      <c r="H1045" s="369"/>
      <c r="I1045" s="369"/>
      <c r="J1045" s="369"/>
      <c r="K1045" s="369"/>
      <c r="L1045" s="369"/>
      <c r="M1045" s="369"/>
      <c r="N1045" s="369"/>
      <c r="O1045" s="369"/>
      <c r="P1045" s="369"/>
      <c r="Q1045" s="369"/>
      <c r="R1045" s="369"/>
      <c r="S1045" s="369"/>
      <c r="T1045" s="370"/>
      <c r="U1045" s="200" t="s">
        <v>97</v>
      </c>
    </row>
    <row r="1046" spans="1:21" ht="14.25" customHeight="1" x14ac:dyDescent="0.25">
      <c r="A1046" s="197" t="s">
        <v>97</v>
      </c>
      <c r="B1046" s="197" t="s">
        <v>150</v>
      </c>
      <c r="C1046" s="386" t="s">
        <v>195</v>
      </c>
      <c r="D1046" s="369"/>
      <c r="E1046" s="370"/>
      <c r="F1046" s="387" t="s">
        <v>162</v>
      </c>
      <c r="G1046" s="370"/>
      <c r="H1046" s="391"/>
      <c r="I1046" s="370"/>
      <c r="J1046" s="391"/>
      <c r="K1046" s="370"/>
      <c r="L1046" s="195">
        <v>10.4</v>
      </c>
      <c r="M1046" s="391"/>
      <c r="N1046" s="370"/>
      <c r="O1046" s="197" t="s">
        <v>97</v>
      </c>
      <c r="P1046" s="391"/>
      <c r="Q1046" s="370"/>
      <c r="R1046" s="391"/>
      <c r="S1046" s="369"/>
      <c r="T1046" s="370"/>
      <c r="U1046" s="195">
        <v>5726.34</v>
      </c>
    </row>
    <row r="1047" spans="1:21" ht="14.25" customHeight="1" x14ac:dyDescent="0.25">
      <c r="A1047" s="197" t="s">
        <v>97</v>
      </c>
      <c r="B1047" s="197" t="s">
        <v>194</v>
      </c>
      <c r="C1047" s="386" t="s">
        <v>193</v>
      </c>
      <c r="D1047" s="369"/>
      <c r="E1047" s="370"/>
      <c r="F1047" s="387" t="s">
        <v>162</v>
      </c>
      <c r="G1047" s="370"/>
      <c r="H1047" s="390">
        <v>2.6</v>
      </c>
      <c r="I1047" s="370"/>
      <c r="J1047" s="390">
        <v>1</v>
      </c>
      <c r="K1047" s="370"/>
      <c r="L1047" s="195">
        <v>10.4</v>
      </c>
      <c r="M1047" s="391"/>
      <c r="N1047" s="370"/>
      <c r="O1047" s="197" t="s">
        <v>97</v>
      </c>
      <c r="P1047" s="390">
        <v>550.61</v>
      </c>
      <c r="Q1047" s="370"/>
      <c r="R1047" s="390">
        <v>1</v>
      </c>
      <c r="S1047" s="369"/>
      <c r="T1047" s="370"/>
      <c r="U1047" s="195">
        <v>5726.34</v>
      </c>
    </row>
    <row r="1048" spans="1:21" ht="14.25" customHeight="1" x14ac:dyDescent="0.25">
      <c r="A1048" s="197" t="s">
        <v>97</v>
      </c>
      <c r="B1048" s="197" t="s">
        <v>192</v>
      </c>
      <c r="C1048" s="386" t="s">
        <v>191</v>
      </c>
      <c r="D1048" s="369"/>
      <c r="E1048" s="370"/>
      <c r="F1048" s="387" t="s">
        <v>97</v>
      </c>
      <c r="G1048" s="370"/>
      <c r="H1048" s="391"/>
      <c r="I1048" s="370"/>
      <c r="J1048" s="391"/>
      <c r="K1048" s="370"/>
      <c r="L1048" s="196"/>
      <c r="M1048" s="391"/>
      <c r="N1048" s="370"/>
      <c r="O1048" s="197" t="s">
        <v>97</v>
      </c>
      <c r="P1048" s="391"/>
      <c r="Q1048" s="370"/>
      <c r="R1048" s="391"/>
      <c r="S1048" s="369"/>
      <c r="T1048" s="370"/>
      <c r="U1048" s="195">
        <v>91.54</v>
      </c>
    </row>
    <row r="1049" spans="1:21" ht="14.25" customHeight="1" x14ac:dyDescent="0.25">
      <c r="A1049" s="197" t="s">
        <v>97</v>
      </c>
      <c r="B1049" s="197" t="s">
        <v>190</v>
      </c>
      <c r="C1049" s="386" t="s">
        <v>189</v>
      </c>
      <c r="D1049" s="369"/>
      <c r="E1049" s="370"/>
      <c r="F1049" s="387" t="s">
        <v>162</v>
      </c>
      <c r="G1049" s="370"/>
      <c r="H1049" s="391"/>
      <c r="I1049" s="370"/>
      <c r="J1049" s="391"/>
      <c r="K1049" s="370"/>
      <c r="L1049" s="195">
        <v>0.08</v>
      </c>
      <c r="M1049" s="391"/>
      <c r="N1049" s="370"/>
      <c r="O1049" s="197" t="s">
        <v>97</v>
      </c>
      <c r="P1049" s="391"/>
      <c r="Q1049" s="370"/>
      <c r="R1049" s="391"/>
      <c r="S1049" s="369"/>
      <c r="T1049" s="370"/>
      <c r="U1049" s="195">
        <v>52.79</v>
      </c>
    </row>
    <row r="1050" spans="1:21" ht="18.95" customHeight="1" x14ac:dyDescent="0.25">
      <c r="A1050" s="197" t="s">
        <v>97</v>
      </c>
      <c r="B1050" s="197" t="s">
        <v>296</v>
      </c>
      <c r="C1050" s="386" t="s">
        <v>295</v>
      </c>
      <c r="D1050" s="369"/>
      <c r="E1050" s="370"/>
      <c r="F1050" s="387" t="s">
        <v>166</v>
      </c>
      <c r="G1050" s="370"/>
      <c r="H1050" s="390">
        <v>0.01</v>
      </c>
      <c r="I1050" s="370"/>
      <c r="J1050" s="390">
        <v>1</v>
      </c>
      <c r="K1050" s="370"/>
      <c r="L1050" s="195">
        <v>0.04</v>
      </c>
      <c r="M1050" s="391"/>
      <c r="N1050" s="370"/>
      <c r="O1050" s="197" t="s">
        <v>97</v>
      </c>
      <c r="P1050" s="390">
        <v>1631.99</v>
      </c>
      <c r="Q1050" s="370"/>
      <c r="R1050" s="391"/>
      <c r="S1050" s="369"/>
      <c r="T1050" s="370"/>
      <c r="U1050" s="195">
        <v>65.28</v>
      </c>
    </row>
    <row r="1051" spans="1:21" ht="14.25" customHeight="1" x14ac:dyDescent="0.25">
      <c r="A1051" s="197" t="s">
        <v>97</v>
      </c>
      <c r="B1051" s="197" t="s">
        <v>164</v>
      </c>
      <c r="C1051" s="386" t="s">
        <v>163</v>
      </c>
      <c r="D1051" s="369"/>
      <c r="E1051" s="370"/>
      <c r="F1051" s="387" t="s">
        <v>162</v>
      </c>
      <c r="G1051" s="370"/>
      <c r="H1051" s="390">
        <v>0.01</v>
      </c>
      <c r="I1051" s="370"/>
      <c r="J1051" s="390">
        <v>1</v>
      </c>
      <c r="K1051" s="370"/>
      <c r="L1051" s="195">
        <v>0.04</v>
      </c>
      <c r="M1051" s="391"/>
      <c r="N1051" s="370"/>
      <c r="O1051" s="197" t="s">
        <v>97</v>
      </c>
      <c r="P1051" s="390">
        <v>756.56</v>
      </c>
      <c r="Q1051" s="370"/>
      <c r="R1051" s="390">
        <v>1</v>
      </c>
      <c r="S1051" s="369"/>
      <c r="T1051" s="370"/>
      <c r="U1051" s="195">
        <v>30.26</v>
      </c>
    </row>
    <row r="1052" spans="1:21" ht="18.95" customHeight="1" x14ac:dyDescent="0.25">
      <c r="A1052" s="197" t="s">
        <v>97</v>
      </c>
      <c r="B1052" s="197" t="s">
        <v>290</v>
      </c>
      <c r="C1052" s="386" t="s">
        <v>289</v>
      </c>
      <c r="D1052" s="369"/>
      <c r="E1052" s="370"/>
      <c r="F1052" s="387" t="s">
        <v>166</v>
      </c>
      <c r="G1052" s="370"/>
      <c r="H1052" s="390">
        <v>0.01</v>
      </c>
      <c r="I1052" s="370"/>
      <c r="J1052" s="390">
        <v>1</v>
      </c>
      <c r="K1052" s="370"/>
      <c r="L1052" s="195">
        <v>0.04</v>
      </c>
      <c r="M1052" s="391"/>
      <c r="N1052" s="370"/>
      <c r="O1052" s="197" t="s">
        <v>97</v>
      </c>
      <c r="P1052" s="390">
        <v>656.62</v>
      </c>
      <c r="Q1052" s="370"/>
      <c r="R1052" s="391"/>
      <c r="S1052" s="369"/>
      <c r="T1052" s="370"/>
      <c r="U1052" s="195">
        <v>26.26</v>
      </c>
    </row>
    <row r="1053" spans="1:21" ht="14.25" customHeight="1" x14ac:dyDescent="0.25">
      <c r="A1053" s="197" t="s">
        <v>97</v>
      </c>
      <c r="B1053" s="197" t="s">
        <v>170</v>
      </c>
      <c r="C1053" s="386" t="s">
        <v>169</v>
      </c>
      <c r="D1053" s="369"/>
      <c r="E1053" s="370"/>
      <c r="F1053" s="387" t="s">
        <v>162</v>
      </c>
      <c r="G1053" s="370"/>
      <c r="H1053" s="390">
        <v>0.01</v>
      </c>
      <c r="I1053" s="370"/>
      <c r="J1053" s="390">
        <v>1</v>
      </c>
      <c r="K1053" s="370"/>
      <c r="L1053" s="195">
        <v>0.04</v>
      </c>
      <c r="M1053" s="391"/>
      <c r="N1053" s="370"/>
      <c r="O1053" s="197" t="s">
        <v>97</v>
      </c>
      <c r="P1053" s="390">
        <v>563.22</v>
      </c>
      <c r="Q1053" s="370"/>
      <c r="R1053" s="390">
        <v>1</v>
      </c>
      <c r="S1053" s="369"/>
      <c r="T1053" s="370"/>
      <c r="U1053" s="195">
        <v>22.53</v>
      </c>
    </row>
    <row r="1054" spans="1:21" ht="14.25" customHeight="1" x14ac:dyDescent="0.25">
      <c r="A1054" s="197" t="s">
        <v>97</v>
      </c>
      <c r="B1054" s="197" t="s">
        <v>161</v>
      </c>
      <c r="C1054" s="386" t="s">
        <v>160</v>
      </c>
      <c r="D1054" s="369"/>
      <c r="E1054" s="370"/>
      <c r="F1054" s="387" t="s">
        <v>97</v>
      </c>
      <c r="G1054" s="370"/>
      <c r="H1054" s="391"/>
      <c r="I1054" s="370"/>
      <c r="J1054" s="391"/>
      <c r="K1054" s="370"/>
      <c r="L1054" s="196"/>
      <c r="M1054" s="391"/>
      <c r="N1054" s="370"/>
      <c r="O1054" s="197" t="s">
        <v>97</v>
      </c>
      <c r="P1054" s="391"/>
      <c r="Q1054" s="370"/>
      <c r="R1054" s="391"/>
      <c r="S1054" s="369"/>
      <c r="T1054" s="370"/>
      <c r="U1054" s="195">
        <v>675.32</v>
      </c>
    </row>
    <row r="1055" spans="1:21" ht="14.25" customHeight="1" x14ac:dyDescent="0.25">
      <c r="A1055" s="197" t="s">
        <v>97</v>
      </c>
      <c r="B1055" s="197" t="s">
        <v>378</v>
      </c>
      <c r="C1055" s="386" t="s">
        <v>377</v>
      </c>
      <c r="D1055" s="369"/>
      <c r="E1055" s="370"/>
      <c r="F1055" s="387" t="s">
        <v>151</v>
      </c>
      <c r="G1055" s="370"/>
      <c r="H1055" s="390">
        <v>8.0000000000000004E-4</v>
      </c>
      <c r="I1055" s="370"/>
      <c r="J1055" s="390">
        <v>1</v>
      </c>
      <c r="K1055" s="370"/>
      <c r="L1055" s="195">
        <v>3.2000000000000002E-3</v>
      </c>
      <c r="M1055" s="390">
        <v>116448.72</v>
      </c>
      <c r="N1055" s="370"/>
      <c r="O1055" s="197" t="s">
        <v>241</v>
      </c>
      <c r="P1055" s="390">
        <v>158370.26</v>
      </c>
      <c r="Q1055" s="370"/>
      <c r="R1055" s="391"/>
      <c r="S1055" s="369"/>
      <c r="T1055" s="370"/>
      <c r="U1055" s="195">
        <v>506.78</v>
      </c>
    </row>
    <row r="1056" spans="1:21" ht="14.25" customHeight="1" x14ac:dyDescent="0.25">
      <c r="A1056" s="197" t="s">
        <v>97</v>
      </c>
      <c r="B1056" s="197" t="s">
        <v>385</v>
      </c>
      <c r="C1056" s="386" t="s">
        <v>384</v>
      </c>
      <c r="D1056" s="369"/>
      <c r="E1056" s="370"/>
      <c r="F1056" s="387" t="s">
        <v>151</v>
      </c>
      <c r="G1056" s="370"/>
      <c r="H1056" s="390">
        <v>1.0000000000000001E-5</v>
      </c>
      <c r="I1056" s="370"/>
      <c r="J1056" s="390">
        <v>1</v>
      </c>
      <c r="K1056" s="370"/>
      <c r="L1056" s="195">
        <v>4.0000000000000003E-5</v>
      </c>
      <c r="M1056" s="390">
        <v>81827.199999999997</v>
      </c>
      <c r="N1056" s="370"/>
      <c r="O1056" s="197" t="s">
        <v>383</v>
      </c>
      <c r="P1056" s="390">
        <v>145652.42000000001</v>
      </c>
      <c r="Q1056" s="370"/>
      <c r="R1056" s="391"/>
      <c r="S1056" s="369"/>
      <c r="T1056" s="370"/>
      <c r="U1056" s="195">
        <v>5.83</v>
      </c>
    </row>
    <row r="1057" spans="1:21" ht="14.25" customHeight="1" x14ac:dyDescent="0.25">
      <c r="A1057" s="197" t="s">
        <v>97</v>
      </c>
      <c r="B1057" s="197" t="s">
        <v>716</v>
      </c>
      <c r="C1057" s="386" t="s">
        <v>715</v>
      </c>
      <c r="D1057" s="369"/>
      <c r="E1057" s="370"/>
      <c r="F1057" s="387" t="s">
        <v>286</v>
      </c>
      <c r="G1057" s="370"/>
      <c r="H1057" s="390">
        <v>0.15</v>
      </c>
      <c r="I1057" s="370"/>
      <c r="J1057" s="390">
        <v>1</v>
      </c>
      <c r="K1057" s="370"/>
      <c r="L1057" s="195">
        <v>0.6</v>
      </c>
      <c r="M1057" s="390">
        <v>41.38</v>
      </c>
      <c r="N1057" s="370"/>
      <c r="O1057" s="197" t="s">
        <v>438</v>
      </c>
      <c r="P1057" s="390">
        <v>70.760000000000005</v>
      </c>
      <c r="Q1057" s="370"/>
      <c r="R1057" s="391"/>
      <c r="S1057" s="369"/>
      <c r="T1057" s="370"/>
      <c r="U1057" s="195">
        <v>42.46</v>
      </c>
    </row>
    <row r="1058" spans="1:21" ht="27.6" customHeight="1" x14ac:dyDescent="0.25">
      <c r="A1058" s="197" t="s">
        <v>97</v>
      </c>
      <c r="B1058" s="197" t="s">
        <v>281</v>
      </c>
      <c r="C1058" s="386" t="s">
        <v>280</v>
      </c>
      <c r="D1058" s="369"/>
      <c r="E1058" s="370"/>
      <c r="F1058" s="387" t="s">
        <v>279</v>
      </c>
      <c r="G1058" s="370"/>
      <c r="H1058" s="390">
        <v>2.4E-2</v>
      </c>
      <c r="I1058" s="370"/>
      <c r="J1058" s="390">
        <v>1</v>
      </c>
      <c r="K1058" s="370"/>
      <c r="L1058" s="195">
        <v>9.6000000000000002E-2</v>
      </c>
      <c r="M1058" s="390">
        <v>37.71</v>
      </c>
      <c r="N1058" s="370"/>
      <c r="O1058" s="197" t="s">
        <v>278</v>
      </c>
      <c r="P1058" s="390">
        <v>59.58</v>
      </c>
      <c r="Q1058" s="370"/>
      <c r="R1058" s="391"/>
      <c r="S1058" s="369"/>
      <c r="T1058" s="370"/>
      <c r="U1058" s="195">
        <v>5.72</v>
      </c>
    </row>
    <row r="1059" spans="1:21" ht="18.95" customHeight="1" x14ac:dyDescent="0.25">
      <c r="A1059" s="197" t="s">
        <v>97</v>
      </c>
      <c r="B1059" s="197" t="s">
        <v>277</v>
      </c>
      <c r="C1059" s="386" t="s">
        <v>276</v>
      </c>
      <c r="D1059" s="369"/>
      <c r="E1059" s="370"/>
      <c r="F1059" s="387" t="s">
        <v>143</v>
      </c>
      <c r="G1059" s="370"/>
      <c r="H1059" s="390">
        <v>1</v>
      </c>
      <c r="I1059" s="370"/>
      <c r="J1059" s="390">
        <v>1</v>
      </c>
      <c r="K1059" s="370"/>
      <c r="L1059" s="195">
        <v>114.52719999999999</v>
      </c>
      <c r="M1059" s="391"/>
      <c r="N1059" s="370"/>
      <c r="O1059" s="197" t="s">
        <v>97</v>
      </c>
      <c r="P1059" s="390">
        <v>1</v>
      </c>
      <c r="Q1059" s="370"/>
      <c r="R1059" s="391"/>
      <c r="S1059" s="369"/>
      <c r="T1059" s="370"/>
      <c r="U1059" s="195">
        <v>114.53</v>
      </c>
    </row>
    <row r="1060" spans="1:21" ht="14.25" customHeight="1" x14ac:dyDescent="0.25">
      <c r="A1060" s="197" t="s">
        <v>97</v>
      </c>
      <c r="B1060" s="197" t="s">
        <v>97</v>
      </c>
      <c r="C1060" s="382" t="s">
        <v>152</v>
      </c>
      <c r="D1060" s="369"/>
      <c r="E1060" s="370"/>
      <c r="F1060" s="387" t="s">
        <v>97</v>
      </c>
      <c r="G1060" s="370"/>
      <c r="H1060" s="391"/>
      <c r="I1060" s="370"/>
      <c r="J1060" s="391"/>
      <c r="K1060" s="370"/>
      <c r="L1060" s="196"/>
      <c r="M1060" s="391"/>
      <c r="N1060" s="370"/>
      <c r="O1060" s="197" t="s">
        <v>97</v>
      </c>
      <c r="P1060" s="391"/>
      <c r="Q1060" s="370"/>
      <c r="R1060" s="391"/>
      <c r="S1060" s="369"/>
      <c r="T1060" s="370"/>
      <c r="U1060" s="193">
        <v>6545.99</v>
      </c>
    </row>
    <row r="1061" spans="1:21" ht="14.25" customHeight="1" x14ac:dyDescent="0.25">
      <c r="A1061" s="200" t="s">
        <v>97</v>
      </c>
      <c r="B1061" s="200" t="s">
        <v>97</v>
      </c>
      <c r="C1061" s="386" t="s">
        <v>148</v>
      </c>
      <c r="D1061" s="369"/>
      <c r="E1061" s="370"/>
      <c r="F1061" s="387" t="s">
        <v>97</v>
      </c>
      <c r="G1061" s="370"/>
      <c r="H1061" s="391"/>
      <c r="I1061" s="370"/>
      <c r="J1061" s="386" t="s">
        <v>97</v>
      </c>
      <c r="K1061" s="370"/>
      <c r="L1061" s="197" t="s">
        <v>97</v>
      </c>
      <c r="M1061" s="386" t="s">
        <v>97</v>
      </c>
      <c r="N1061" s="370"/>
      <c r="O1061" s="200" t="s">
        <v>97</v>
      </c>
      <c r="P1061" s="391"/>
      <c r="Q1061" s="370"/>
      <c r="R1061" s="386" t="s">
        <v>97</v>
      </c>
      <c r="S1061" s="369"/>
      <c r="T1061" s="370"/>
      <c r="U1061" s="195">
        <v>5779</v>
      </c>
    </row>
    <row r="1062" spans="1:21" ht="28.35" customHeight="1" x14ac:dyDescent="0.25">
      <c r="A1062" s="200" t="s">
        <v>97</v>
      </c>
      <c r="B1062" s="197" t="s">
        <v>274</v>
      </c>
      <c r="C1062" s="386" t="s">
        <v>273</v>
      </c>
      <c r="D1062" s="369"/>
      <c r="E1062" s="370"/>
      <c r="F1062" s="387" t="s">
        <v>143</v>
      </c>
      <c r="G1062" s="370"/>
      <c r="H1062" s="390">
        <v>97</v>
      </c>
      <c r="I1062" s="370"/>
      <c r="J1062" s="390">
        <v>1</v>
      </c>
      <c r="K1062" s="370"/>
      <c r="L1062" s="195">
        <v>97</v>
      </c>
      <c r="M1062" s="391"/>
      <c r="N1062" s="370"/>
      <c r="O1062" s="197" t="s">
        <v>97</v>
      </c>
      <c r="P1062" s="391"/>
      <c r="Q1062" s="370"/>
      <c r="R1062" s="392" t="s">
        <v>97</v>
      </c>
      <c r="S1062" s="369"/>
      <c r="T1062" s="370"/>
      <c r="U1062" s="195">
        <v>5606</v>
      </c>
    </row>
    <row r="1063" spans="1:21" ht="28.35" customHeight="1" x14ac:dyDescent="0.25">
      <c r="A1063" s="200" t="s">
        <v>97</v>
      </c>
      <c r="B1063" s="197" t="s">
        <v>272</v>
      </c>
      <c r="C1063" s="386" t="s">
        <v>271</v>
      </c>
      <c r="D1063" s="369"/>
      <c r="E1063" s="370"/>
      <c r="F1063" s="387" t="s">
        <v>143</v>
      </c>
      <c r="G1063" s="370"/>
      <c r="H1063" s="390">
        <v>51</v>
      </c>
      <c r="I1063" s="370"/>
      <c r="J1063" s="390">
        <v>1</v>
      </c>
      <c r="K1063" s="370"/>
      <c r="L1063" s="195">
        <v>51</v>
      </c>
      <c r="M1063" s="391"/>
      <c r="N1063" s="370"/>
      <c r="O1063" s="197" t="s">
        <v>97</v>
      </c>
      <c r="P1063" s="391"/>
      <c r="Q1063" s="370"/>
      <c r="R1063" s="392" t="s">
        <v>97</v>
      </c>
      <c r="S1063" s="369"/>
      <c r="T1063" s="370"/>
      <c r="U1063" s="195">
        <v>2947</v>
      </c>
    </row>
    <row r="1064" spans="1:21" ht="14.25" customHeight="1" x14ac:dyDescent="0.25">
      <c r="A1064" s="194" t="s">
        <v>97</v>
      </c>
      <c r="B1064" s="194" t="s">
        <v>97</v>
      </c>
      <c r="C1064" s="382" t="s">
        <v>142</v>
      </c>
      <c r="D1064" s="369"/>
      <c r="E1064" s="369"/>
      <c r="F1064" s="369"/>
      <c r="G1064" s="369"/>
      <c r="H1064" s="369"/>
      <c r="I1064" s="369"/>
      <c r="J1064" s="369"/>
      <c r="K1064" s="369"/>
      <c r="L1064" s="370"/>
      <c r="M1064" s="383" t="s">
        <v>97</v>
      </c>
      <c r="N1064" s="369"/>
      <c r="O1064" s="370"/>
      <c r="P1064" s="384">
        <v>3774.75</v>
      </c>
      <c r="Q1064" s="370"/>
      <c r="R1064" s="385"/>
      <c r="S1064" s="369"/>
      <c r="T1064" s="370"/>
      <c r="U1064" s="193">
        <v>15099</v>
      </c>
    </row>
    <row r="1065" spans="1:21" ht="60.75" customHeight="1" x14ac:dyDescent="0.25">
      <c r="A1065" s="202" t="s">
        <v>714</v>
      </c>
      <c r="B1065" s="201" t="s">
        <v>713</v>
      </c>
      <c r="C1065" s="382" t="s">
        <v>712</v>
      </c>
      <c r="D1065" s="369"/>
      <c r="E1065" s="370"/>
      <c r="F1065" s="393" t="s">
        <v>319</v>
      </c>
      <c r="G1065" s="370"/>
      <c r="H1065" s="394">
        <v>0.02</v>
      </c>
      <c r="I1065" s="370"/>
      <c r="J1065" s="394">
        <v>1</v>
      </c>
      <c r="K1065" s="370"/>
      <c r="L1065" s="193">
        <v>0.02</v>
      </c>
      <c r="M1065" s="385"/>
      <c r="N1065" s="370"/>
      <c r="O1065" s="199"/>
      <c r="P1065" s="385"/>
      <c r="Q1065" s="370"/>
      <c r="R1065" s="385"/>
      <c r="S1065" s="369"/>
      <c r="T1065" s="370"/>
      <c r="U1065" s="196"/>
    </row>
    <row r="1066" spans="1:21" ht="28.35" customHeight="1" x14ac:dyDescent="0.25">
      <c r="A1066" s="198" t="s">
        <v>97</v>
      </c>
      <c r="B1066" s="197" t="s">
        <v>300</v>
      </c>
      <c r="C1066" s="386" t="s">
        <v>708</v>
      </c>
      <c r="D1066" s="369"/>
      <c r="E1066" s="369"/>
      <c r="F1066" s="369"/>
      <c r="G1066" s="369"/>
      <c r="H1066" s="369"/>
      <c r="I1066" s="369"/>
      <c r="J1066" s="369"/>
      <c r="K1066" s="369"/>
      <c r="L1066" s="369"/>
      <c r="M1066" s="369"/>
      <c r="N1066" s="369"/>
      <c r="O1066" s="369"/>
      <c r="P1066" s="369"/>
      <c r="Q1066" s="369"/>
      <c r="R1066" s="369"/>
      <c r="S1066" s="369"/>
      <c r="T1066" s="370"/>
      <c r="U1066" s="200" t="s">
        <v>97</v>
      </c>
    </row>
    <row r="1067" spans="1:21" ht="14.25" customHeight="1" x14ac:dyDescent="0.25">
      <c r="A1067" s="197" t="s">
        <v>97</v>
      </c>
      <c r="B1067" s="197" t="s">
        <v>150</v>
      </c>
      <c r="C1067" s="386" t="s">
        <v>195</v>
      </c>
      <c r="D1067" s="369"/>
      <c r="E1067" s="370"/>
      <c r="F1067" s="387" t="s">
        <v>162</v>
      </c>
      <c r="G1067" s="370"/>
      <c r="H1067" s="391"/>
      <c r="I1067" s="370"/>
      <c r="J1067" s="391"/>
      <c r="K1067" s="370"/>
      <c r="L1067" s="195">
        <v>0.27360000000000001</v>
      </c>
      <c r="M1067" s="391"/>
      <c r="N1067" s="370"/>
      <c r="O1067" s="197" t="s">
        <v>97</v>
      </c>
      <c r="P1067" s="391"/>
      <c r="Q1067" s="370"/>
      <c r="R1067" s="391"/>
      <c r="S1067" s="369"/>
      <c r="T1067" s="370"/>
      <c r="U1067" s="195">
        <v>150.65</v>
      </c>
    </row>
    <row r="1068" spans="1:21" ht="14.25" customHeight="1" x14ac:dyDescent="0.25">
      <c r="A1068" s="197" t="s">
        <v>97</v>
      </c>
      <c r="B1068" s="197" t="s">
        <v>194</v>
      </c>
      <c r="C1068" s="386" t="s">
        <v>193</v>
      </c>
      <c r="D1068" s="369"/>
      <c r="E1068" s="370"/>
      <c r="F1068" s="387" t="s">
        <v>162</v>
      </c>
      <c r="G1068" s="370"/>
      <c r="H1068" s="390">
        <v>13.68</v>
      </c>
      <c r="I1068" s="370"/>
      <c r="J1068" s="390">
        <v>1</v>
      </c>
      <c r="K1068" s="370"/>
      <c r="L1068" s="195">
        <v>0.27360000000000001</v>
      </c>
      <c r="M1068" s="391"/>
      <c r="N1068" s="370"/>
      <c r="O1068" s="197" t="s">
        <v>97</v>
      </c>
      <c r="P1068" s="390">
        <v>550.61</v>
      </c>
      <c r="Q1068" s="370"/>
      <c r="R1068" s="390">
        <v>1</v>
      </c>
      <c r="S1068" s="369"/>
      <c r="T1068" s="370"/>
      <c r="U1068" s="195">
        <v>150.65</v>
      </c>
    </row>
    <row r="1069" spans="1:21" ht="14.25" customHeight="1" x14ac:dyDescent="0.25">
      <c r="A1069" s="197" t="s">
        <v>97</v>
      </c>
      <c r="B1069" s="197" t="s">
        <v>192</v>
      </c>
      <c r="C1069" s="386" t="s">
        <v>191</v>
      </c>
      <c r="D1069" s="369"/>
      <c r="E1069" s="370"/>
      <c r="F1069" s="387" t="s">
        <v>97</v>
      </c>
      <c r="G1069" s="370"/>
      <c r="H1069" s="391"/>
      <c r="I1069" s="370"/>
      <c r="J1069" s="391"/>
      <c r="K1069" s="370"/>
      <c r="L1069" s="196"/>
      <c r="M1069" s="391"/>
      <c r="N1069" s="370"/>
      <c r="O1069" s="197" t="s">
        <v>97</v>
      </c>
      <c r="P1069" s="391"/>
      <c r="Q1069" s="370"/>
      <c r="R1069" s="391"/>
      <c r="S1069" s="369"/>
      <c r="T1069" s="370"/>
      <c r="U1069" s="195">
        <v>0</v>
      </c>
    </row>
    <row r="1070" spans="1:21" ht="14.25" customHeight="1" x14ac:dyDescent="0.25">
      <c r="A1070" s="197" t="s">
        <v>97</v>
      </c>
      <c r="B1070" s="197" t="s">
        <v>190</v>
      </c>
      <c r="C1070" s="386" t="s">
        <v>189</v>
      </c>
      <c r="D1070" s="369"/>
      <c r="E1070" s="370"/>
      <c r="F1070" s="387" t="s">
        <v>162</v>
      </c>
      <c r="G1070" s="370"/>
      <c r="H1070" s="391"/>
      <c r="I1070" s="370"/>
      <c r="J1070" s="391"/>
      <c r="K1070" s="370"/>
      <c r="L1070" s="196"/>
      <c r="M1070" s="391"/>
      <c r="N1070" s="370"/>
      <c r="O1070" s="197" t="s">
        <v>97</v>
      </c>
      <c r="P1070" s="391"/>
      <c r="Q1070" s="370"/>
      <c r="R1070" s="391"/>
      <c r="S1070" s="369"/>
      <c r="T1070" s="370"/>
      <c r="U1070" s="195">
        <v>0</v>
      </c>
    </row>
    <row r="1071" spans="1:21" ht="14.25" customHeight="1" x14ac:dyDescent="0.25">
      <c r="A1071" s="197" t="s">
        <v>97</v>
      </c>
      <c r="B1071" s="197" t="s">
        <v>161</v>
      </c>
      <c r="C1071" s="386" t="s">
        <v>160</v>
      </c>
      <c r="D1071" s="369"/>
      <c r="E1071" s="370"/>
      <c r="F1071" s="387" t="s">
        <v>97</v>
      </c>
      <c r="G1071" s="370"/>
      <c r="H1071" s="391"/>
      <c r="I1071" s="370"/>
      <c r="J1071" s="391"/>
      <c r="K1071" s="370"/>
      <c r="L1071" s="196"/>
      <c r="M1071" s="391"/>
      <c r="N1071" s="370"/>
      <c r="O1071" s="197" t="s">
        <v>97</v>
      </c>
      <c r="P1071" s="391"/>
      <c r="Q1071" s="370"/>
      <c r="R1071" s="391"/>
      <c r="S1071" s="369"/>
      <c r="T1071" s="370"/>
      <c r="U1071" s="195">
        <v>3.01</v>
      </c>
    </row>
    <row r="1072" spans="1:21" ht="18.95" customHeight="1" x14ac:dyDescent="0.25">
      <c r="A1072" s="197" t="s">
        <v>97</v>
      </c>
      <c r="B1072" s="197" t="s">
        <v>277</v>
      </c>
      <c r="C1072" s="386" t="s">
        <v>276</v>
      </c>
      <c r="D1072" s="369"/>
      <c r="E1072" s="370"/>
      <c r="F1072" s="387" t="s">
        <v>143</v>
      </c>
      <c r="G1072" s="370"/>
      <c r="H1072" s="390">
        <v>1</v>
      </c>
      <c r="I1072" s="370"/>
      <c r="J1072" s="390">
        <v>1</v>
      </c>
      <c r="K1072" s="370"/>
      <c r="L1072" s="195">
        <v>3.0129359999999998</v>
      </c>
      <c r="M1072" s="391"/>
      <c r="N1072" s="370"/>
      <c r="O1072" s="197" t="s">
        <v>97</v>
      </c>
      <c r="P1072" s="390">
        <v>1</v>
      </c>
      <c r="Q1072" s="370"/>
      <c r="R1072" s="391"/>
      <c r="S1072" s="369"/>
      <c r="T1072" s="370"/>
      <c r="U1072" s="195">
        <v>3.01</v>
      </c>
    </row>
    <row r="1073" spans="1:21" ht="14.25" customHeight="1" x14ac:dyDescent="0.25">
      <c r="A1073" s="197" t="s">
        <v>97</v>
      </c>
      <c r="B1073" s="197" t="s">
        <v>97</v>
      </c>
      <c r="C1073" s="382" t="s">
        <v>152</v>
      </c>
      <c r="D1073" s="369"/>
      <c r="E1073" s="370"/>
      <c r="F1073" s="387" t="s">
        <v>97</v>
      </c>
      <c r="G1073" s="370"/>
      <c r="H1073" s="391"/>
      <c r="I1073" s="370"/>
      <c r="J1073" s="391"/>
      <c r="K1073" s="370"/>
      <c r="L1073" s="196"/>
      <c r="M1073" s="391"/>
      <c r="N1073" s="370"/>
      <c r="O1073" s="197" t="s">
        <v>97</v>
      </c>
      <c r="P1073" s="391"/>
      <c r="Q1073" s="370"/>
      <c r="R1073" s="391"/>
      <c r="S1073" s="369"/>
      <c r="T1073" s="370"/>
      <c r="U1073" s="193">
        <v>153.66</v>
      </c>
    </row>
    <row r="1074" spans="1:21" ht="14.25" customHeight="1" x14ac:dyDescent="0.25">
      <c r="A1074" s="200" t="s">
        <v>97</v>
      </c>
      <c r="B1074" s="200" t="s">
        <v>97</v>
      </c>
      <c r="C1074" s="386" t="s">
        <v>148</v>
      </c>
      <c r="D1074" s="369"/>
      <c r="E1074" s="370"/>
      <c r="F1074" s="387" t="s">
        <v>97</v>
      </c>
      <c r="G1074" s="370"/>
      <c r="H1074" s="391"/>
      <c r="I1074" s="370"/>
      <c r="J1074" s="386" t="s">
        <v>97</v>
      </c>
      <c r="K1074" s="370"/>
      <c r="L1074" s="197" t="s">
        <v>97</v>
      </c>
      <c r="M1074" s="386" t="s">
        <v>97</v>
      </c>
      <c r="N1074" s="370"/>
      <c r="O1074" s="200" t="s">
        <v>97</v>
      </c>
      <c r="P1074" s="391"/>
      <c r="Q1074" s="370"/>
      <c r="R1074" s="386" t="s">
        <v>97</v>
      </c>
      <c r="S1074" s="369"/>
      <c r="T1074" s="370"/>
      <c r="U1074" s="195">
        <v>151</v>
      </c>
    </row>
    <row r="1075" spans="1:21" ht="28.35" customHeight="1" x14ac:dyDescent="0.25">
      <c r="A1075" s="200" t="s">
        <v>97</v>
      </c>
      <c r="B1075" s="197" t="s">
        <v>274</v>
      </c>
      <c r="C1075" s="386" t="s">
        <v>273</v>
      </c>
      <c r="D1075" s="369"/>
      <c r="E1075" s="370"/>
      <c r="F1075" s="387" t="s">
        <v>143</v>
      </c>
      <c r="G1075" s="370"/>
      <c r="H1075" s="390">
        <v>97</v>
      </c>
      <c r="I1075" s="370"/>
      <c r="J1075" s="390">
        <v>1</v>
      </c>
      <c r="K1075" s="370"/>
      <c r="L1075" s="195">
        <v>97</v>
      </c>
      <c r="M1075" s="391"/>
      <c r="N1075" s="370"/>
      <c r="O1075" s="197" t="s">
        <v>97</v>
      </c>
      <c r="P1075" s="391"/>
      <c r="Q1075" s="370"/>
      <c r="R1075" s="392" t="s">
        <v>97</v>
      </c>
      <c r="S1075" s="369"/>
      <c r="T1075" s="370"/>
      <c r="U1075" s="195">
        <v>146</v>
      </c>
    </row>
    <row r="1076" spans="1:21" ht="28.35" customHeight="1" x14ac:dyDescent="0.25">
      <c r="A1076" s="200" t="s">
        <v>97</v>
      </c>
      <c r="B1076" s="197" t="s">
        <v>272</v>
      </c>
      <c r="C1076" s="386" t="s">
        <v>271</v>
      </c>
      <c r="D1076" s="369"/>
      <c r="E1076" s="370"/>
      <c r="F1076" s="387" t="s">
        <v>143</v>
      </c>
      <c r="G1076" s="370"/>
      <c r="H1076" s="390">
        <v>51</v>
      </c>
      <c r="I1076" s="370"/>
      <c r="J1076" s="390">
        <v>1</v>
      </c>
      <c r="K1076" s="370"/>
      <c r="L1076" s="195">
        <v>51</v>
      </c>
      <c r="M1076" s="391"/>
      <c r="N1076" s="370"/>
      <c r="O1076" s="197" t="s">
        <v>97</v>
      </c>
      <c r="P1076" s="391"/>
      <c r="Q1076" s="370"/>
      <c r="R1076" s="392" t="s">
        <v>97</v>
      </c>
      <c r="S1076" s="369"/>
      <c r="T1076" s="370"/>
      <c r="U1076" s="195">
        <v>77</v>
      </c>
    </row>
    <row r="1077" spans="1:21" ht="14.25" customHeight="1" x14ac:dyDescent="0.25">
      <c r="A1077" s="194" t="s">
        <v>97</v>
      </c>
      <c r="B1077" s="194" t="s">
        <v>97</v>
      </c>
      <c r="C1077" s="382" t="s">
        <v>142</v>
      </c>
      <c r="D1077" s="369"/>
      <c r="E1077" s="369"/>
      <c r="F1077" s="369"/>
      <c r="G1077" s="369"/>
      <c r="H1077" s="369"/>
      <c r="I1077" s="369"/>
      <c r="J1077" s="369"/>
      <c r="K1077" s="369"/>
      <c r="L1077" s="370"/>
      <c r="M1077" s="383" t="s">
        <v>97</v>
      </c>
      <c r="N1077" s="369"/>
      <c r="O1077" s="370"/>
      <c r="P1077" s="384">
        <v>18850</v>
      </c>
      <c r="Q1077" s="370"/>
      <c r="R1077" s="385"/>
      <c r="S1077" s="369"/>
      <c r="T1077" s="370"/>
      <c r="U1077" s="193">
        <v>377</v>
      </c>
    </row>
    <row r="1078" spans="1:21" ht="60.75" customHeight="1" x14ac:dyDescent="0.25">
      <c r="A1078" s="202" t="s">
        <v>711</v>
      </c>
      <c r="B1078" s="201" t="s">
        <v>710</v>
      </c>
      <c r="C1078" s="382" t="s">
        <v>709</v>
      </c>
      <c r="D1078" s="369"/>
      <c r="E1078" s="370"/>
      <c r="F1078" s="393" t="s">
        <v>319</v>
      </c>
      <c r="G1078" s="370"/>
      <c r="H1078" s="394">
        <v>0.02</v>
      </c>
      <c r="I1078" s="370"/>
      <c r="J1078" s="394">
        <v>1</v>
      </c>
      <c r="K1078" s="370"/>
      <c r="L1078" s="193">
        <v>0.02</v>
      </c>
      <c r="M1078" s="385"/>
      <c r="N1078" s="370"/>
      <c r="O1078" s="199"/>
      <c r="P1078" s="385"/>
      <c r="Q1078" s="370"/>
      <c r="R1078" s="385"/>
      <c r="S1078" s="369"/>
      <c r="T1078" s="370"/>
      <c r="U1078" s="196"/>
    </row>
    <row r="1079" spans="1:21" ht="28.35" customHeight="1" x14ac:dyDescent="0.25">
      <c r="A1079" s="198" t="s">
        <v>97</v>
      </c>
      <c r="B1079" s="197" t="s">
        <v>300</v>
      </c>
      <c r="C1079" s="386" t="s">
        <v>708</v>
      </c>
      <c r="D1079" s="369"/>
      <c r="E1079" s="369"/>
      <c r="F1079" s="369"/>
      <c r="G1079" s="369"/>
      <c r="H1079" s="369"/>
      <c r="I1079" s="369"/>
      <c r="J1079" s="369"/>
      <c r="K1079" s="369"/>
      <c r="L1079" s="369"/>
      <c r="M1079" s="369"/>
      <c r="N1079" s="369"/>
      <c r="O1079" s="369"/>
      <c r="P1079" s="369"/>
      <c r="Q1079" s="369"/>
      <c r="R1079" s="369"/>
      <c r="S1079" s="369"/>
      <c r="T1079" s="370"/>
      <c r="U1079" s="200" t="s">
        <v>97</v>
      </c>
    </row>
    <row r="1080" spans="1:21" ht="14.25" customHeight="1" x14ac:dyDescent="0.25">
      <c r="A1080" s="197" t="s">
        <v>97</v>
      </c>
      <c r="B1080" s="197" t="s">
        <v>150</v>
      </c>
      <c r="C1080" s="386" t="s">
        <v>195</v>
      </c>
      <c r="D1080" s="369"/>
      <c r="E1080" s="370"/>
      <c r="F1080" s="387" t="s">
        <v>162</v>
      </c>
      <c r="G1080" s="370"/>
      <c r="H1080" s="391"/>
      <c r="I1080" s="370"/>
      <c r="J1080" s="391"/>
      <c r="K1080" s="370"/>
      <c r="L1080" s="195">
        <v>0.3024</v>
      </c>
      <c r="M1080" s="391"/>
      <c r="N1080" s="370"/>
      <c r="O1080" s="197" t="s">
        <v>97</v>
      </c>
      <c r="P1080" s="391"/>
      <c r="Q1080" s="370"/>
      <c r="R1080" s="391"/>
      <c r="S1080" s="369"/>
      <c r="T1080" s="370"/>
      <c r="U1080" s="195">
        <v>166.5</v>
      </c>
    </row>
    <row r="1081" spans="1:21" ht="14.25" customHeight="1" x14ac:dyDescent="0.25">
      <c r="A1081" s="197" t="s">
        <v>97</v>
      </c>
      <c r="B1081" s="197" t="s">
        <v>194</v>
      </c>
      <c r="C1081" s="386" t="s">
        <v>193</v>
      </c>
      <c r="D1081" s="369"/>
      <c r="E1081" s="370"/>
      <c r="F1081" s="387" t="s">
        <v>162</v>
      </c>
      <c r="G1081" s="370"/>
      <c r="H1081" s="390">
        <v>15.12</v>
      </c>
      <c r="I1081" s="370"/>
      <c r="J1081" s="390">
        <v>1</v>
      </c>
      <c r="K1081" s="370"/>
      <c r="L1081" s="195">
        <v>0.3024</v>
      </c>
      <c r="M1081" s="391"/>
      <c r="N1081" s="370"/>
      <c r="O1081" s="197" t="s">
        <v>97</v>
      </c>
      <c r="P1081" s="390">
        <v>550.61</v>
      </c>
      <c r="Q1081" s="370"/>
      <c r="R1081" s="390">
        <v>1</v>
      </c>
      <c r="S1081" s="369"/>
      <c r="T1081" s="370"/>
      <c r="U1081" s="195">
        <v>166.5</v>
      </c>
    </row>
    <row r="1082" spans="1:21" ht="14.25" customHeight="1" x14ac:dyDescent="0.25">
      <c r="A1082" s="197" t="s">
        <v>97</v>
      </c>
      <c r="B1082" s="197" t="s">
        <v>192</v>
      </c>
      <c r="C1082" s="386" t="s">
        <v>191</v>
      </c>
      <c r="D1082" s="369"/>
      <c r="E1082" s="370"/>
      <c r="F1082" s="387" t="s">
        <v>97</v>
      </c>
      <c r="G1082" s="370"/>
      <c r="H1082" s="391"/>
      <c r="I1082" s="370"/>
      <c r="J1082" s="391"/>
      <c r="K1082" s="370"/>
      <c r="L1082" s="196"/>
      <c r="M1082" s="391"/>
      <c r="N1082" s="370"/>
      <c r="O1082" s="197" t="s">
        <v>97</v>
      </c>
      <c r="P1082" s="391"/>
      <c r="Q1082" s="370"/>
      <c r="R1082" s="391"/>
      <c r="S1082" s="369"/>
      <c r="T1082" s="370"/>
      <c r="U1082" s="195">
        <v>0</v>
      </c>
    </row>
    <row r="1083" spans="1:21" ht="14.25" customHeight="1" x14ac:dyDescent="0.25">
      <c r="A1083" s="197" t="s">
        <v>97</v>
      </c>
      <c r="B1083" s="197" t="s">
        <v>190</v>
      </c>
      <c r="C1083" s="386" t="s">
        <v>189</v>
      </c>
      <c r="D1083" s="369"/>
      <c r="E1083" s="370"/>
      <c r="F1083" s="387" t="s">
        <v>162</v>
      </c>
      <c r="G1083" s="370"/>
      <c r="H1083" s="391"/>
      <c r="I1083" s="370"/>
      <c r="J1083" s="391"/>
      <c r="K1083" s="370"/>
      <c r="L1083" s="196"/>
      <c r="M1083" s="391"/>
      <c r="N1083" s="370"/>
      <c r="O1083" s="197" t="s">
        <v>97</v>
      </c>
      <c r="P1083" s="391"/>
      <c r="Q1083" s="370"/>
      <c r="R1083" s="391"/>
      <c r="S1083" s="369"/>
      <c r="T1083" s="370"/>
      <c r="U1083" s="195">
        <v>0</v>
      </c>
    </row>
    <row r="1084" spans="1:21" ht="14.25" customHeight="1" x14ac:dyDescent="0.25">
      <c r="A1084" s="197" t="s">
        <v>97</v>
      </c>
      <c r="B1084" s="197" t="s">
        <v>161</v>
      </c>
      <c r="C1084" s="386" t="s">
        <v>160</v>
      </c>
      <c r="D1084" s="369"/>
      <c r="E1084" s="370"/>
      <c r="F1084" s="387" t="s">
        <v>97</v>
      </c>
      <c r="G1084" s="370"/>
      <c r="H1084" s="391"/>
      <c r="I1084" s="370"/>
      <c r="J1084" s="391"/>
      <c r="K1084" s="370"/>
      <c r="L1084" s="196"/>
      <c r="M1084" s="391"/>
      <c r="N1084" s="370"/>
      <c r="O1084" s="197" t="s">
        <v>97</v>
      </c>
      <c r="P1084" s="391"/>
      <c r="Q1084" s="370"/>
      <c r="R1084" s="391"/>
      <c r="S1084" s="369"/>
      <c r="T1084" s="370"/>
      <c r="U1084" s="195">
        <v>3.33</v>
      </c>
    </row>
    <row r="1085" spans="1:21" ht="18.95" customHeight="1" x14ac:dyDescent="0.25">
      <c r="A1085" s="197" t="s">
        <v>97</v>
      </c>
      <c r="B1085" s="197" t="s">
        <v>277</v>
      </c>
      <c r="C1085" s="386" t="s">
        <v>276</v>
      </c>
      <c r="D1085" s="369"/>
      <c r="E1085" s="370"/>
      <c r="F1085" s="387" t="s">
        <v>143</v>
      </c>
      <c r="G1085" s="370"/>
      <c r="H1085" s="390">
        <v>1</v>
      </c>
      <c r="I1085" s="370"/>
      <c r="J1085" s="390">
        <v>1</v>
      </c>
      <c r="K1085" s="370"/>
      <c r="L1085" s="195">
        <v>3.3300879999999999</v>
      </c>
      <c r="M1085" s="391"/>
      <c r="N1085" s="370"/>
      <c r="O1085" s="197" t="s">
        <v>97</v>
      </c>
      <c r="P1085" s="390">
        <v>1</v>
      </c>
      <c r="Q1085" s="370"/>
      <c r="R1085" s="391"/>
      <c r="S1085" s="369"/>
      <c r="T1085" s="370"/>
      <c r="U1085" s="195">
        <v>3.33</v>
      </c>
    </row>
    <row r="1086" spans="1:21" ht="14.25" customHeight="1" x14ac:dyDescent="0.25">
      <c r="A1086" s="197" t="s">
        <v>97</v>
      </c>
      <c r="B1086" s="197" t="s">
        <v>97</v>
      </c>
      <c r="C1086" s="382" t="s">
        <v>152</v>
      </c>
      <c r="D1086" s="369"/>
      <c r="E1086" s="370"/>
      <c r="F1086" s="387" t="s">
        <v>97</v>
      </c>
      <c r="G1086" s="370"/>
      <c r="H1086" s="391"/>
      <c r="I1086" s="370"/>
      <c r="J1086" s="391"/>
      <c r="K1086" s="370"/>
      <c r="L1086" s="196"/>
      <c r="M1086" s="391"/>
      <c r="N1086" s="370"/>
      <c r="O1086" s="197" t="s">
        <v>97</v>
      </c>
      <c r="P1086" s="391"/>
      <c r="Q1086" s="370"/>
      <c r="R1086" s="391"/>
      <c r="S1086" s="369"/>
      <c r="T1086" s="370"/>
      <c r="U1086" s="193">
        <v>169.83</v>
      </c>
    </row>
    <row r="1087" spans="1:21" ht="14.25" customHeight="1" x14ac:dyDescent="0.25">
      <c r="A1087" s="200" t="s">
        <v>97</v>
      </c>
      <c r="B1087" s="200" t="s">
        <v>97</v>
      </c>
      <c r="C1087" s="386" t="s">
        <v>148</v>
      </c>
      <c r="D1087" s="369"/>
      <c r="E1087" s="370"/>
      <c r="F1087" s="387" t="s">
        <v>97</v>
      </c>
      <c r="G1087" s="370"/>
      <c r="H1087" s="391"/>
      <c r="I1087" s="370"/>
      <c r="J1087" s="386" t="s">
        <v>97</v>
      </c>
      <c r="K1087" s="370"/>
      <c r="L1087" s="197" t="s">
        <v>97</v>
      </c>
      <c r="M1087" s="386" t="s">
        <v>97</v>
      </c>
      <c r="N1087" s="370"/>
      <c r="O1087" s="200" t="s">
        <v>97</v>
      </c>
      <c r="P1087" s="391"/>
      <c r="Q1087" s="370"/>
      <c r="R1087" s="386" t="s">
        <v>97</v>
      </c>
      <c r="S1087" s="369"/>
      <c r="T1087" s="370"/>
      <c r="U1087" s="195">
        <v>167</v>
      </c>
    </row>
    <row r="1088" spans="1:21" ht="28.35" customHeight="1" x14ac:dyDescent="0.25">
      <c r="A1088" s="200" t="s">
        <v>97</v>
      </c>
      <c r="B1088" s="197" t="s">
        <v>274</v>
      </c>
      <c r="C1088" s="386" t="s">
        <v>273</v>
      </c>
      <c r="D1088" s="369"/>
      <c r="E1088" s="370"/>
      <c r="F1088" s="387" t="s">
        <v>143</v>
      </c>
      <c r="G1088" s="370"/>
      <c r="H1088" s="390">
        <v>97</v>
      </c>
      <c r="I1088" s="370"/>
      <c r="J1088" s="390">
        <v>1</v>
      </c>
      <c r="K1088" s="370"/>
      <c r="L1088" s="195">
        <v>97</v>
      </c>
      <c r="M1088" s="391"/>
      <c r="N1088" s="370"/>
      <c r="O1088" s="197" t="s">
        <v>97</v>
      </c>
      <c r="P1088" s="391"/>
      <c r="Q1088" s="370"/>
      <c r="R1088" s="392" t="s">
        <v>97</v>
      </c>
      <c r="S1088" s="369"/>
      <c r="T1088" s="370"/>
      <c r="U1088" s="195">
        <v>162</v>
      </c>
    </row>
    <row r="1089" spans="1:21" ht="28.35" customHeight="1" x14ac:dyDescent="0.25">
      <c r="A1089" s="200" t="s">
        <v>97</v>
      </c>
      <c r="B1089" s="197" t="s">
        <v>272</v>
      </c>
      <c r="C1089" s="386" t="s">
        <v>271</v>
      </c>
      <c r="D1089" s="369"/>
      <c r="E1089" s="370"/>
      <c r="F1089" s="387" t="s">
        <v>143</v>
      </c>
      <c r="G1089" s="370"/>
      <c r="H1089" s="390">
        <v>51</v>
      </c>
      <c r="I1089" s="370"/>
      <c r="J1089" s="390">
        <v>1</v>
      </c>
      <c r="K1089" s="370"/>
      <c r="L1089" s="195">
        <v>51</v>
      </c>
      <c r="M1089" s="391"/>
      <c r="N1089" s="370"/>
      <c r="O1089" s="197" t="s">
        <v>97</v>
      </c>
      <c r="P1089" s="391"/>
      <c r="Q1089" s="370"/>
      <c r="R1089" s="392" t="s">
        <v>97</v>
      </c>
      <c r="S1089" s="369"/>
      <c r="T1089" s="370"/>
      <c r="U1089" s="195">
        <v>85</v>
      </c>
    </row>
    <row r="1090" spans="1:21" ht="14.25" customHeight="1" x14ac:dyDescent="0.25">
      <c r="A1090" s="194" t="s">
        <v>97</v>
      </c>
      <c r="B1090" s="194" t="s">
        <v>97</v>
      </c>
      <c r="C1090" s="382" t="s">
        <v>142</v>
      </c>
      <c r="D1090" s="369"/>
      <c r="E1090" s="369"/>
      <c r="F1090" s="369"/>
      <c r="G1090" s="369"/>
      <c r="H1090" s="369"/>
      <c r="I1090" s="369"/>
      <c r="J1090" s="369"/>
      <c r="K1090" s="369"/>
      <c r="L1090" s="370"/>
      <c r="M1090" s="383" t="s">
        <v>97</v>
      </c>
      <c r="N1090" s="369"/>
      <c r="O1090" s="370"/>
      <c r="P1090" s="384">
        <v>20850</v>
      </c>
      <c r="Q1090" s="370"/>
      <c r="R1090" s="385"/>
      <c r="S1090" s="369"/>
      <c r="T1090" s="370"/>
      <c r="U1090" s="193">
        <v>417</v>
      </c>
    </row>
    <row r="1091" spans="1:21" ht="28.7" customHeight="1" x14ac:dyDescent="0.25"/>
    <row r="1092" spans="1:21" ht="14.25" customHeight="1" x14ac:dyDescent="0.25">
      <c r="A1092" s="192" t="s">
        <v>97</v>
      </c>
      <c r="B1092" s="192" t="s">
        <v>97</v>
      </c>
      <c r="C1092" s="368" t="s">
        <v>133</v>
      </c>
      <c r="D1092" s="369"/>
      <c r="E1092" s="369"/>
      <c r="F1092" s="369"/>
      <c r="G1092" s="369"/>
      <c r="H1092" s="369"/>
      <c r="I1092" s="369"/>
      <c r="J1092" s="369"/>
      <c r="K1092" s="369"/>
      <c r="L1092" s="369"/>
      <c r="M1092" s="369"/>
      <c r="N1092" s="369"/>
      <c r="O1092" s="370"/>
      <c r="P1092" s="371" t="s">
        <v>97</v>
      </c>
      <c r="Q1092" s="370"/>
      <c r="R1092" s="371" t="s">
        <v>97</v>
      </c>
      <c r="S1092" s="369"/>
      <c r="T1092" s="370"/>
      <c r="U1092" s="191" t="s">
        <v>97</v>
      </c>
    </row>
    <row r="1093" spans="1:21" ht="14.25" customHeight="1" x14ac:dyDescent="0.25">
      <c r="A1093" s="192" t="s">
        <v>97</v>
      </c>
      <c r="B1093" s="192" t="s">
        <v>97</v>
      </c>
      <c r="C1093" s="368" t="s">
        <v>141</v>
      </c>
      <c r="D1093" s="369"/>
      <c r="E1093" s="369"/>
      <c r="F1093" s="369"/>
      <c r="G1093" s="369"/>
      <c r="H1093" s="369"/>
      <c r="I1093" s="369"/>
      <c r="J1093" s="369"/>
      <c r="K1093" s="369"/>
      <c r="L1093" s="369"/>
      <c r="M1093" s="369"/>
      <c r="N1093" s="369"/>
      <c r="O1093" s="370"/>
      <c r="P1093" s="371" t="s">
        <v>97</v>
      </c>
      <c r="Q1093" s="370"/>
      <c r="R1093" s="371" t="s">
        <v>97</v>
      </c>
      <c r="S1093" s="369"/>
      <c r="T1093" s="370"/>
      <c r="U1093" s="191" t="s">
        <v>707</v>
      </c>
    </row>
    <row r="1094" spans="1:21" ht="14.25" customHeight="1" x14ac:dyDescent="0.25">
      <c r="A1094" s="192" t="s">
        <v>97</v>
      </c>
      <c r="B1094" s="192" t="s">
        <v>97</v>
      </c>
      <c r="C1094" s="368" t="s">
        <v>140</v>
      </c>
      <c r="D1094" s="369"/>
      <c r="E1094" s="369"/>
      <c r="F1094" s="369"/>
      <c r="G1094" s="369"/>
      <c r="H1094" s="369"/>
      <c r="I1094" s="369"/>
      <c r="J1094" s="369"/>
      <c r="K1094" s="369"/>
      <c r="L1094" s="369"/>
      <c r="M1094" s="369"/>
      <c r="N1094" s="369"/>
      <c r="O1094" s="370"/>
      <c r="P1094" s="371" t="s">
        <v>97</v>
      </c>
      <c r="Q1094" s="370"/>
      <c r="R1094" s="371" t="s">
        <v>97</v>
      </c>
      <c r="S1094" s="369"/>
      <c r="T1094" s="370"/>
      <c r="U1094" s="191" t="s">
        <v>706</v>
      </c>
    </row>
    <row r="1095" spans="1:21" ht="14.25" customHeight="1" x14ac:dyDescent="0.25">
      <c r="A1095" s="192" t="s">
        <v>97</v>
      </c>
      <c r="B1095" s="192" t="s">
        <v>97</v>
      </c>
      <c r="C1095" s="368" t="s">
        <v>139</v>
      </c>
      <c r="D1095" s="369"/>
      <c r="E1095" s="369"/>
      <c r="F1095" s="369"/>
      <c r="G1095" s="369"/>
      <c r="H1095" s="369"/>
      <c r="I1095" s="369"/>
      <c r="J1095" s="369"/>
      <c r="K1095" s="369"/>
      <c r="L1095" s="369"/>
      <c r="M1095" s="369"/>
      <c r="N1095" s="369"/>
      <c r="O1095" s="370"/>
      <c r="P1095" s="371" t="s">
        <v>97</v>
      </c>
      <c r="Q1095" s="370"/>
      <c r="R1095" s="371" t="s">
        <v>97</v>
      </c>
      <c r="S1095" s="369"/>
      <c r="T1095" s="370"/>
      <c r="U1095" s="191" t="s">
        <v>705</v>
      </c>
    </row>
    <row r="1096" spans="1:21" ht="14.25" customHeight="1" x14ac:dyDescent="0.25">
      <c r="A1096" s="192" t="s">
        <v>97</v>
      </c>
      <c r="B1096" s="192" t="s">
        <v>97</v>
      </c>
      <c r="C1096" s="368" t="s">
        <v>138</v>
      </c>
      <c r="D1096" s="369"/>
      <c r="E1096" s="369"/>
      <c r="F1096" s="369"/>
      <c r="G1096" s="369"/>
      <c r="H1096" s="369"/>
      <c r="I1096" s="369"/>
      <c r="J1096" s="369"/>
      <c r="K1096" s="369"/>
      <c r="L1096" s="369"/>
      <c r="M1096" s="369"/>
      <c r="N1096" s="369"/>
      <c r="O1096" s="370"/>
      <c r="P1096" s="371" t="s">
        <v>97</v>
      </c>
      <c r="Q1096" s="370"/>
      <c r="R1096" s="371" t="s">
        <v>97</v>
      </c>
      <c r="S1096" s="369"/>
      <c r="T1096" s="370"/>
      <c r="U1096" s="191" t="s">
        <v>704</v>
      </c>
    </row>
    <row r="1097" spans="1:21" ht="14.25" customHeight="1" x14ac:dyDescent="0.25">
      <c r="A1097" s="192" t="s">
        <v>97</v>
      </c>
      <c r="B1097" s="192" t="s">
        <v>97</v>
      </c>
      <c r="C1097" s="368" t="s">
        <v>137</v>
      </c>
      <c r="D1097" s="369"/>
      <c r="E1097" s="369"/>
      <c r="F1097" s="369"/>
      <c r="G1097" s="369"/>
      <c r="H1097" s="369"/>
      <c r="I1097" s="369"/>
      <c r="J1097" s="369"/>
      <c r="K1097" s="369"/>
      <c r="L1097" s="369"/>
      <c r="M1097" s="369"/>
      <c r="N1097" s="369"/>
      <c r="O1097" s="370"/>
      <c r="P1097" s="371" t="s">
        <v>97</v>
      </c>
      <c r="Q1097" s="370"/>
      <c r="R1097" s="371" t="s">
        <v>97</v>
      </c>
      <c r="S1097" s="369"/>
      <c r="T1097" s="370"/>
      <c r="U1097" s="191" t="s">
        <v>703</v>
      </c>
    </row>
    <row r="1098" spans="1:21" ht="14.25" customHeight="1" x14ac:dyDescent="0.25">
      <c r="A1098" s="192" t="s">
        <v>97</v>
      </c>
      <c r="B1098" s="192" t="s">
        <v>97</v>
      </c>
      <c r="C1098" s="368" t="s">
        <v>136</v>
      </c>
      <c r="D1098" s="369"/>
      <c r="E1098" s="369"/>
      <c r="F1098" s="369"/>
      <c r="G1098" s="369"/>
      <c r="H1098" s="369"/>
      <c r="I1098" s="369"/>
      <c r="J1098" s="369"/>
      <c r="K1098" s="369"/>
      <c r="L1098" s="369"/>
      <c r="M1098" s="369"/>
      <c r="N1098" s="369"/>
      <c r="O1098" s="370"/>
      <c r="P1098" s="371" t="s">
        <v>97</v>
      </c>
      <c r="Q1098" s="376"/>
      <c r="R1098" s="371" t="s">
        <v>97</v>
      </c>
      <c r="S1098" s="375"/>
      <c r="T1098" s="376"/>
      <c r="U1098" s="191" t="s">
        <v>702</v>
      </c>
    </row>
    <row r="1099" spans="1:21" ht="14.25" customHeight="1" x14ac:dyDescent="0.25">
      <c r="A1099" s="192" t="s">
        <v>97</v>
      </c>
      <c r="B1099" s="192" t="s">
        <v>97</v>
      </c>
      <c r="C1099" s="368" t="s">
        <v>135</v>
      </c>
      <c r="D1099" s="375"/>
      <c r="E1099" s="375"/>
      <c r="F1099" s="375"/>
      <c r="G1099" s="375"/>
      <c r="H1099" s="375"/>
      <c r="I1099" s="375"/>
      <c r="J1099" s="375"/>
      <c r="K1099" s="375"/>
      <c r="L1099" s="375"/>
      <c r="M1099" s="375"/>
      <c r="N1099" s="375"/>
      <c r="O1099" s="376"/>
      <c r="P1099" s="371" t="s">
        <v>97</v>
      </c>
      <c r="Q1099" s="376"/>
      <c r="R1099" s="371" t="s">
        <v>97</v>
      </c>
      <c r="S1099" s="375"/>
      <c r="T1099" s="376"/>
      <c r="U1099" s="191" t="s">
        <v>701</v>
      </c>
    </row>
    <row r="1100" spans="1:21" ht="14.25" customHeight="1" x14ac:dyDescent="0.25">
      <c r="A1100" s="192" t="s">
        <v>97</v>
      </c>
      <c r="B1100" s="192" t="s">
        <v>97</v>
      </c>
      <c r="C1100" s="368" t="s">
        <v>134</v>
      </c>
      <c r="D1100" s="375"/>
      <c r="E1100" s="375"/>
      <c r="F1100" s="375"/>
      <c r="G1100" s="375"/>
      <c r="H1100" s="375"/>
      <c r="I1100" s="375"/>
      <c r="J1100" s="375"/>
      <c r="K1100" s="375"/>
      <c r="L1100" s="375"/>
      <c r="M1100" s="375"/>
      <c r="N1100" s="375"/>
      <c r="O1100" s="376"/>
      <c r="P1100" s="371" t="s">
        <v>97</v>
      </c>
      <c r="Q1100" s="376"/>
      <c r="R1100" s="371" t="s">
        <v>97</v>
      </c>
      <c r="S1100" s="375"/>
      <c r="T1100" s="376"/>
      <c r="U1100" s="191" t="s">
        <v>700</v>
      </c>
    </row>
    <row r="1101" spans="1:21" ht="14.25" customHeight="1" x14ac:dyDescent="0.25">
      <c r="A1101" s="192" t="s">
        <v>97</v>
      </c>
      <c r="B1101" s="192" t="s">
        <v>97</v>
      </c>
      <c r="C1101" s="368" t="s">
        <v>133</v>
      </c>
      <c r="D1101" s="375"/>
      <c r="E1101" s="375"/>
      <c r="F1101" s="375"/>
      <c r="G1101" s="375"/>
      <c r="H1101" s="375"/>
      <c r="I1101" s="375"/>
      <c r="J1101" s="375"/>
      <c r="K1101" s="375"/>
      <c r="L1101" s="375"/>
      <c r="M1101" s="375"/>
      <c r="N1101" s="375"/>
      <c r="O1101" s="376"/>
      <c r="P1101" s="371" t="s">
        <v>97</v>
      </c>
      <c r="Q1101" s="376"/>
      <c r="R1101" s="371" t="s">
        <v>97</v>
      </c>
      <c r="S1101" s="375"/>
      <c r="T1101" s="376"/>
      <c r="U1101" s="191" t="s">
        <v>699</v>
      </c>
    </row>
    <row r="1102" spans="1:21" ht="14.25" customHeight="1" x14ac:dyDescent="0.25">
      <c r="A1102" s="192" t="s">
        <v>97</v>
      </c>
      <c r="B1102" s="192" t="s">
        <v>97</v>
      </c>
      <c r="C1102" s="368" t="s">
        <v>116</v>
      </c>
      <c r="D1102" s="375"/>
      <c r="E1102" s="375"/>
      <c r="F1102" s="375"/>
      <c r="G1102" s="375"/>
      <c r="H1102" s="375"/>
      <c r="I1102" s="375"/>
      <c r="J1102" s="375"/>
      <c r="K1102" s="375"/>
      <c r="L1102" s="375"/>
      <c r="M1102" s="375"/>
      <c r="N1102" s="375"/>
      <c r="O1102" s="376"/>
      <c r="P1102" s="371" t="s">
        <v>97</v>
      </c>
      <c r="Q1102" s="376"/>
      <c r="R1102" s="371" t="s">
        <v>97</v>
      </c>
      <c r="S1102" s="375"/>
      <c r="T1102" s="376"/>
      <c r="U1102" s="191" t="s">
        <v>97</v>
      </c>
    </row>
    <row r="1103" spans="1:21" ht="14.25" customHeight="1" x14ac:dyDescent="0.25">
      <c r="A1103" s="192" t="s">
        <v>97</v>
      </c>
      <c r="B1103" s="192" t="s">
        <v>97</v>
      </c>
      <c r="C1103" s="368" t="s">
        <v>132</v>
      </c>
      <c r="D1103" s="375"/>
      <c r="E1103" s="375"/>
      <c r="F1103" s="375"/>
      <c r="G1103" s="375"/>
      <c r="H1103" s="375"/>
      <c r="I1103" s="375"/>
      <c r="J1103" s="375"/>
      <c r="K1103" s="375"/>
      <c r="L1103" s="375"/>
      <c r="M1103" s="375"/>
      <c r="N1103" s="375"/>
      <c r="O1103" s="376"/>
      <c r="P1103" s="371" t="s">
        <v>97</v>
      </c>
      <c r="Q1103" s="376"/>
      <c r="R1103" s="371" t="s">
        <v>97</v>
      </c>
      <c r="S1103" s="375"/>
      <c r="T1103" s="376"/>
      <c r="U1103" s="191" t="s">
        <v>698</v>
      </c>
    </row>
    <row r="1104" spans="1:21" ht="14.25" customHeight="1" x14ac:dyDescent="0.25">
      <c r="A1104" s="192" t="s">
        <v>97</v>
      </c>
      <c r="B1104" s="192" t="s">
        <v>97</v>
      </c>
      <c r="C1104" s="368" t="s">
        <v>131</v>
      </c>
      <c r="D1104" s="375"/>
      <c r="E1104" s="375"/>
      <c r="F1104" s="375"/>
      <c r="G1104" s="375"/>
      <c r="H1104" s="375"/>
      <c r="I1104" s="375"/>
      <c r="J1104" s="375"/>
      <c r="K1104" s="375"/>
      <c r="L1104" s="375"/>
      <c r="M1104" s="375"/>
      <c r="N1104" s="375"/>
      <c r="O1104" s="376"/>
      <c r="P1104" s="371" t="s">
        <v>97</v>
      </c>
      <c r="Q1104" s="376"/>
      <c r="R1104" s="371" t="s">
        <v>97</v>
      </c>
      <c r="S1104" s="375"/>
      <c r="T1104" s="376"/>
      <c r="U1104" s="191" t="s">
        <v>697</v>
      </c>
    </row>
    <row r="1105" spans="1:21" ht="18.2" customHeight="1" x14ac:dyDescent="0.25">
      <c r="A1105" s="388" t="s">
        <v>696</v>
      </c>
      <c r="B1105" s="375"/>
      <c r="C1105" s="375"/>
      <c r="D1105" s="375"/>
      <c r="E1105" s="375"/>
      <c r="F1105" s="375"/>
      <c r="G1105" s="375"/>
      <c r="H1105" s="375"/>
      <c r="I1105" s="375"/>
      <c r="J1105" s="375"/>
      <c r="K1105" s="375"/>
      <c r="L1105" s="375"/>
      <c r="M1105" s="375"/>
      <c r="N1105" s="375"/>
      <c r="O1105" s="375"/>
      <c r="P1105" s="375"/>
      <c r="Q1105" s="375"/>
      <c r="R1105" s="375"/>
      <c r="S1105" s="375"/>
      <c r="T1105" s="375"/>
      <c r="U1105" s="375"/>
    </row>
    <row r="1106" spans="1:21" ht="14.25" customHeight="1" x14ac:dyDescent="0.25"/>
    <row r="1107" spans="1:21" ht="18.2" customHeight="1" x14ac:dyDescent="0.25">
      <c r="A1107" s="389" t="s">
        <v>695</v>
      </c>
      <c r="B1107" s="380"/>
      <c r="C1107" s="380"/>
      <c r="D1107" s="380"/>
      <c r="E1107" s="380"/>
      <c r="F1107" s="380"/>
      <c r="G1107" s="380"/>
      <c r="H1107" s="380"/>
      <c r="I1107" s="380"/>
      <c r="J1107" s="380"/>
      <c r="K1107" s="380"/>
      <c r="L1107" s="380"/>
      <c r="M1107" s="380"/>
      <c r="N1107" s="380"/>
      <c r="O1107" s="380"/>
      <c r="P1107" s="380"/>
      <c r="Q1107" s="380"/>
      <c r="R1107" s="380"/>
      <c r="S1107" s="380"/>
      <c r="T1107" s="380"/>
      <c r="U1107" s="380"/>
    </row>
    <row r="1108" spans="1:21" ht="28.35" customHeight="1" x14ac:dyDescent="0.25">
      <c r="A1108" s="198" t="s">
        <v>694</v>
      </c>
      <c r="B1108" s="197" t="s">
        <v>693</v>
      </c>
      <c r="C1108" s="386" t="s">
        <v>692</v>
      </c>
      <c r="D1108" s="375"/>
      <c r="E1108" s="376"/>
      <c r="F1108" s="387" t="s">
        <v>151</v>
      </c>
      <c r="G1108" s="376"/>
      <c r="H1108" s="390">
        <v>0.88600000000000001</v>
      </c>
      <c r="I1108" s="376"/>
      <c r="J1108" s="390">
        <v>1</v>
      </c>
      <c r="K1108" s="376"/>
      <c r="L1108" s="195">
        <v>0.88600000000000001</v>
      </c>
      <c r="M1108" s="390">
        <v>62413.13</v>
      </c>
      <c r="N1108" s="376"/>
      <c r="O1108" s="195">
        <v>1.42</v>
      </c>
      <c r="P1108" s="390">
        <v>88627</v>
      </c>
      <c r="Q1108" s="376"/>
      <c r="R1108" s="390">
        <v>1</v>
      </c>
      <c r="S1108" s="375"/>
      <c r="T1108" s="376"/>
      <c r="U1108" s="195">
        <v>78523</v>
      </c>
    </row>
    <row r="1109" spans="1:21" ht="14.25" customHeight="1" x14ac:dyDescent="0.25">
      <c r="A1109" s="194" t="s">
        <v>97</v>
      </c>
      <c r="B1109" s="194" t="s">
        <v>97</v>
      </c>
      <c r="C1109" s="382" t="s">
        <v>142</v>
      </c>
      <c r="D1109" s="375"/>
      <c r="E1109" s="375"/>
      <c r="F1109" s="375"/>
      <c r="G1109" s="375"/>
      <c r="H1109" s="375"/>
      <c r="I1109" s="375"/>
      <c r="J1109" s="375"/>
      <c r="K1109" s="375"/>
      <c r="L1109" s="376"/>
      <c r="M1109" s="383" t="s">
        <v>97</v>
      </c>
      <c r="N1109" s="375"/>
      <c r="O1109" s="376"/>
      <c r="P1109" s="384">
        <v>88626.41</v>
      </c>
      <c r="Q1109" s="376"/>
      <c r="R1109" s="385"/>
      <c r="S1109" s="375"/>
      <c r="T1109" s="376"/>
      <c r="U1109" s="193">
        <v>78523</v>
      </c>
    </row>
    <row r="1110" spans="1:21" ht="38.85" customHeight="1" x14ac:dyDescent="0.25">
      <c r="A1110" s="198" t="s">
        <v>691</v>
      </c>
      <c r="B1110" s="197" t="s">
        <v>690</v>
      </c>
      <c r="C1110" s="386" t="s">
        <v>689</v>
      </c>
      <c r="D1110" s="375"/>
      <c r="E1110" s="376"/>
      <c r="F1110" s="387" t="s">
        <v>319</v>
      </c>
      <c r="G1110" s="376"/>
      <c r="H1110" s="390">
        <v>3.3</v>
      </c>
      <c r="I1110" s="376"/>
      <c r="J1110" s="390">
        <v>1</v>
      </c>
      <c r="K1110" s="376"/>
      <c r="L1110" s="195">
        <v>3.3</v>
      </c>
      <c r="M1110" s="390">
        <v>131.94</v>
      </c>
      <c r="N1110" s="376"/>
      <c r="O1110" s="195">
        <v>1.0900000000000001</v>
      </c>
      <c r="P1110" s="390">
        <v>144</v>
      </c>
      <c r="Q1110" s="376"/>
      <c r="R1110" s="390">
        <v>1</v>
      </c>
      <c r="S1110" s="375"/>
      <c r="T1110" s="376"/>
      <c r="U1110" s="195">
        <v>475</v>
      </c>
    </row>
    <row r="1111" spans="1:21" ht="14.25" customHeight="1" x14ac:dyDescent="0.25">
      <c r="A1111" s="194" t="s">
        <v>97</v>
      </c>
      <c r="B1111" s="194" t="s">
        <v>97</v>
      </c>
      <c r="C1111" s="382" t="s">
        <v>142</v>
      </c>
      <c r="D1111" s="375"/>
      <c r="E1111" s="375"/>
      <c r="F1111" s="375"/>
      <c r="G1111" s="375"/>
      <c r="H1111" s="375"/>
      <c r="I1111" s="375"/>
      <c r="J1111" s="375"/>
      <c r="K1111" s="375"/>
      <c r="L1111" s="376"/>
      <c r="M1111" s="383" t="s">
        <v>97</v>
      </c>
      <c r="N1111" s="375"/>
      <c r="O1111" s="376"/>
      <c r="P1111" s="384">
        <v>143.94</v>
      </c>
      <c r="Q1111" s="370"/>
      <c r="R1111" s="385"/>
      <c r="S1111" s="369"/>
      <c r="T1111" s="370"/>
      <c r="U1111" s="193">
        <v>475</v>
      </c>
    </row>
    <row r="1112" spans="1:21" ht="38.85" customHeight="1" x14ac:dyDescent="0.25">
      <c r="A1112" s="198" t="s">
        <v>688</v>
      </c>
      <c r="B1112" s="197" t="s">
        <v>687</v>
      </c>
      <c r="C1112" s="386" t="s">
        <v>686</v>
      </c>
      <c r="D1112" s="369"/>
      <c r="E1112" s="370"/>
      <c r="F1112" s="387" t="s">
        <v>154</v>
      </c>
      <c r="G1112" s="370"/>
      <c r="H1112" s="390">
        <v>5</v>
      </c>
      <c r="I1112" s="370"/>
      <c r="J1112" s="390">
        <v>1</v>
      </c>
      <c r="K1112" s="370"/>
      <c r="L1112" s="195">
        <v>5</v>
      </c>
      <c r="M1112" s="390">
        <v>4421.3599999999997</v>
      </c>
      <c r="N1112" s="370"/>
      <c r="O1112" s="195">
        <v>1.03</v>
      </c>
      <c r="P1112" s="390">
        <v>4554</v>
      </c>
      <c r="Q1112" s="370"/>
      <c r="R1112" s="390">
        <v>1</v>
      </c>
      <c r="S1112" s="369"/>
      <c r="T1112" s="370"/>
      <c r="U1112" s="195">
        <v>22770</v>
      </c>
    </row>
    <row r="1113" spans="1:21" ht="14.25" customHeight="1" x14ac:dyDescent="0.25">
      <c r="A1113" s="194" t="s">
        <v>97</v>
      </c>
      <c r="B1113" s="194" t="s">
        <v>97</v>
      </c>
      <c r="C1113" s="382" t="s">
        <v>142</v>
      </c>
      <c r="D1113" s="369"/>
      <c r="E1113" s="369"/>
      <c r="F1113" s="369"/>
      <c r="G1113" s="369"/>
      <c r="H1113" s="369"/>
      <c r="I1113" s="369"/>
      <c r="J1113" s="369"/>
      <c r="K1113" s="369"/>
      <c r="L1113" s="370"/>
      <c r="M1113" s="383" t="s">
        <v>97</v>
      </c>
      <c r="N1113" s="369"/>
      <c r="O1113" s="370"/>
      <c r="P1113" s="384">
        <v>4554</v>
      </c>
      <c r="Q1113" s="370"/>
      <c r="R1113" s="385"/>
      <c r="S1113" s="369"/>
      <c r="T1113" s="370"/>
      <c r="U1113" s="193">
        <v>22770</v>
      </c>
    </row>
    <row r="1114" spans="1:21" ht="38.85" customHeight="1" x14ac:dyDescent="0.25">
      <c r="A1114" s="198" t="s">
        <v>685</v>
      </c>
      <c r="B1114" s="197" t="s">
        <v>684</v>
      </c>
      <c r="C1114" s="386" t="s">
        <v>683</v>
      </c>
      <c r="D1114" s="369"/>
      <c r="E1114" s="370"/>
      <c r="F1114" s="387" t="s">
        <v>154</v>
      </c>
      <c r="G1114" s="370"/>
      <c r="H1114" s="390">
        <v>13</v>
      </c>
      <c r="I1114" s="370"/>
      <c r="J1114" s="390">
        <v>1</v>
      </c>
      <c r="K1114" s="370"/>
      <c r="L1114" s="195">
        <v>13</v>
      </c>
      <c r="M1114" s="390">
        <v>5957.93</v>
      </c>
      <c r="N1114" s="370"/>
      <c r="O1114" s="195">
        <v>1.03</v>
      </c>
      <c r="P1114" s="390">
        <v>6137</v>
      </c>
      <c r="Q1114" s="370"/>
      <c r="R1114" s="390">
        <v>1</v>
      </c>
      <c r="S1114" s="369"/>
      <c r="T1114" s="370"/>
      <c r="U1114" s="195">
        <v>79777</v>
      </c>
    </row>
    <row r="1115" spans="1:21" ht="14.25" customHeight="1" x14ac:dyDescent="0.25">
      <c r="A1115" s="194" t="s">
        <v>97</v>
      </c>
      <c r="B1115" s="194" t="s">
        <v>97</v>
      </c>
      <c r="C1115" s="382" t="s">
        <v>142</v>
      </c>
      <c r="D1115" s="369"/>
      <c r="E1115" s="369"/>
      <c r="F1115" s="369"/>
      <c r="G1115" s="369"/>
      <c r="H1115" s="369"/>
      <c r="I1115" s="369"/>
      <c r="J1115" s="369"/>
      <c r="K1115" s="369"/>
      <c r="L1115" s="370"/>
      <c r="M1115" s="383" t="s">
        <v>97</v>
      </c>
      <c r="N1115" s="369"/>
      <c r="O1115" s="370"/>
      <c r="P1115" s="384">
        <v>6136.69</v>
      </c>
      <c r="Q1115" s="370"/>
      <c r="R1115" s="385"/>
      <c r="S1115" s="369"/>
      <c r="T1115" s="370"/>
      <c r="U1115" s="193">
        <v>79777</v>
      </c>
    </row>
    <row r="1116" spans="1:21" ht="50.25" customHeight="1" x14ac:dyDescent="0.25">
      <c r="A1116" s="198" t="s">
        <v>682</v>
      </c>
      <c r="B1116" s="197" t="s">
        <v>681</v>
      </c>
      <c r="C1116" s="386" t="s">
        <v>680</v>
      </c>
      <c r="D1116" s="369"/>
      <c r="E1116" s="370"/>
      <c r="F1116" s="387" t="s">
        <v>679</v>
      </c>
      <c r="G1116" s="370"/>
      <c r="H1116" s="390">
        <v>200</v>
      </c>
      <c r="I1116" s="370"/>
      <c r="J1116" s="390">
        <v>1</v>
      </c>
      <c r="K1116" s="370"/>
      <c r="L1116" s="195">
        <v>200</v>
      </c>
      <c r="M1116" s="390">
        <v>41.79</v>
      </c>
      <c r="N1116" s="370"/>
      <c r="O1116" s="195">
        <v>1.31</v>
      </c>
      <c r="P1116" s="390">
        <v>71</v>
      </c>
      <c r="Q1116" s="370"/>
      <c r="R1116" s="390">
        <v>1</v>
      </c>
      <c r="S1116" s="369"/>
      <c r="T1116" s="370"/>
      <c r="U1116" s="195">
        <v>14232</v>
      </c>
    </row>
    <row r="1117" spans="1:21" ht="14.25" customHeight="1" x14ac:dyDescent="0.25">
      <c r="A1117" s="194" t="s">
        <v>97</v>
      </c>
      <c r="B1117" s="194" t="s">
        <v>97</v>
      </c>
      <c r="C1117" s="382" t="s">
        <v>142</v>
      </c>
      <c r="D1117" s="369"/>
      <c r="E1117" s="369"/>
      <c r="F1117" s="369"/>
      <c r="G1117" s="369"/>
      <c r="H1117" s="369"/>
      <c r="I1117" s="369"/>
      <c r="J1117" s="369"/>
      <c r="K1117" s="369"/>
      <c r="L1117" s="370"/>
      <c r="M1117" s="383" t="s">
        <v>97</v>
      </c>
      <c r="N1117" s="369"/>
      <c r="O1117" s="370"/>
      <c r="P1117" s="384">
        <v>71.16</v>
      </c>
      <c r="Q1117" s="370"/>
      <c r="R1117" s="385"/>
      <c r="S1117" s="369"/>
      <c r="T1117" s="370"/>
      <c r="U1117" s="193">
        <v>14232</v>
      </c>
    </row>
    <row r="1118" spans="1:21" ht="28.35" customHeight="1" x14ac:dyDescent="0.25">
      <c r="A1118" s="198" t="s">
        <v>678</v>
      </c>
      <c r="B1118" s="197" t="s">
        <v>397</v>
      </c>
      <c r="C1118" s="386" t="s">
        <v>396</v>
      </c>
      <c r="D1118" s="369"/>
      <c r="E1118" s="370"/>
      <c r="F1118" s="387" t="s">
        <v>154</v>
      </c>
      <c r="G1118" s="370"/>
      <c r="H1118" s="390">
        <v>208.27</v>
      </c>
      <c r="I1118" s="370"/>
      <c r="J1118" s="390">
        <v>1</v>
      </c>
      <c r="K1118" s="370"/>
      <c r="L1118" s="195">
        <v>208.27</v>
      </c>
      <c r="M1118" s="391"/>
      <c r="N1118" s="370"/>
      <c r="O1118" s="196"/>
      <c r="P1118" s="390">
        <v>685</v>
      </c>
      <c r="Q1118" s="370"/>
      <c r="R1118" s="390">
        <v>1</v>
      </c>
      <c r="S1118" s="369"/>
      <c r="T1118" s="370"/>
      <c r="U1118" s="195">
        <v>142748</v>
      </c>
    </row>
    <row r="1119" spans="1:21" ht="14.25" customHeight="1" x14ac:dyDescent="0.25">
      <c r="A1119" s="194" t="s">
        <v>97</v>
      </c>
      <c r="B1119" s="194" t="s">
        <v>97</v>
      </c>
      <c r="C1119" s="382" t="s">
        <v>142</v>
      </c>
      <c r="D1119" s="369"/>
      <c r="E1119" s="369"/>
      <c r="F1119" s="369"/>
      <c r="G1119" s="369"/>
      <c r="H1119" s="369"/>
      <c r="I1119" s="369"/>
      <c r="J1119" s="369"/>
      <c r="K1119" s="369"/>
      <c r="L1119" s="370"/>
      <c r="M1119" s="383" t="s">
        <v>97</v>
      </c>
      <c r="N1119" s="369"/>
      <c r="O1119" s="370"/>
      <c r="P1119" s="384">
        <v>685.4</v>
      </c>
      <c r="Q1119" s="370"/>
      <c r="R1119" s="385"/>
      <c r="S1119" s="369"/>
      <c r="T1119" s="370"/>
      <c r="U1119" s="193">
        <v>142748</v>
      </c>
    </row>
    <row r="1120" spans="1:21" ht="38.85" customHeight="1" x14ac:dyDescent="0.25">
      <c r="A1120" s="198" t="s">
        <v>677</v>
      </c>
      <c r="B1120" s="197" t="s">
        <v>676</v>
      </c>
      <c r="C1120" s="386" t="s">
        <v>675</v>
      </c>
      <c r="D1120" s="369"/>
      <c r="E1120" s="370"/>
      <c r="F1120" s="387" t="s">
        <v>154</v>
      </c>
      <c r="G1120" s="370"/>
      <c r="H1120" s="390">
        <v>40</v>
      </c>
      <c r="I1120" s="370"/>
      <c r="J1120" s="390">
        <v>1</v>
      </c>
      <c r="K1120" s="370"/>
      <c r="L1120" s="195">
        <v>40</v>
      </c>
      <c r="M1120" s="390">
        <v>2184.44</v>
      </c>
      <c r="N1120" s="370"/>
      <c r="O1120" s="195">
        <v>0.81</v>
      </c>
      <c r="P1120" s="390">
        <v>1769</v>
      </c>
      <c r="Q1120" s="370"/>
      <c r="R1120" s="390">
        <v>1</v>
      </c>
      <c r="S1120" s="369"/>
      <c r="T1120" s="370"/>
      <c r="U1120" s="195">
        <v>70776</v>
      </c>
    </row>
    <row r="1121" spans="1:21" ht="14.25" customHeight="1" x14ac:dyDescent="0.25">
      <c r="A1121" s="194" t="s">
        <v>97</v>
      </c>
      <c r="B1121" s="194" t="s">
        <v>97</v>
      </c>
      <c r="C1121" s="382" t="s">
        <v>142</v>
      </c>
      <c r="D1121" s="369"/>
      <c r="E1121" s="369"/>
      <c r="F1121" s="369"/>
      <c r="G1121" s="369"/>
      <c r="H1121" s="369"/>
      <c r="I1121" s="369"/>
      <c r="J1121" s="369"/>
      <c r="K1121" s="369"/>
      <c r="L1121" s="370"/>
      <c r="M1121" s="383" t="s">
        <v>97</v>
      </c>
      <c r="N1121" s="369"/>
      <c r="O1121" s="370"/>
      <c r="P1121" s="384">
        <v>1769.4</v>
      </c>
      <c r="Q1121" s="370"/>
      <c r="R1121" s="385"/>
      <c r="S1121" s="369"/>
      <c r="T1121" s="370"/>
      <c r="U1121" s="193">
        <v>70776</v>
      </c>
    </row>
    <row r="1122" spans="1:21" ht="38.85" customHeight="1" x14ac:dyDescent="0.25">
      <c r="A1122" s="198" t="s">
        <v>674</v>
      </c>
      <c r="B1122" s="197" t="s">
        <v>673</v>
      </c>
      <c r="C1122" s="386" t="s">
        <v>672</v>
      </c>
      <c r="D1122" s="369"/>
      <c r="E1122" s="370"/>
      <c r="F1122" s="387" t="s">
        <v>151</v>
      </c>
      <c r="G1122" s="370"/>
      <c r="H1122" s="390">
        <v>0.15529999999999999</v>
      </c>
      <c r="I1122" s="370"/>
      <c r="J1122" s="390">
        <v>1</v>
      </c>
      <c r="K1122" s="370"/>
      <c r="L1122" s="195">
        <v>0.15529999999999999</v>
      </c>
      <c r="M1122" s="390">
        <v>28495.35</v>
      </c>
      <c r="N1122" s="370"/>
      <c r="O1122" s="195">
        <v>1.26</v>
      </c>
      <c r="P1122" s="390">
        <v>35904</v>
      </c>
      <c r="Q1122" s="370"/>
      <c r="R1122" s="390">
        <v>1</v>
      </c>
      <c r="S1122" s="375"/>
      <c r="T1122" s="376"/>
      <c r="U1122" s="195">
        <v>5576</v>
      </c>
    </row>
    <row r="1123" spans="1:21" ht="14.25" customHeight="1" x14ac:dyDescent="0.25">
      <c r="A1123" s="194" t="s">
        <v>97</v>
      </c>
      <c r="B1123" s="194" t="s">
        <v>97</v>
      </c>
      <c r="C1123" s="382" t="s">
        <v>142</v>
      </c>
      <c r="D1123" s="375"/>
      <c r="E1123" s="375"/>
      <c r="F1123" s="375"/>
      <c r="G1123" s="375"/>
      <c r="H1123" s="375"/>
      <c r="I1123" s="375"/>
      <c r="J1123" s="375"/>
      <c r="K1123" s="375"/>
      <c r="L1123" s="376"/>
      <c r="M1123" s="383" t="s">
        <v>97</v>
      </c>
      <c r="N1123" s="375"/>
      <c r="O1123" s="376"/>
      <c r="P1123" s="384">
        <v>35904.699999999997</v>
      </c>
      <c r="Q1123" s="376"/>
      <c r="R1123" s="385"/>
      <c r="S1123" s="375"/>
      <c r="T1123" s="376"/>
      <c r="U1123" s="193">
        <v>5576</v>
      </c>
    </row>
    <row r="1124" spans="1:21" ht="38.85" customHeight="1" x14ac:dyDescent="0.25">
      <c r="A1124" s="198" t="s">
        <v>671</v>
      </c>
      <c r="B1124" s="197" t="s">
        <v>670</v>
      </c>
      <c r="C1124" s="386" t="s">
        <v>669</v>
      </c>
      <c r="D1124" s="375"/>
      <c r="E1124" s="376"/>
      <c r="F1124" s="387" t="s">
        <v>151</v>
      </c>
      <c r="G1124" s="376"/>
      <c r="H1124" s="390">
        <v>0.72799999999999998</v>
      </c>
      <c r="I1124" s="376"/>
      <c r="J1124" s="390">
        <v>1</v>
      </c>
      <c r="K1124" s="376"/>
      <c r="L1124" s="195">
        <v>0.72799999999999998</v>
      </c>
      <c r="M1124" s="391"/>
      <c r="N1124" s="376"/>
      <c r="O1124" s="196"/>
      <c r="P1124" s="391"/>
      <c r="Q1124" s="376"/>
      <c r="R1124" s="390">
        <v>1</v>
      </c>
      <c r="S1124" s="375"/>
      <c r="T1124" s="376"/>
      <c r="U1124" s="196"/>
    </row>
    <row r="1125" spans="1:21" ht="14.25" customHeight="1" x14ac:dyDescent="0.25">
      <c r="A1125" s="194" t="s">
        <v>97</v>
      </c>
      <c r="B1125" s="194" t="s">
        <v>97</v>
      </c>
      <c r="C1125" s="382" t="s">
        <v>142</v>
      </c>
      <c r="D1125" s="375"/>
      <c r="E1125" s="375"/>
      <c r="F1125" s="375"/>
      <c r="G1125" s="375"/>
      <c r="H1125" s="375"/>
      <c r="I1125" s="375"/>
      <c r="J1125" s="375"/>
      <c r="K1125" s="375"/>
      <c r="L1125" s="376"/>
      <c r="M1125" s="383" t="s">
        <v>97</v>
      </c>
      <c r="N1125" s="375"/>
      <c r="O1125" s="376"/>
      <c r="P1125" s="385"/>
      <c r="Q1125" s="376"/>
      <c r="R1125" s="385"/>
      <c r="S1125" s="375"/>
      <c r="T1125" s="376"/>
      <c r="U1125" s="199"/>
    </row>
    <row r="1126" spans="1:21" ht="14.25" customHeight="1" x14ac:dyDescent="0.25"/>
    <row r="1127" spans="1:21" ht="18.2" customHeight="1" x14ac:dyDescent="0.25">
      <c r="A1127" s="389" t="s">
        <v>668</v>
      </c>
      <c r="B1127" s="380"/>
      <c r="C1127" s="380"/>
      <c r="D1127" s="380"/>
      <c r="E1127" s="380"/>
      <c r="F1127" s="380"/>
      <c r="G1127" s="380"/>
      <c r="H1127" s="380"/>
      <c r="I1127" s="380"/>
      <c r="J1127" s="380"/>
      <c r="K1127" s="380"/>
      <c r="L1127" s="380"/>
      <c r="M1127" s="380"/>
      <c r="N1127" s="380"/>
      <c r="O1127" s="380"/>
      <c r="P1127" s="380"/>
      <c r="Q1127" s="380"/>
      <c r="R1127" s="380"/>
      <c r="S1127" s="380"/>
      <c r="T1127" s="380"/>
      <c r="U1127" s="380"/>
    </row>
    <row r="1128" spans="1:21" ht="38.85" customHeight="1" x14ac:dyDescent="0.25">
      <c r="A1128" s="198" t="s">
        <v>667</v>
      </c>
      <c r="B1128" s="197" t="s">
        <v>666</v>
      </c>
      <c r="C1128" s="386" t="s">
        <v>665</v>
      </c>
      <c r="D1128" s="375"/>
      <c r="E1128" s="376"/>
      <c r="F1128" s="387" t="s">
        <v>154</v>
      </c>
      <c r="G1128" s="376"/>
      <c r="H1128" s="390">
        <v>3.44</v>
      </c>
      <c r="I1128" s="376"/>
      <c r="J1128" s="390">
        <v>1</v>
      </c>
      <c r="K1128" s="376"/>
      <c r="L1128" s="195">
        <v>3.44</v>
      </c>
      <c r="M1128" s="390">
        <v>1892.9</v>
      </c>
      <c r="N1128" s="370"/>
      <c r="O1128" s="195">
        <v>0.88</v>
      </c>
      <c r="P1128" s="390">
        <v>1666</v>
      </c>
      <c r="Q1128" s="370"/>
      <c r="R1128" s="390">
        <v>1</v>
      </c>
      <c r="S1128" s="369"/>
      <c r="T1128" s="370"/>
      <c r="U1128" s="195">
        <v>5730</v>
      </c>
    </row>
    <row r="1129" spans="1:21" ht="14.25" customHeight="1" x14ac:dyDescent="0.25">
      <c r="A1129" s="194" t="s">
        <v>97</v>
      </c>
      <c r="B1129" s="194" t="s">
        <v>97</v>
      </c>
      <c r="C1129" s="382" t="s">
        <v>142</v>
      </c>
      <c r="D1129" s="369"/>
      <c r="E1129" s="369"/>
      <c r="F1129" s="369"/>
      <c r="G1129" s="369"/>
      <c r="H1129" s="369"/>
      <c r="I1129" s="369"/>
      <c r="J1129" s="369"/>
      <c r="K1129" s="369"/>
      <c r="L1129" s="370"/>
      <c r="M1129" s="383" t="s">
        <v>97</v>
      </c>
      <c r="N1129" s="369"/>
      <c r="O1129" s="370"/>
      <c r="P1129" s="384">
        <v>1665.7</v>
      </c>
      <c r="Q1129" s="370"/>
      <c r="R1129" s="385"/>
      <c r="S1129" s="369"/>
      <c r="T1129" s="370"/>
      <c r="U1129" s="193">
        <v>5730</v>
      </c>
    </row>
    <row r="1130" spans="1:21" ht="38.85" customHeight="1" x14ac:dyDescent="0.25">
      <c r="A1130" s="198" t="s">
        <v>664</v>
      </c>
      <c r="B1130" s="197" t="s">
        <v>663</v>
      </c>
      <c r="C1130" s="386" t="s">
        <v>662</v>
      </c>
      <c r="D1130" s="369"/>
      <c r="E1130" s="370"/>
      <c r="F1130" s="387" t="s">
        <v>151</v>
      </c>
      <c r="G1130" s="370"/>
      <c r="H1130" s="390">
        <v>2.65</v>
      </c>
      <c r="I1130" s="370"/>
      <c r="J1130" s="390">
        <v>1</v>
      </c>
      <c r="K1130" s="370"/>
      <c r="L1130" s="195">
        <v>2.65</v>
      </c>
      <c r="M1130" s="390">
        <v>3622.62</v>
      </c>
      <c r="N1130" s="370"/>
      <c r="O1130" s="195">
        <v>1.45</v>
      </c>
      <c r="P1130" s="390">
        <v>5253</v>
      </c>
      <c r="Q1130" s="370"/>
      <c r="R1130" s="390">
        <v>1</v>
      </c>
      <c r="S1130" s="369"/>
      <c r="T1130" s="370"/>
      <c r="U1130" s="195">
        <v>13920</v>
      </c>
    </row>
    <row r="1131" spans="1:21" ht="14.25" customHeight="1" x14ac:dyDescent="0.25">
      <c r="A1131" s="194" t="s">
        <v>97</v>
      </c>
      <c r="B1131" s="194" t="s">
        <v>97</v>
      </c>
      <c r="C1131" s="382" t="s">
        <v>142</v>
      </c>
      <c r="D1131" s="369"/>
      <c r="E1131" s="369"/>
      <c r="F1131" s="369"/>
      <c r="G1131" s="369"/>
      <c r="H1131" s="369"/>
      <c r="I1131" s="369"/>
      <c r="J1131" s="369"/>
      <c r="K1131" s="369"/>
      <c r="L1131" s="370"/>
      <c r="M1131" s="383" t="s">
        <v>97</v>
      </c>
      <c r="N1131" s="369"/>
      <c r="O1131" s="370"/>
      <c r="P1131" s="384">
        <v>5252.83</v>
      </c>
      <c r="Q1131" s="370"/>
      <c r="R1131" s="385"/>
      <c r="S1131" s="369"/>
      <c r="T1131" s="370"/>
      <c r="U1131" s="193">
        <v>13920</v>
      </c>
    </row>
    <row r="1132" spans="1:21" ht="28.7" customHeight="1" x14ac:dyDescent="0.25"/>
    <row r="1133" spans="1:21" ht="14.25" customHeight="1" x14ac:dyDescent="0.25">
      <c r="A1133" s="192" t="s">
        <v>97</v>
      </c>
      <c r="B1133" s="192" t="s">
        <v>97</v>
      </c>
      <c r="C1133" s="368" t="s">
        <v>133</v>
      </c>
      <c r="D1133" s="369"/>
      <c r="E1133" s="369"/>
      <c r="F1133" s="369"/>
      <c r="G1133" s="369"/>
      <c r="H1133" s="369"/>
      <c r="I1133" s="369"/>
      <c r="J1133" s="369"/>
      <c r="K1133" s="369"/>
      <c r="L1133" s="369"/>
      <c r="M1133" s="369"/>
      <c r="N1133" s="369"/>
      <c r="O1133" s="370"/>
      <c r="P1133" s="371" t="s">
        <v>97</v>
      </c>
      <c r="Q1133" s="370"/>
      <c r="R1133" s="371" t="s">
        <v>97</v>
      </c>
      <c r="S1133" s="369"/>
      <c r="T1133" s="370"/>
      <c r="U1133" s="191" t="s">
        <v>97</v>
      </c>
    </row>
    <row r="1134" spans="1:21" ht="14.25" customHeight="1" x14ac:dyDescent="0.25">
      <c r="A1134" s="192" t="s">
        <v>97</v>
      </c>
      <c r="B1134" s="192" t="s">
        <v>97</v>
      </c>
      <c r="C1134" s="368" t="s">
        <v>141</v>
      </c>
      <c r="D1134" s="375"/>
      <c r="E1134" s="375"/>
      <c r="F1134" s="375"/>
      <c r="G1134" s="375"/>
      <c r="H1134" s="375"/>
      <c r="I1134" s="375"/>
      <c r="J1134" s="375"/>
      <c r="K1134" s="375"/>
      <c r="L1134" s="375"/>
      <c r="M1134" s="375"/>
      <c r="N1134" s="375"/>
      <c r="O1134" s="376"/>
      <c r="P1134" s="371" t="s">
        <v>97</v>
      </c>
      <c r="Q1134" s="376"/>
      <c r="R1134" s="371" t="s">
        <v>97</v>
      </c>
      <c r="S1134" s="375"/>
      <c r="T1134" s="376"/>
      <c r="U1134" s="191" t="s">
        <v>661</v>
      </c>
    </row>
    <row r="1135" spans="1:21" ht="14.25" customHeight="1" x14ac:dyDescent="0.25">
      <c r="A1135" s="192" t="s">
        <v>97</v>
      </c>
      <c r="B1135" s="192" t="s">
        <v>97</v>
      </c>
      <c r="C1135" s="368" t="s">
        <v>137</v>
      </c>
      <c r="D1135" s="375"/>
      <c r="E1135" s="375"/>
      <c r="F1135" s="375"/>
      <c r="G1135" s="375"/>
      <c r="H1135" s="375"/>
      <c r="I1135" s="375"/>
      <c r="J1135" s="375"/>
      <c r="K1135" s="375"/>
      <c r="L1135" s="375"/>
      <c r="M1135" s="375"/>
      <c r="N1135" s="375"/>
      <c r="O1135" s="376"/>
      <c r="P1135" s="371" t="s">
        <v>97</v>
      </c>
      <c r="Q1135" s="376"/>
      <c r="R1135" s="371" t="s">
        <v>97</v>
      </c>
      <c r="S1135" s="375"/>
      <c r="T1135" s="376"/>
      <c r="U1135" s="191" t="s">
        <v>661</v>
      </c>
    </row>
    <row r="1136" spans="1:21" ht="14.25" customHeight="1" x14ac:dyDescent="0.25">
      <c r="A1136" s="192" t="s">
        <v>97</v>
      </c>
      <c r="B1136" s="192" t="s">
        <v>97</v>
      </c>
      <c r="C1136" s="368" t="s">
        <v>133</v>
      </c>
      <c r="D1136" s="375"/>
      <c r="E1136" s="375"/>
      <c r="F1136" s="375"/>
      <c r="G1136" s="375"/>
      <c r="H1136" s="375"/>
      <c r="I1136" s="375"/>
      <c r="J1136" s="375"/>
      <c r="K1136" s="375"/>
      <c r="L1136" s="375"/>
      <c r="M1136" s="375"/>
      <c r="N1136" s="375"/>
      <c r="O1136" s="376"/>
      <c r="P1136" s="371" t="s">
        <v>97</v>
      </c>
      <c r="Q1136" s="376"/>
      <c r="R1136" s="371" t="s">
        <v>97</v>
      </c>
      <c r="S1136" s="375"/>
      <c r="T1136" s="376"/>
      <c r="U1136" s="191" t="s">
        <v>661</v>
      </c>
    </row>
    <row r="1137" spans="1:21" ht="18.2" customHeight="1" x14ac:dyDescent="0.25">
      <c r="A1137" s="388" t="s">
        <v>660</v>
      </c>
      <c r="B1137" s="375"/>
      <c r="C1137" s="375"/>
      <c r="D1137" s="375"/>
      <c r="E1137" s="375"/>
      <c r="F1137" s="375"/>
      <c r="G1137" s="375"/>
      <c r="H1137" s="375"/>
      <c r="I1137" s="375"/>
      <c r="J1137" s="375"/>
      <c r="K1137" s="375"/>
      <c r="L1137" s="375"/>
      <c r="M1137" s="375"/>
      <c r="N1137" s="375"/>
      <c r="O1137" s="375"/>
      <c r="P1137" s="375"/>
      <c r="Q1137" s="375"/>
      <c r="R1137" s="375"/>
      <c r="S1137" s="375"/>
      <c r="T1137" s="375"/>
      <c r="U1137" s="375"/>
    </row>
    <row r="1138" spans="1:21" ht="38.85" customHeight="1" x14ac:dyDescent="0.25">
      <c r="A1138" s="198" t="s">
        <v>659</v>
      </c>
      <c r="B1138" s="197" t="s">
        <v>658</v>
      </c>
      <c r="C1138" s="386" t="s">
        <v>657</v>
      </c>
      <c r="D1138" s="375"/>
      <c r="E1138" s="376"/>
      <c r="F1138" s="387" t="s">
        <v>200</v>
      </c>
      <c r="G1138" s="376"/>
      <c r="H1138" s="390">
        <v>1</v>
      </c>
      <c r="I1138" s="376"/>
      <c r="J1138" s="390">
        <v>1</v>
      </c>
      <c r="K1138" s="376"/>
      <c r="L1138" s="195">
        <v>1</v>
      </c>
      <c r="M1138" s="391"/>
      <c r="N1138" s="376"/>
      <c r="O1138" s="196"/>
      <c r="P1138" s="390">
        <v>8627977</v>
      </c>
      <c r="Q1138" s="376"/>
      <c r="R1138" s="390">
        <v>1</v>
      </c>
      <c r="S1138" s="375"/>
      <c r="T1138" s="376"/>
      <c r="U1138" s="195">
        <v>8627977</v>
      </c>
    </row>
    <row r="1139" spans="1:21" ht="14.25" customHeight="1" x14ac:dyDescent="0.25">
      <c r="A1139" s="194" t="s">
        <v>97</v>
      </c>
      <c r="B1139" s="194" t="s">
        <v>97</v>
      </c>
      <c r="C1139" s="382" t="s">
        <v>142</v>
      </c>
      <c r="D1139" s="375"/>
      <c r="E1139" s="375"/>
      <c r="F1139" s="375"/>
      <c r="G1139" s="375"/>
      <c r="H1139" s="375"/>
      <c r="I1139" s="375"/>
      <c r="J1139" s="375"/>
      <c r="K1139" s="375"/>
      <c r="L1139" s="376"/>
      <c r="M1139" s="383" t="s">
        <v>97</v>
      </c>
      <c r="N1139" s="375"/>
      <c r="O1139" s="376"/>
      <c r="P1139" s="384">
        <v>8627977</v>
      </c>
      <c r="Q1139" s="376"/>
      <c r="R1139" s="385"/>
      <c r="S1139" s="375"/>
      <c r="T1139" s="376"/>
      <c r="U1139" s="193">
        <v>8627977</v>
      </c>
    </row>
    <row r="1140" spans="1:21" ht="14.25" customHeight="1" x14ac:dyDescent="0.25"/>
    <row r="1141" spans="1:21" ht="14.25" customHeight="1" x14ac:dyDescent="0.25">
      <c r="A1141" s="192" t="s">
        <v>97</v>
      </c>
      <c r="B1141" s="192" t="s">
        <v>97</v>
      </c>
      <c r="C1141" s="368" t="s">
        <v>133</v>
      </c>
      <c r="D1141" s="375"/>
      <c r="E1141" s="375"/>
      <c r="F1141" s="375"/>
      <c r="G1141" s="375"/>
      <c r="H1141" s="375"/>
      <c r="I1141" s="375"/>
      <c r="J1141" s="375"/>
      <c r="K1141" s="375"/>
      <c r="L1141" s="375"/>
      <c r="M1141" s="375"/>
      <c r="N1141" s="375"/>
      <c r="O1141" s="376"/>
      <c r="P1141" s="371" t="s">
        <v>97</v>
      </c>
      <c r="Q1141" s="376"/>
      <c r="R1141" s="371" t="s">
        <v>97</v>
      </c>
      <c r="S1141" s="375"/>
      <c r="T1141" s="376"/>
      <c r="U1141" s="191" t="s">
        <v>97</v>
      </c>
    </row>
    <row r="1142" spans="1:21" ht="14.25" customHeight="1" x14ac:dyDescent="0.25">
      <c r="A1142" s="192" t="s">
        <v>97</v>
      </c>
      <c r="B1142" s="192" t="s">
        <v>97</v>
      </c>
      <c r="C1142" s="368" t="s">
        <v>141</v>
      </c>
      <c r="D1142" s="375"/>
      <c r="E1142" s="375"/>
      <c r="F1142" s="375"/>
      <c r="G1142" s="375"/>
      <c r="H1142" s="375"/>
      <c r="I1142" s="375"/>
      <c r="J1142" s="375"/>
      <c r="K1142" s="375"/>
      <c r="L1142" s="375"/>
      <c r="M1142" s="375"/>
      <c r="N1142" s="375"/>
      <c r="O1142" s="376"/>
      <c r="P1142" s="371" t="s">
        <v>97</v>
      </c>
      <c r="Q1142" s="376"/>
      <c r="R1142" s="371" t="s">
        <v>97</v>
      </c>
      <c r="S1142" s="375"/>
      <c r="T1142" s="376"/>
      <c r="U1142" s="191" t="s">
        <v>634</v>
      </c>
    </row>
    <row r="1143" spans="1:21" ht="14.25" customHeight="1" x14ac:dyDescent="0.25">
      <c r="A1143" s="192" t="s">
        <v>97</v>
      </c>
      <c r="B1143" s="192" t="s">
        <v>97</v>
      </c>
      <c r="C1143" s="368" t="s">
        <v>656</v>
      </c>
      <c r="D1143" s="375"/>
      <c r="E1143" s="375"/>
      <c r="F1143" s="375"/>
      <c r="G1143" s="375"/>
      <c r="H1143" s="375"/>
      <c r="I1143" s="375"/>
      <c r="J1143" s="375"/>
      <c r="K1143" s="375"/>
      <c r="L1143" s="375"/>
      <c r="M1143" s="375"/>
      <c r="N1143" s="375"/>
      <c r="O1143" s="376"/>
      <c r="P1143" s="371" t="s">
        <v>97</v>
      </c>
      <c r="Q1143" s="376"/>
      <c r="R1143" s="371" t="s">
        <v>97</v>
      </c>
      <c r="S1143" s="375"/>
      <c r="T1143" s="376"/>
      <c r="U1143" s="191" t="s">
        <v>634</v>
      </c>
    </row>
    <row r="1144" spans="1:21" ht="14.25" customHeight="1" x14ac:dyDescent="0.25">
      <c r="A1144" s="192" t="s">
        <v>97</v>
      </c>
      <c r="B1144" s="192" t="s">
        <v>97</v>
      </c>
      <c r="C1144" s="368" t="s">
        <v>133</v>
      </c>
      <c r="D1144" s="375"/>
      <c r="E1144" s="375"/>
      <c r="F1144" s="375"/>
      <c r="G1144" s="375"/>
      <c r="H1144" s="375"/>
      <c r="I1144" s="375"/>
      <c r="J1144" s="375"/>
      <c r="K1144" s="375"/>
      <c r="L1144" s="375"/>
      <c r="M1144" s="375"/>
      <c r="N1144" s="375"/>
      <c r="O1144" s="376"/>
      <c r="P1144" s="371" t="s">
        <v>97</v>
      </c>
      <c r="Q1144" s="376"/>
      <c r="R1144" s="371" t="s">
        <v>97</v>
      </c>
      <c r="S1144" s="375"/>
      <c r="T1144" s="376"/>
      <c r="U1144" s="191" t="s">
        <v>634</v>
      </c>
    </row>
    <row r="1145" spans="1:21" ht="18.2" customHeight="1" x14ac:dyDescent="0.25">
      <c r="A1145" s="388" t="s">
        <v>655</v>
      </c>
      <c r="B1145" s="375"/>
      <c r="C1145" s="375"/>
      <c r="D1145" s="375"/>
      <c r="E1145" s="375"/>
      <c r="F1145" s="375"/>
      <c r="G1145" s="375"/>
      <c r="H1145" s="375"/>
      <c r="I1145" s="375"/>
      <c r="J1145" s="375"/>
      <c r="K1145" s="375"/>
      <c r="L1145" s="375"/>
      <c r="M1145" s="375"/>
      <c r="N1145" s="375"/>
      <c r="O1145" s="375"/>
      <c r="P1145" s="375"/>
      <c r="Q1145" s="375"/>
      <c r="R1145" s="375"/>
      <c r="S1145" s="375"/>
      <c r="T1145" s="375"/>
      <c r="U1145" s="375"/>
    </row>
    <row r="1146" spans="1:21" ht="14.25" customHeight="1" x14ac:dyDescent="0.25"/>
    <row r="1147" spans="1:21" ht="18.2" customHeight="1" x14ac:dyDescent="0.25">
      <c r="A1147" s="389" t="s">
        <v>654</v>
      </c>
      <c r="B1147" s="380"/>
      <c r="C1147" s="380"/>
      <c r="D1147" s="380"/>
      <c r="E1147" s="380"/>
      <c r="F1147" s="380"/>
      <c r="G1147" s="380"/>
      <c r="H1147" s="380"/>
      <c r="I1147" s="380"/>
      <c r="J1147" s="380"/>
      <c r="K1147" s="380"/>
      <c r="L1147" s="380"/>
      <c r="M1147" s="380"/>
      <c r="N1147" s="380"/>
      <c r="O1147" s="380"/>
      <c r="P1147" s="380"/>
      <c r="Q1147" s="380"/>
      <c r="R1147" s="380"/>
      <c r="S1147" s="380"/>
      <c r="T1147" s="380"/>
      <c r="U1147" s="380"/>
    </row>
    <row r="1148" spans="1:21" ht="50.25" customHeight="1" x14ac:dyDescent="0.25">
      <c r="A1148" s="198" t="s">
        <v>653</v>
      </c>
      <c r="B1148" s="197" t="s">
        <v>652</v>
      </c>
      <c r="C1148" s="386" t="s">
        <v>651</v>
      </c>
      <c r="D1148" s="375"/>
      <c r="E1148" s="376"/>
      <c r="F1148" s="387" t="s">
        <v>650</v>
      </c>
      <c r="G1148" s="376"/>
      <c r="H1148" s="390">
        <v>68.144999999999996</v>
      </c>
      <c r="I1148" s="376"/>
      <c r="J1148" s="390">
        <v>1</v>
      </c>
      <c r="K1148" s="376"/>
      <c r="L1148" s="195">
        <v>68.144999999999996</v>
      </c>
      <c r="M1148" s="391"/>
      <c r="N1148" s="376"/>
      <c r="O1148" s="196"/>
      <c r="P1148" s="390">
        <v>101</v>
      </c>
      <c r="Q1148" s="376"/>
      <c r="R1148" s="390">
        <v>1</v>
      </c>
      <c r="S1148" s="375"/>
      <c r="T1148" s="376"/>
      <c r="U1148" s="195">
        <v>6902</v>
      </c>
    </row>
    <row r="1149" spans="1:21" ht="14.25" customHeight="1" x14ac:dyDescent="0.25">
      <c r="A1149" s="194" t="s">
        <v>97</v>
      </c>
      <c r="B1149" s="194" t="s">
        <v>97</v>
      </c>
      <c r="C1149" s="382" t="s">
        <v>142</v>
      </c>
      <c r="D1149" s="369"/>
      <c r="E1149" s="369"/>
      <c r="F1149" s="369"/>
      <c r="G1149" s="369"/>
      <c r="H1149" s="369"/>
      <c r="I1149" s="369"/>
      <c r="J1149" s="369"/>
      <c r="K1149" s="369"/>
      <c r="L1149" s="370"/>
      <c r="M1149" s="383" t="s">
        <v>97</v>
      </c>
      <c r="N1149" s="369"/>
      <c r="O1149" s="370"/>
      <c r="P1149" s="384">
        <v>101.28</v>
      </c>
      <c r="Q1149" s="370"/>
      <c r="R1149" s="385"/>
      <c r="S1149" s="369"/>
      <c r="T1149" s="370"/>
      <c r="U1149" s="193">
        <v>6902</v>
      </c>
    </row>
    <row r="1150" spans="1:21" ht="104.25" customHeight="1" x14ac:dyDescent="0.25">
      <c r="A1150" s="198" t="s">
        <v>649</v>
      </c>
      <c r="B1150" s="197" t="s">
        <v>648</v>
      </c>
      <c r="C1150" s="386" t="s">
        <v>647</v>
      </c>
      <c r="D1150" s="369"/>
      <c r="E1150" s="370"/>
      <c r="F1150" s="387" t="s">
        <v>646</v>
      </c>
      <c r="G1150" s="370"/>
      <c r="H1150" s="390">
        <v>464.13499999999999</v>
      </c>
      <c r="I1150" s="370"/>
      <c r="J1150" s="390">
        <v>1</v>
      </c>
      <c r="K1150" s="370"/>
      <c r="L1150" s="195">
        <v>464.13499999999999</v>
      </c>
      <c r="M1150" s="391"/>
      <c r="N1150" s="370"/>
      <c r="O1150" s="196"/>
      <c r="P1150" s="390">
        <v>469</v>
      </c>
      <c r="Q1150" s="370"/>
      <c r="R1150" s="390">
        <v>1</v>
      </c>
      <c r="S1150" s="369"/>
      <c r="T1150" s="370"/>
      <c r="U1150" s="195">
        <v>217586</v>
      </c>
    </row>
    <row r="1151" spans="1:21" ht="14.25" customHeight="1" x14ac:dyDescent="0.25">
      <c r="A1151" s="194" t="s">
        <v>97</v>
      </c>
      <c r="B1151" s="194" t="s">
        <v>97</v>
      </c>
      <c r="C1151" s="382" t="s">
        <v>142</v>
      </c>
      <c r="D1151" s="369"/>
      <c r="E1151" s="369"/>
      <c r="F1151" s="369"/>
      <c r="G1151" s="369"/>
      <c r="H1151" s="369"/>
      <c r="I1151" s="369"/>
      <c r="J1151" s="369"/>
      <c r="K1151" s="369"/>
      <c r="L1151" s="370"/>
      <c r="M1151" s="383" t="s">
        <v>97</v>
      </c>
      <c r="N1151" s="369"/>
      <c r="O1151" s="370"/>
      <c r="P1151" s="384">
        <v>468.8</v>
      </c>
      <c r="Q1151" s="370"/>
      <c r="R1151" s="385"/>
      <c r="S1151" s="369"/>
      <c r="T1151" s="370"/>
      <c r="U1151" s="193">
        <v>217586</v>
      </c>
    </row>
    <row r="1152" spans="1:21" ht="28.7" customHeight="1" x14ac:dyDescent="0.25"/>
    <row r="1153" spans="1:21" ht="14.25" customHeight="1" x14ac:dyDescent="0.25">
      <c r="A1153" s="192" t="s">
        <v>97</v>
      </c>
      <c r="B1153" s="192" t="s">
        <v>97</v>
      </c>
      <c r="C1153" s="368" t="s">
        <v>133</v>
      </c>
      <c r="D1153" s="369"/>
      <c r="E1153" s="369"/>
      <c r="F1153" s="369"/>
      <c r="G1153" s="369"/>
      <c r="H1153" s="369"/>
      <c r="I1153" s="369"/>
      <c r="J1153" s="369"/>
      <c r="K1153" s="369"/>
      <c r="L1153" s="369"/>
      <c r="M1153" s="369"/>
      <c r="N1153" s="369"/>
      <c r="O1153" s="370"/>
      <c r="P1153" s="371" t="s">
        <v>97</v>
      </c>
      <c r="Q1153" s="370"/>
      <c r="R1153" s="371" t="s">
        <v>97</v>
      </c>
      <c r="S1153" s="369"/>
      <c r="T1153" s="370"/>
      <c r="U1153" s="191" t="s">
        <v>97</v>
      </c>
    </row>
    <row r="1154" spans="1:21" ht="14.25" customHeight="1" x14ac:dyDescent="0.25">
      <c r="A1154" s="192" t="s">
        <v>97</v>
      </c>
      <c r="B1154" s="192" t="s">
        <v>97</v>
      </c>
      <c r="C1154" s="368" t="s">
        <v>141</v>
      </c>
      <c r="D1154" s="369"/>
      <c r="E1154" s="369"/>
      <c r="F1154" s="369"/>
      <c r="G1154" s="369"/>
      <c r="H1154" s="369"/>
      <c r="I1154" s="369"/>
      <c r="J1154" s="369"/>
      <c r="K1154" s="369"/>
      <c r="L1154" s="369"/>
      <c r="M1154" s="369"/>
      <c r="N1154" s="369"/>
      <c r="O1154" s="370"/>
      <c r="P1154" s="371" t="s">
        <v>97</v>
      </c>
      <c r="Q1154" s="370"/>
      <c r="R1154" s="371" t="s">
        <v>97</v>
      </c>
      <c r="S1154" s="369"/>
      <c r="T1154" s="370"/>
      <c r="U1154" s="191" t="s">
        <v>639</v>
      </c>
    </row>
    <row r="1155" spans="1:21" ht="14.25" customHeight="1" x14ac:dyDescent="0.25">
      <c r="A1155" s="192" t="s">
        <v>97</v>
      </c>
      <c r="B1155" s="192" t="s">
        <v>97</v>
      </c>
      <c r="C1155" s="368" t="s">
        <v>645</v>
      </c>
      <c r="D1155" s="369"/>
      <c r="E1155" s="369"/>
      <c r="F1155" s="369"/>
      <c r="G1155" s="369"/>
      <c r="H1155" s="369"/>
      <c r="I1155" s="369"/>
      <c r="J1155" s="369"/>
      <c r="K1155" s="369"/>
      <c r="L1155" s="369"/>
      <c r="M1155" s="369"/>
      <c r="N1155" s="369"/>
      <c r="O1155" s="370"/>
      <c r="P1155" s="371" t="s">
        <v>97</v>
      </c>
      <c r="Q1155" s="370"/>
      <c r="R1155" s="371" t="s">
        <v>97</v>
      </c>
      <c r="S1155" s="369"/>
      <c r="T1155" s="370"/>
      <c r="U1155" s="191" t="s">
        <v>639</v>
      </c>
    </row>
    <row r="1156" spans="1:21" ht="14.25" customHeight="1" x14ac:dyDescent="0.25">
      <c r="A1156" s="192" t="s">
        <v>97</v>
      </c>
      <c r="B1156" s="192" t="s">
        <v>97</v>
      </c>
      <c r="C1156" s="368" t="s">
        <v>133</v>
      </c>
      <c r="D1156" s="369"/>
      <c r="E1156" s="369"/>
      <c r="F1156" s="369"/>
      <c r="G1156" s="369"/>
      <c r="H1156" s="369"/>
      <c r="I1156" s="369"/>
      <c r="J1156" s="369"/>
      <c r="K1156" s="369"/>
      <c r="L1156" s="369"/>
      <c r="M1156" s="369"/>
      <c r="N1156" s="369"/>
      <c r="O1156" s="370"/>
      <c r="P1156" s="371" t="s">
        <v>97</v>
      </c>
      <c r="Q1156" s="370"/>
      <c r="R1156" s="371" t="s">
        <v>97</v>
      </c>
      <c r="S1156" s="369"/>
      <c r="T1156" s="370"/>
      <c r="U1156" s="191" t="s">
        <v>639</v>
      </c>
    </row>
    <row r="1157" spans="1:21" ht="14.25" customHeight="1" x14ac:dyDescent="0.25"/>
    <row r="1158" spans="1:21" ht="14.25" customHeight="1" x14ac:dyDescent="0.25">
      <c r="A1158" s="192" t="s">
        <v>97</v>
      </c>
      <c r="B1158" s="192" t="s">
        <v>97</v>
      </c>
      <c r="C1158" s="368" t="s">
        <v>130</v>
      </c>
      <c r="D1158" s="369"/>
      <c r="E1158" s="369"/>
      <c r="F1158" s="369"/>
      <c r="G1158" s="369"/>
      <c r="H1158" s="369"/>
      <c r="I1158" s="369"/>
      <c r="J1158" s="369"/>
      <c r="K1158" s="369"/>
      <c r="L1158" s="369"/>
      <c r="M1158" s="369"/>
      <c r="N1158" s="369"/>
      <c r="O1158" s="370"/>
      <c r="P1158" s="371" t="s">
        <v>97</v>
      </c>
      <c r="Q1158" s="370"/>
      <c r="R1158" s="371" t="s">
        <v>97</v>
      </c>
      <c r="S1158" s="369"/>
      <c r="T1158" s="370"/>
      <c r="U1158" s="191" t="s">
        <v>97</v>
      </c>
    </row>
    <row r="1159" spans="1:21" ht="14.25" customHeight="1" x14ac:dyDescent="0.25">
      <c r="A1159" s="192" t="s">
        <v>97</v>
      </c>
      <c r="B1159" s="192" t="s">
        <v>97</v>
      </c>
      <c r="C1159" s="368" t="s">
        <v>129</v>
      </c>
      <c r="D1159" s="369"/>
      <c r="E1159" s="369"/>
      <c r="F1159" s="369"/>
      <c r="G1159" s="369"/>
      <c r="H1159" s="369"/>
      <c r="I1159" s="369"/>
      <c r="J1159" s="369"/>
      <c r="K1159" s="369"/>
      <c r="L1159" s="369"/>
      <c r="M1159" s="369"/>
      <c r="N1159" s="369"/>
      <c r="O1159" s="370"/>
      <c r="P1159" s="371" t="s">
        <v>97</v>
      </c>
      <c r="Q1159" s="370"/>
      <c r="R1159" s="371" t="s">
        <v>97</v>
      </c>
      <c r="S1159" s="369"/>
      <c r="T1159" s="370"/>
      <c r="U1159" s="191" t="s">
        <v>644</v>
      </c>
    </row>
    <row r="1160" spans="1:21" ht="14.25" customHeight="1" x14ac:dyDescent="0.25">
      <c r="A1160" s="192" t="s">
        <v>97</v>
      </c>
      <c r="B1160" s="192" t="s">
        <v>97</v>
      </c>
      <c r="C1160" s="368" t="s">
        <v>128</v>
      </c>
      <c r="D1160" s="369"/>
      <c r="E1160" s="369"/>
      <c r="F1160" s="369"/>
      <c r="G1160" s="369"/>
      <c r="H1160" s="369"/>
      <c r="I1160" s="369"/>
      <c r="J1160" s="369"/>
      <c r="K1160" s="369"/>
      <c r="L1160" s="369"/>
      <c r="M1160" s="369"/>
      <c r="N1160" s="369"/>
      <c r="O1160" s="370"/>
      <c r="P1160" s="371" t="s">
        <v>97</v>
      </c>
      <c r="Q1160" s="370"/>
      <c r="R1160" s="371" t="s">
        <v>97</v>
      </c>
      <c r="S1160" s="369"/>
      <c r="T1160" s="370"/>
      <c r="U1160" s="191" t="s">
        <v>97</v>
      </c>
    </row>
    <row r="1161" spans="1:21" ht="14.25" customHeight="1" x14ac:dyDescent="0.25">
      <c r="A1161" s="192" t="s">
        <v>97</v>
      </c>
      <c r="B1161" s="192" t="s">
        <v>97</v>
      </c>
      <c r="C1161" s="368" t="s">
        <v>127</v>
      </c>
      <c r="D1161" s="369"/>
      <c r="E1161" s="369"/>
      <c r="F1161" s="369"/>
      <c r="G1161" s="369"/>
      <c r="H1161" s="369"/>
      <c r="I1161" s="369"/>
      <c r="J1161" s="369"/>
      <c r="K1161" s="369"/>
      <c r="L1161" s="369"/>
      <c r="M1161" s="369"/>
      <c r="N1161" s="369"/>
      <c r="O1161" s="370"/>
      <c r="P1161" s="371" t="s">
        <v>97</v>
      </c>
      <c r="Q1161" s="370"/>
      <c r="R1161" s="371" t="s">
        <v>97</v>
      </c>
      <c r="S1161" s="369"/>
      <c r="T1161" s="370"/>
      <c r="U1161" s="191" t="s">
        <v>643</v>
      </c>
    </row>
    <row r="1162" spans="1:21" ht="14.25" customHeight="1" x14ac:dyDescent="0.25">
      <c r="A1162" s="192" t="s">
        <v>97</v>
      </c>
      <c r="B1162" s="192" t="s">
        <v>97</v>
      </c>
      <c r="C1162" s="368" t="s">
        <v>126</v>
      </c>
      <c r="D1162" s="369"/>
      <c r="E1162" s="369"/>
      <c r="F1162" s="369"/>
      <c r="G1162" s="369"/>
      <c r="H1162" s="369"/>
      <c r="I1162" s="369"/>
      <c r="J1162" s="369"/>
      <c r="K1162" s="369"/>
      <c r="L1162" s="369"/>
      <c r="M1162" s="369"/>
      <c r="N1162" s="369"/>
      <c r="O1162" s="370"/>
      <c r="P1162" s="371" t="s">
        <v>97</v>
      </c>
      <c r="Q1162" s="370"/>
      <c r="R1162" s="371" t="s">
        <v>97</v>
      </c>
      <c r="S1162" s="369"/>
      <c r="T1162" s="370"/>
      <c r="U1162" s="191" t="s">
        <v>642</v>
      </c>
    </row>
    <row r="1163" spans="1:21" ht="14.25" customHeight="1" x14ac:dyDescent="0.25">
      <c r="A1163" s="192" t="s">
        <v>97</v>
      </c>
      <c r="B1163" s="192" t="s">
        <v>97</v>
      </c>
      <c r="C1163" s="368" t="s">
        <v>125</v>
      </c>
      <c r="D1163" s="369"/>
      <c r="E1163" s="369"/>
      <c r="F1163" s="369"/>
      <c r="G1163" s="369"/>
      <c r="H1163" s="369"/>
      <c r="I1163" s="369"/>
      <c r="J1163" s="369"/>
      <c r="K1163" s="369"/>
      <c r="L1163" s="369"/>
      <c r="M1163" s="369"/>
      <c r="N1163" s="369"/>
      <c r="O1163" s="370"/>
      <c r="P1163" s="371" t="s">
        <v>97</v>
      </c>
      <c r="Q1163" s="370"/>
      <c r="R1163" s="371" t="s">
        <v>97</v>
      </c>
      <c r="S1163" s="369"/>
      <c r="T1163" s="370"/>
      <c r="U1163" s="191" t="s">
        <v>641</v>
      </c>
    </row>
    <row r="1164" spans="1:21" ht="14.25" customHeight="1" x14ac:dyDescent="0.25">
      <c r="A1164" s="192" t="s">
        <v>97</v>
      </c>
      <c r="B1164" s="192" t="s">
        <v>97</v>
      </c>
      <c r="C1164" s="368" t="s">
        <v>124</v>
      </c>
      <c r="D1164" s="369"/>
      <c r="E1164" s="369"/>
      <c r="F1164" s="369"/>
      <c r="G1164" s="369"/>
      <c r="H1164" s="369"/>
      <c r="I1164" s="369"/>
      <c r="J1164" s="369"/>
      <c r="K1164" s="369"/>
      <c r="L1164" s="369"/>
      <c r="M1164" s="369"/>
      <c r="N1164" s="369"/>
      <c r="O1164" s="370"/>
      <c r="P1164" s="371" t="s">
        <v>97</v>
      </c>
      <c r="Q1164" s="370"/>
      <c r="R1164" s="371" t="s">
        <v>97</v>
      </c>
      <c r="S1164" s="369"/>
      <c r="T1164" s="370"/>
      <c r="U1164" s="191" t="s">
        <v>640</v>
      </c>
    </row>
    <row r="1165" spans="1:21" ht="14.25" customHeight="1" x14ac:dyDescent="0.25">
      <c r="A1165" s="192" t="s">
        <v>97</v>
      </c>
      <c r="B1165" s="192" t="s">
        <v>97</v>
      </c>
      <c r="C1165" s="368" t="s">
        <v>123</v>
      </c>
      <c r="D1165" s="369"/>
      <c r="E1165" s="369"/>
      <c r="F1165" s="369"/>
      <c r="G1165" s="369"/>
      <c r="H1165" s="369"/>
      <c r="I1165" s="369"/>
      <c r="J1165" s="369"/>
      <c r="K1165" s="369"/>
      <c r="L1165" s="369"/>
      <c r="M1165" s="369"/>
      <c r="N1165" s="369"/>
      <c r="O1165" s="370"/>
      <c r="P1165" s="371" t="s">
        <v>97</v>
      </c>
      <c r="Q1165" s="370"/>
      <c r="R1165" s="371" t="s">
        <v>97</v>
      </c>
      <c r="S1165" s="369"/>
      <c r="T1165" s="370"/>
      <c r="U1165" s="191" t="s">
        <v>639</v>
      </c>
    </row>
    <row r="1166" spans="1:21" ht="14.25" customHeight="1" x14ac:dyDescent="0.25">
      <c r="A1166" s="192" t="s">
        <v>97</v>
      </c>
      <c r="B1166" s="192" t="s">
        <v>97</v>
      </c>
      <c r="C1166" s="368" t="s">
        <v>122</v>
      </c>
      <c r="D1166" s="369"/>
      <c r="E1166" s="369"/>
      <c r="F1166" s="369"/>
      <c r="G1166" s="369"/>
      <c r="H1166" s="369"/>
      <c r="I1166" s="369"/>
      <c r="J1166" s="369"/>
      <c r="K1166" s="369"/>
      <c r="L1166" s="369"/>
      <c r="M1166" s="369"/>
      <c r="N1166" s="369"/>
      <c r="O1166" s="370"/>
      <c r="P1166" s="371" t="s">
        <v>97</v>
      </c>
      <c r="Q1166" s="370"/>
      <c r="R1166" s="371" t="s">
        <v>97</v>
      </c>
      <c r="S1166" s="369"/>
      <c r="T1166" s="370"/>
      <c r="U1166" s="191" t="s">
        <v>638</v>
      </c>
    </row>
    <row r="1167" spans="1:21" ht="14.25" customHeight="1" x14ac:dyDescent="0.25">
      <c r="A1167" s="192" t="s">
        <v>97</v>
      </c>
      <c r="B1167" s="192" t="s">
        <v>97</v>
      </c>
      <c r="C1167" s="368" t="s">
        <v>121</v>
      </c>
      <c r="D1167" s="369"/>
      <c r="E1167" s="369"/>
      <c r="F1167" s="369"/>
      <c r="G1167" s="369"/>
      <c r="H1167" s="369"/>
      <c r="I1167" s="369"/>
      <c r="J1167" s="369"/>
      <c r="K1167" s="369"/>
      <c r="L1167" s="369"/>
      <c r="M1167" s="369"/>
      <c r="N1167" s="369"/>
      <c r="O1167" s="370"/>
      <c r="P1167" s="371" t="s">
        <v>97</v>
      </c>
      <c r="Q1167" s="370"/>
      <c r="R1167" s="371" t="s">
        <v>97</v>
      </c>
      <c r="S1167" s="369"/>
      <c r="T1167" s="370"/>
      <c r="U1167" s="191" t="s">
        <v>637</v>
      </c>
    </row>
    <row r="1168" spans="1:21" ht="14.25" customHeight="1" x14ac:dyDescent="0.25">
      <c r="A1168" s="192" t="s">
        <v>97</v>
      </c>
      <c r="B1168" s="192" t="s">
        <v>97</v>
      </c>
      <c r="C1168" s="368" t="s">
        <v>120</v>
      </c>
      <c r="D1168" s="369"/>
      <c r="E1168" s="369"/>
      <c r="F1168" s="369"/>
      <c r="G1168" s="369"/>
      <c r="H1168" s="369"/>
      <c r="I1168" s="369"/>
      <c r="J1168" s="369"/>
      <c r="K1168" s="369"/>
      <c r="L1168" s="369"/>
      <c r="M1168" s="369"/>
      <c r="N1168" s="369"/>
      <c r="O1168" s="370"/>
      <c r="P1168" s="371" t="s">
        <v>97</v>
      </c>
      <c r="Q1168" s="370"/>
      <c r="R1168" s="371" t="s">
        <v>97</v>
      </c>
      <c r="S1168" s="369"/>
      <c r="T1168" s="370"/>
      <c r="U1168" s="191" t="s">
        <v>636</v>
      </c>
    </row>
    <row r="1169" spans="1:21" ht="14.25" customHeight="1" x14ac:dyDescent="0.25">
      <c r="A1169" s="192" t="s">
        <v>97</v>
      </c>
      <c r="B1169" s="192" t="s">
        <v>97</v>
      </c>
      <c r="C1169" s="368" t="s">
        <v>119</v>
      </c>
      <c r="D1169" s="369"/>
      <c r="E1169" s="369"/>
      <c r="F1169" s="369"/>
      <c r="G1169" s="369"/>
      <c r="H1169" s="369"/>
      <c r="I1169" s="369"/>
      <c r="J1169" s="369"/>
      <c r="K1169" s="369"/>
      <c r="L1169" s="369"/>
      <c r="M1169" s="369"/>
      <c r="N1169" s="369"/>
      <c r="O1169" s="370"/>
      <c r="P1169" s="371" t="s">
        <v>97</v>
      </c>
      <c r="Q1169" s="370"/>
      <c r="R1169" s="371" t="s">
        <v>97</v>
      </c>
      <c r="S1169" s="369"/>
      <c r="T1169" s="370"/>
      <c r="U1169" s="191" t="s">
        <v>635</v>
      </c>
    </row>
    <row r="1170" spans="1:21" ht="14.25" customHeight="1" x14ac:dyDescent="0.25">
      <c r="A1170" s="192" t="s">
        <v>97</v>
      </c>
      <c r="B1170" s="192" t="s">
        <v>97</v>
      </c>
      <c r="C1170" s="368" t="s">
        <v>118</v>
      </c>
      <c r="D1170" s="369"/>
      <c r="E1170" s="369"/>
      <c r="F1170" s="369"/>
      <c r="G1170" s="369"/>
      <c r="H1170" s="369"/>
      <c r="I1170" s="369"/>
      <c r="J1170" s="369"/>
      <c r="K1170" s="369"/>
      <c r="L1170" s="369"/>
      <c r="M1170" s="369"/>
      <c r="N1170" s="369"/>
      <c r="O1170" s="370"/>
      <c r="P1170" s="371" t="s">
        <v>97</v>
      </c>
      <c r="Q1170" s="370"/>
      <c r="R1170" s="371" t="s">
        <v>97</v>
      </c>
      <c r="S1170" s="369"/>
      <c r="T1170" s="370"/>
      <c r="U1170" s="191" t="s">
        <v>634</v>
      </c>
    </row>
    <row r="1171" spans="1:21" ht="14.25" customHeight="1" x14ac:dyDescent="0.25">
      <c r="A1171" s="192" t="s">
        <v>97</v>
      </c>
      <c r="B1171" s="192" t="s">
        <v>97</v>
      </c>
      <c r="C1171" s="368" t="s">
        <v>117</v>
      </c>
      <c r="D1171" s="369"/>
      <c r="E1171" s="369"/>
      <c r="F1171" s="369"/>
      <c r="G1171" s="369"/>
      <c r="H1171" s="369"/>
      <c r="I1171" s="369"/>
      <c r="J1171" s="369"/>
      <c r="K1171" s="369"/>
      <c r="L1171" s="369"/>
      <c r="M1171" s="369"/>
      <c r="N1171" s="369"/>
      <c r="O1171" s="370"/>
      <c r="P1171" s="371" t="s">
        <v>97</v>
      </c>
      <c r="Q1171" s="370"/>
      <c r="R1171" s="371" t="s">
        <v>97</v>
      </c>
      <c r="S1171" s="369"/>
      <c r="T1171" s="370"/>
      <c r="U1171" s="191" t="s">
        <v>633</v>
      </c>
    </row>
    <row r="1172" spans="1:21" ht="14.25" customHeight="1" x14ac:dyDescent="0.25">
      <c r="A1172" s="192" t="s">
        <v>97</v>
      </c>
      <c r="B1172" s="192" t="s">
        <v>97</v>
      </c>
      <c r="C1172" s="368" t="s">
        <v>116</v>
      </c>
      <c r="D1172" s="369"/>
      <c r="E1172" s="369"/>
      <c r="F1172" s="369"/>
      <c r="G1172" s="369"/>
      <c r="H1172" s="369"/>
      <c r="I1172" s="369"/>
      <c r="J1172" s="369"/>
      <c r="K1172" s="369"/>
      <c r="L1172" s="369"/>
      <c r="M1172" s="369"/>
      <c r="N1172" s="369"/>
      <c r="O1172" s="370"/>
      <c r="P1172" s="371" t="s">
        <v>97</v>
      </c>
      <c r="Q1172" s="370"/>
      <c r="R1172" s="371" t="s">
        <v>97</v>
      </c>
      <c r="S1172" s="369"/>
      <c r="T1172" s="370"/>
      <c r="U1172" s="191" t="s">
        <v>97</v>
      </c>
    </row>
    <row r="1173" spans="1:21" ht="14.25" customHeight="1" x14ac:dyDescent="0.25">
      <c r="A1173" s="192" t="s">
        <v>97</v>
      </c>
      <c r="B1173" s="192" t="s">
        <v>97</v>
      </c>
      <c r="C1173" s="368" t="s">
        <v>115</v>
      </c>
      <c r="D1173" s="369"/>
      <c r="E1173" s="369"/>
      <c r="F1173" s="369"/>
      <c r="G1173" s="369"/>
      <c r="H1173" s="369"/>
      <c r="I1173" s="369"/>
      <c r="J1173" s="369"/>
      <c r="K1173" s="369"/>
      <c r="L1173" s="369"/>
      <c r="M1173" s="369"/>
      <c r="N1173" s="369"/>
      <c r="O1173" s="370"/>
      <c r="P1173" s="371" t="s">
        <v>97</v>
      </c>
      <c r="Q1173" s="370"/>
      <c r="R1173" s="371" t="s">
        <v>97</v>
      </c>
      <c r="S1173" s="369"/>
      <c r="T1173" s="370"/>
      <c r="U1173" s="191" t="s">
        <v>632</v>
      </c>
    </row>
    <row r="1174" spans="1:21" ht="14.25" customHeight="1" x14ac:dyDescent="0.25">
      <c r="A1174" s="192" t="s">
        <v>97</v>
      </c>
      <c r="B1174" s="192" t="s">
        <v>97</v>
      </c>
      <c r="C1174" s="368" t="s">
        <v>114</v>
      </c>
      <c r="D1174" s="369"/>
      <c r="E1174" s="369"/>
      <c r="F1174" s="369"/>
      <c r="G1174" s="369"/>
      <c r="H1174" s="369"/>
      <c r="I1174" s="369"/>
      <c r="J1174" s="369"/>
      <c r="K1174" s="369"/>
      <c r="L1174" s="369"/>
      <c r="M1174" s="369"/>
      <c r="N1174" s="369"/>
      <c r="O1174" s="370"/>
      <c r="P1174" s="371" t="s">
        <v>97</v>
      </c>
      <c r="Q1174" s="370"/>
      <c r="R1174" s="371" t="s">
        <v>97</v>
      </c>
      <c r="S1174" s="369"/>
      <c r="T1174" s="370"/>
      <c r="U1174" s="191" t="s">
        <v>631</v>
      </c>
    </row>
    <row r="1175" spans="1:21" ht="21.2" customHeight="1" x14ac:dyDescent="0.25">
      <c r="A1175" s="192" t="s">
        <v>97</v>
      </c>
      <c r="B1175" s="192" t="s">
        <v>113</v>
      </c>
      <c r="C1175" s="368" t="s">
        <v>112</v>
      </c>
      <c r="D1175" s="369"/>
      <c r="E1175" s="369"/>
      <c r="F1175" s="369"/>
      <c r="G1175" s="369"/>
      <c r="H1175" s="369"/>
      <c r="I1175" s="369"/>
      <c r="J1175" s="369"/>
      <c r="K1175" s="369"/>
      <c r="L1175" s="369"/>
      <c r="M1175" s="369"/>
      <c r="N1175" s="369"/>
      <c r="O1175" s="370"/>
      <c r="P1175" s="371" t="s">
        <v>97</v>
      </c>
      <c r="Q1175" s="370"/>
      <c r="R1175" s="371" t="s">
        <v>111</v>
      </c>
      <c r="S1175" s="369"/>
      <c r="T1175" s="370"/>
      <c r="U1175" s="191" t="s">
        <v>630</v>
      </c>
    </row>
    <row r="1176" spans="1:21" ht="14.25" customHeight="1" x14ac:dyDescent="0.25">
      <c r="A1176" s="192" t="s">
        <v>97</v>
      </c>
      <c r="B1176" s="192" t="s">
        <v>97</v>
      </c>
      <c r="C1176" s="368" t="s">
        <v>110</v>
      </c>
      <c r="D1176" s="369"/>
      <c r="E1176" s="369"/>
      <c r="F1176" s="369"/>
      <c r="G1176" s="369"/>
      <c r="H1176" s="369"/>
      <c r="I1176" s="369"/>
      <c r="J1176" s="369"/>
      <c r="K1176" s="369"/>
      <c r="L1176" s="369"/>
      <c r="M1176" s="369"/>
      <c r="N1176" s="369"/>
      <c r="O1176" s="370"/>
      <c r="P1176" s="371" t="s">
        <v>97</v>
      </c>
      <c r="Q1176" s="370"/>
      <c r="R1176" s="371" t="s">
        <v>97</v>
      </c>
      <c r="S1176" s="369"/>
      <c r="T1176" s="370"/>
      <c r="U1176" s="191" t="s">
        <v>629</v>
      </c>
    </row>
    <row r="1177" spans="1:21" ht="21.2" customHeight="1" x14ac:dyDescent="0.25">
      <c r="A1177" s="192" t="s">
        <v>97</v>
      </c>
      <c r="B1177" s="192" t="s">
        <v>109</v>
      </c>
      <c r="C1177" s="368" t="s">
        <v>108</v>
      </c>
      <c r="D1177" s="375"/>
      <c r="E1177" s="375"/>
      <c r="F1177" s="375"/>
      <c r="G1177" s="375"/>
      <c r="H1177" s="375"/>
      <c r="I1177" s="375"/>
      <c r="J1177" s="375"/>
      <c r="K1177" s="375"/>
      <c r="L1177" s="375"/>
      <c r="M1177" s="375"/>
      <c r="N1177" s="375"/>
      <c r="O1177" s="376"/>
      <c r="P1177" s="371" t="s">
        <v>97</v>
      </c>
      <c r="Q1177" s="376"/>
      <c r="R1177" s="371" t="s">
        <v>107</v>
      </c>
      <c r="S1177" s="375"/>
      <c r="T1177" s="376"/>
      <c r="U1177" s="191" t="s">
        <v>628</v>
      </c>
    </row>
    <row r="1178" spans="1:21" ht="14.25" customHeight="1" x14ac:dyDescent="0.25">
      <c r="A1178" s="192" t="s">
        <v>97</v>
      </c>
      <c r="B1178" s="192" t="s">
        <v>97</v>
      </c>
      <c r="C1178" s="368" t="s">
        <v>106</v>
      </c>
      <c r="D1178" s="375"/>
      <c r="E1178" s="375"/>
      <c r="F1178" s="375"/>
      <c r="G1178" s="375"/>
      <c r="H1178" s="375"/>
      <c r="I1178" s="375"/>
      <c r="J1178" s="375"/>
      <c r="K1178" s="375"/>
      <c r="L1178" s="375"/>
      <c r="M1178" s="375"/>
      <c r="N1178" s="375"/>
      <c r="O1178" s="376"/>
      <c r="P1178" s="371" t="s">
        <v>97</v>
      </c>
      <c r="Q1178" s="376"/>
      <c r="R1178" s="371" t="s">
        <v>97</v>
      </c>
      <c r="S1178" s="375"/>
      <c r="T1178" s="376"/>
      <c r="U1178" s="191" t="s">
        <v>627</v>
      </c>
    </row>
    <row r="1179" spans="1:21" ht="14.25" customHeight="1" x14ac:dyDescent="0.25">
      <c r="A1179" s="192" t="s">
        <v>97</v>
      </c>
      <c r="B1179" s="192" t="s">
        <v>97</v>
      </c>
      <c r="C1179" s="368" t="s">
        <v>105</v>
      </c>
      <c r="D1179" s="375"/>
      <c r="E1179" s="375"/>
      <c r="F1179" s="375"/>
      <c r="G1179" s="375"/>
      <c r="H1179" s="375"/>
      <c r="I1179" s="375"/>
      <c r="J1179" s="375"/>
      <c r="K1179" s="375"/>
      <c r="L1179" s="375"/>
      <c r="M1179" s="375"/>
      <c r="N1179" s="375"/>
      <c r="O1179" s="376"/>
      <c r="P1179" s="371" t="s">
        <v>97</v>
      </c>
      <c r="Q1179" s="376"/>
      <c r="R1179" s="371" t="s">
        <v>97</v>
      </c>
      <c r="S1179" s="375"/>
      <c r="T1179" s="376"/>
      <c r="U1179" s="191" t="s">
        <v>626</v>
      </c>
    </row>
    <row r="1180" spans="1:21" ht="21.2" customHeight="1" x14ac:dyDescent="0.25">
      <c r="A1180" s="192" t="s">
        <v>97</v>
      </c>
      <c r="B1180" s="192" t="s">
        <v>104</v>
      </c>
      <c r="C1180" s="368" t="s">
        <v>103</v>
      </c>
      <c r="D1180" s="375"/>
      <c r="E1180" s="375"/>
      <c r="F1180" s="375"/>
      <c r="G1180" s="375"/>
      <c r="H1180" s="375"/>
      <c r="I1180" s="375"/>
      <c r="J1180" s="375"/>
      <c r="K1180" s="375"/>
      <c r="L1180" s="375"/>
      <c r="M1180" s="375"/>
      <c r="N1180" s="375"/>
      <c r="O1180" s="376"/>
      <c r="P1180" s="371" t="s">
        <v>97</v>
      </c>
      <c r="Q1180" s="376"/>
      <c r="R1180" s="371" t="s">
        <v>102</v>
      </c>
      <c r="S1180" s="375"/>
      <c r="T1180" s="376"/>
      <c r="U1180" s="191" t="s">
        <v>625</v>
      </c>
    </row>
    <row r="1181" spans="1:21" ht="14.25" customHeight="1" x14ac:dyDescent="0.25">
      <c r="A1181" s="192" t="s">
        <v>97</v>
      </c>
      <c r="B1181" s="192" t="s">
        <v>97</v>
      </c>
      <c r="C1181" s="368" t="s">
        <v>101</v>
      </c>
      <c r="D1181" s="375"/>
      <c r="E1181" s="375"/>
      <c r="F1181" s="375"/>
      <c r="G1181" s="375"/>
      <c r="H1181" s="375"/>
      <c r="I1181" s="375"/>
      <c r="J1181" s="375"/>
      <c r="K1181" s="375"/>
      <c r="L1181" s="375"/>
      <c r="M1181" s="375"/>
      <c r="N1181" s="375"/>
      <c r="O1181" s="376"/>
      <c r="P1181" s="371" t="s">
        <v>97</v>
      </c>
      <c r="Q1181" s="376"/>
      <c r="R1181" s="371" t="s">
        <v>97</v>
      </c>
      <c r="S1181" s="375"/>
      <c r="T1181" s="376"/>
      <c r="U1181" s="191" t="s">
        <v>624</v>
      </c>
    </row>
    <row r="1182" spans="1:21" ht="40.35" customHeight="1" x14ac:dyDescent="0.25"/>
    <row r="1183" spans="1:21" ht="14.25" customHeight="1" x14ac:dyDescent="0.25">
      <c r="A1183" s="190" t="s">
        <v>97</v>
      </c>
      <c r="B1183" s="377" t="s">
        <v>100</v>
      </c>
      <c r="C1183" s="378"/>
      <c r="D1183" s="378"/>
      <c r="E1183" s="378"/>
      <c r="F1183" s="378"/>
      <c r="G1183" s="378"/>
      <c r="H1183" s="378"/>
      <c r="I1183" s="378"/>
      <c r="J1183" s="378"/>
      <c r="K1183" s="377" t="s">
        <v>99</v>
      </c>
      <c r="L1183" s="378"/>
      <c r="M1183" s="378"/>
      <c r="N1183" s="378"/>
      <c r="O1183" s="378"/>
      <c r="P1183" s="378"/>
      <c r="Q1183" s="378"/>
      <c r="R1183" s="378"/>
      <c r="S1183" s="378"/>
      <c r="T1183" s="378"/>
      <c r="U1183" s="378"/>
    </row>
    <row r="1184" spans="1:21" ht="20.45" customHeight="1" x14ac:dyDescent="0.25">
      <c r="A1184" s="190" t="s">
        <v>97</v>
      </c>
      <c r="B1184" s="190" t="s">
        <v>98</v>
      </c>
      <c r="C1184" s="379" t="s">
        <v>97</v>
      </c>
      <c r="D1184" s="380"/>
      <c r="E1184" s="372" t="s">
        <v>97</v>
      </c>
      <c r="F1184" s="378"/>
      <c r="G1184" s="374" t="s">
        <v>96</v>
      </c>
      <c r="H1184" s="378"/>
      <c r="I1184" s="378"/>
      <c r="J1184" s="378"/>
      <c r="K1184" s="372" t="s">
        <v>98</v>
      </c>
      <c r="L1184" s="378"/>
      <c r="M1184" s="378"/>
      <c r="N1184" s="379" t="s">
        <v>97</v>
      </c>
      <c r="O1184" s="381"/>
      <c r="P1184" s="381"/>
      <c r="Q1184" s="372" t="s">
        <v>97</v>
      </c>
      <c r="R1184" s="373"/>
      <c r="S1184" s="373"/>
      <c r="T1184" s="374" t="s">
        <v>96</v>
      </c>
      <c r="U1184" s="373"/>
    </row>
    <row r="1185" ht="14.25" customHeight="1" x14ac:dyDescent="0.25"/>
  </sheetData>
  <mergeCells count="6778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28:B28"/>
    <mergeCell ref="D28:H28"/>
    <mergeCell ref="I28:K28"/>
    <mergeCell ref="L28:O28"/>
    <mergeCell ref="S28:T28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35:E35"/>
    <mergeCell ref="F35:G35"/>
    <mergeCell ref="H35:I35"/>
    <mergeCell ref="J35:K35"/>
    <mergeCell ref="M35:N35"/>
    <mergeCell ref="P35:Q35"/>
    <mergeCell ref="R35:T35"/>
    <mergeCell ref="A37:U37"/>
    <mergeCell ref="C38:E38"/>
    <mergeCell ref="F38:G38"/>
    <mergeCell ref="H38:I38"/>
    <mergeCell ref="J38:K38"/>
    <mergeCell ref="M38:N38"/>
    <mergeCell ref="P38:Q38"/>
    <mergeCell ref="R38:T38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P43:Q43"/>
    <mergeCell ref="R43:T43"/>
    <mergeCell ref="C42:E42"/>
    <mergeCell ref="F42:G42"/>
    <mergeCell ref="H42:I42"/>
    <mergeCell ref="J42:K42"/>
    <mergeCell ref="M42:N42"/>
    <mergeCell ref="P42:Q42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P47:Q47"/>
    <mergeCell ref="R47:T47"/>
    <mergeCell ref="C46:E46"/>
    <mergeCell ref="F46:G46"/>
    <mergeCell ref="H46:I46"/>
    <mergeCell ref="J46:K46"/>
    <mergeCell ref="M46:N46"/>
    <mergeCell ref="P46:Q46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P51:Q51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P55:Q55"/>
    <mergeCell ref="R55:T55"/>
    <mergeCell ref="C54:E54"/>
    <mergeCell ref="F54:G54"/>
    <mergeCell ref="H54:I54"/>
    <mergeCell ref="J54:K54"/>
    <mergeCell ref="M54:N54"/>
    <mergeCell ref="P54:Q54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P59:Q59"/>
    <mergeCell ref="R59:T59"/>
    <mergeCell ref="C58:E58"/>
    <mergeCell ref="F58:G58"/>
    <mergeCell ref="H58:I58"/>
    <mergeCell ref="J58:K58"/>
    <mergeCell ref="M58:N58"/>
    <mergeCell ref="P58:Q58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P63:Q63"/>
    <mergeCell ref="R63:T63"/>
    <mergeCell ref="C64:T64"/>
    <mergeCell ref="C65:T65"/>
    <mergeCell ref="C66:T66"/>
    <mergeCell ref="C67:E67"/>
    <mergeCell ref="F67:G67"/>
    <mergeCell ref="H67:I67"/>
    <mergeCell ref="J67:K67"/>
    <mergeCell ref="M67:N67"/>
    <mergeCell ref="P67:Q67"/>
    <mergeCell ref="R67:T67"/>
    <mergeCell ref="C68:E68"/>
    <mergeCell ref="F68:G68"/>
    <mergeCell ref="H68:I68"/>
    <mergeCell ref="J68:K68"/>
    <mergeCell ref="M68:N68"/>
    <mergeCell ref="P68:Q68"/>
    <mergeCell ref="R68:T68"/>
    <mergeCell ref="P70:Q70"/>
    <mergeCell ref="R70:T70"/>
    <mergeCell ref="C69:E69"/>
    <mergeCell ref="F69:G69"/>
    <mergeCell ref="H69:I69"/>
    <mergeCell ref="J69:K69"/>
    <mergeCell ref="M69:N69"/>
    <mergeCell ref="P69:Q69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P74:Q74"/>
    <mergeCell ref="R74:T74"/>
    <mergeCell ref="C73:E73"/>
    <mergeCell ref="F73:G73"/>
    <mergeCell ref="H73:I73"/>
    <mergeCell ref="J73:K73"/>
    <mergeCell ref="M73:N73"/>
    <mergeCell ref="P73:Q73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8:T78"/>
    <mergeCell ref="C79:T79"/>
    <mergeCell ref="C80:T80"/>
    <mergeCell ref="C81:E81"/>
    <mergeCell ref="F81:G81"/>
    <mergeCell ref="H81:I81"/>
    <mergeCell ref="J81:K81"/>
    <mergeCell ref="M81:N81"/>
    <mergeCell ref="P81:Q81"/>
    <mergeCell ref="R81:T81"/>
    <mergeCell ref="P83:Q83"/>
    <mergeCell ref="R83:T83"/>
    <mergeCell ref="C82:E82"/>
    <mergeCell ref="F82:G82"/>
    <mergeCell ref="H82:I82"/>
    <mergeCell ref="J82:K82"/>
    <mergeCell ref="M82:N82"/>
    <mergeCell ref="P82:Q82"/>
    <mergeCell ref="H84:I84"/>
    <mergeCell ref="J84:K84"/>
    <mergeCell ref="M84:N84"/>
    <mergeCell ref="P84:Q84"/>
    <mergeCell ref="R82:T82"/>
    <mergeCell ref="C83:E83"/>
    <mergeCell ref="F83:G83"/>
    <mergeCell ref="H83:I83"/>
    <mergeCell ref="J83:K83"/>
    <mergeCell ref="M83:N83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P87:Q87"/>
    <mergeCell ref="R87:T87"/>
    <mergeCell ref="C86:E86"/>
    <mergeCell ref="F86:G86"/>
    <mergeCell ref="H86:I86"/>
    <mergeCell ref="J86:K86"/>
    <mergeCell ref="M86:N86"/>
    <mergeCell ref="P86:Q86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C90:E90"/>
    <mergeCell ref="F90:G90"/>
    <mergeCell ref="H90:I90"/>
    <mergeCell ref="J90:K90"/>
    <mergeCell ref="M90:N90"/>
    <mergeCell ref="P90:Q90"/>
    <mergeCell ref="R90:T90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92:T92"/>
    <mergeCell ref="C93:T93"/>
    <mergeCell ref="C94:E94"/>
    <mergeCell ref="F94:G94"/>
    <mergeCell ref="H94:I94"/>
    <mergeCell ref="J94:K94"/>
    <mergeCell ref="M94:N94"/>
    <mergeCell ref="P94:Q94"/>
    <mergeCell ref="R94:T94"/>
    <mergeCell ref="P96:Q96"/>
    <mergeCell ref="R96:T96"/>
    <mergeCell ref="C95:E95"/>
    <mergeCell ref="F95:G95"/>
    <mergeCell ref="H95:I95"/>
    <mergeCell ref="J95:K95"/>
    <mergeCell ref="M95:N95"/>
    <mergeCell ref="P95:Q95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P100:Q100"/>
    <mergeCell ref="R100:T100"/>
    <mergeCell ref="C99:E99"/>
    <mergeCell ref="F99:G99"/>
    <mergeCell ref="H99:I99"/>
    <mergeCell ref="J99:K99"/>
    <mergeCell ref="M99:N99"/>
    <mergeCell ref="P99:Q99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C103:L103"/>
    <mergeCell ref="M103:O103"/>
    <mergeCell ref="P103:Q103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5:T105"/>
    <mergeCell ref="C106:E106"/>
    <mergeCell ref="F106:G106"/>
    <mergeCell ref="H106:I106"/>
    <mergeCell ref="J106:K106"/>
    <mergeCell ref="M106:N106"/>
    <mergeCell ref="P106:Q106"/>
    <mergeCell ref="R106:T106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C115:E115"/>
    <mergeCell ref="F115:G115"/>
    <mergeCell ref="H115:I115"/>
    <mergeCell ref="J115:K115"/>
    <mergeCell ref="M115:N115"/>
    <mergeCell ref="P115:Q115"/>
    <mergeCell ref="R115:T115"/>
    <mergeCell ref="C116:L116"/>
    <mergeCell ref="M116:O116"/>
    <mergeCell ref="P116:Q116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8:T118"/>
    <mergeCell ref="C119:E119"/>
    <mergeCell ref="F119:G119"/>
    <mergeCell ref="H119:I119"/>
    <mergeCell ref="J119:K119"/>
    <mergeCell ref="M119:N119"/>
    <mergeCell ref="P119:Q119"/>
    <mergeCell ref="R119:T119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H126:I126"/>
    <mergeCell ref="J126:K126"/>
    <mergeCell ref="M126:N126"/>
    <mergeCell ref="P126:Q126"/>
    <mergeCell ref="R124:T124"/>
    <mergeCell ref="C125:E125"/>
    <mergeCell ref="F125:G125"/>
    <mergeCell ref="H125:I125"/>
    <mergeCell ref="J125:K125"/>
    <mergeCell ref="M125:N125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R130:T130"/>
    <mergeCell ref="C131:L131"/>
    <mergeCell ref="M131:O131"/>
    <mergeCell ref="P131:Q131"/>
    <mergeCell ref="R131:T131"/>
    <mergeCell ref="C133:O133"/>
    <mergeCell ref="P133:Q133"/>
    <mergeCell ref="R133:T133"/>
    <mergeCell ref="C130:E130"/>
    <mergeCell ref="F130:G130"/>
    <mergeCell ref="C134:O134"/>
    <mergeCell ref="P134:Q134"/>
    <mergeCell ref="R134:T134"/>
    <mergeCell ref="C135:O135"/>
    <mergeCell ref="P135:Q135"/>
    <mergeCell ref="R135:T135"/>
    <mergeCell ref="C136:O136"/>
    <mergeCell ref="P136:Q136"/>
    <mergeCell ref="R136:T136"/>
    <mergeCell ref="C137:O137"/>
    <mergeCell ref="P137:Q137"/>
    <mergeCell ref="R137:T137"/>
    <mergeCell ref="C138:O138"/>
    <mergeCell ref="P138:Q138"/>
    <mergeCell ref="R138:T138"/>
    <mergeCell ref="C139:O139"/>
    <mergeCell ref="P139:Q139"/>
    <mergeCell ref="R139:T139"/>
    <mergeCell ref="C140:O140"/>
    <mergeCell ref="P140:Q140"/>
    <mergeCell ref="R140:T140"/>
    <mergeCell ref="C141:O141"/>
    <mergeCell ref="P141:Q141"/>
    <mergeCell ref="R141:T141"/>
    <mergeCell ref="J146:K146"/>
    <mergeCell ref="M146:N146"/>
    <mergeCell ref="P146:Q146"/>
    <mergeCell ref="C142:O142"/>
    <mergeCell ref="P142:Q142"/>
    <mergeCell ref="R142:T142"/>
    <mergeCell ref="C143:O143"/>
    <mergeCell ref="P143:Q143"/>
    <mergeCell ref="R143:T143"/>
    <mergeCell ref="M148:N148"/>
    <mergeCell ref="P148:Q148"/>
    <mergeCell ref="R148:T148"/>
    <mergeCell ref="C144:O144"/>
    <mergeCell ref="P144:Q144"/>
    <mergeCell ref="R144:T144"/>
    <mergeCell ref="A145:U145"/>
    <mergeCell ref="C146:E146"/>
    <mergeCell ref="F146:G146"/>
    <mergeCell ref="H146:I146"/>
    <mergeCell ref="H149:I149"/>
    <mergeCell ref="J149:K149"/>
    <mergeCell ref="M149:N149"/>
    <mergeCell ref="P149:Q149"/>
    <mergeCell ref="R146:T146"/>
    <mergeCell ref="C147:T147"/>
    <mergeCell ref="C148:E148"/>
    <mergeCell ref="F148:G148"/>
    <mergeCell ref="H148:I148"/>
    <mergeCell ref="J148:K148"/>
    <mergeCell ref="R149:T149"/>
    <mergeCell ref="H155:I155"/>
    <mergeCell ref="J155:K155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M155:N155"/>
    <mergeCell ref="P155:Q155"/>
    <mergeCell ref="J159:K159"/>
    <mergeCell ref="M159:N159"/>
    <mergeCell ref="P156:Q156"/>
    <mergeCell ref="F157:G157"/>
    <mergeCell ref="H157:I157"/>
    <mergeCell ref="J157:K157"/>
    <mergeCell ref="M157:N157"/>
    <mergeCell ref="P157:Q157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R155:T155"/>
    <mergeCell ref="R156:T156"/>
    <mergeCell ref="C155:E155"/>
    <mergeCell ref="F155:G155"/>
    <mergeCell ref="C156:E156"/>
    <mergeCell ref="F156:G156"/>
    <mergeCell ref="H156:I156"/>
    <mergeCell ref="J156:K156"/>
    <mergeCell ref="M156:N156"/>
    <mergeCell ref="J163:K163"/>
    <mergeCell ref="M163:N163"/>
    <mergeCell ref="P163:Q163"/>
    <mergeCell ref="R163:T163"/>
    <mergeCell ref="R159:T159"/>
    <mergeCell ref="C160:L160"/>
    <mergeCell ref="M160:O160"/>
    <mergeCell ref="P160:Q160"/>
    <mergeCell ref="R160:T160"/>
    <mergeCell ref="C161:E161"/>
    <mergeCell ref="P159:Q159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61:G161"/>
    <mergeCell ref="H161:I161"/>
    <mergeCell ref="J161:K161"/>
    <mergeCell ref="M161:N161"/>
    <mergeCell ref="C159:E159"/>
    <mergeCell ref="F159:G159"/>
    <mergeCell ref="H159:I159"/>
    <mergeCell ref="H164:I164"/>
    <mergeCell ref="J164:K164"/>
    <mergeCell ref="M164:N164"/>
    <mergeCell ref="P164:Q164"/>
    <mergeCell ref="P161:Q161"/>
    <mergeCell ref="R161:T161"/>
    <mergeCell ref="C162:T162"/>
    <mergeCell ref="C163:E163"/>
    <mergeCell ref="F163:G163"/>
    <mergeCell ref="H163:I163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72:T172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C172:E172"/>
    <mergeCell ref="F172:G172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C173:E173"/>
    <mergeCell ref="F173:G173"/>
    <mergeCell ref="H173:I173"/>
    <mergeCell ref="J173:K173"/>
    <mergeCell ref="M173:N173"/>
    <mergeCell ref="P173:Q173"/>
    <mergeCell ref="R173:T173"/>
    <mergeCell ref="C178:E178"/>
    <mergeCell ref="F178:G178"/>
    <mergeCell ref="H178:I178"/>
    <mergeCell ref="J178:K178"/>
    <mergeCell ref="M178:N178"/>
    <mergeCell ref="C174:E174"/>
    <mergeCell ref="F174:G174"/>
    <mergeCell ref="H174:I174"/>
    <mergeCell ref="J174:K174"/>
    <mergeCell ref="M174:N174"/>
    <mergeCell ref="P174:Q174"/>
    <mergeCell ref="C175:E175"/>
    <mergeCell ref="F175:G175"/>
    <mergeCell ref="H175:I175"/>
    <mergeCell ref="J175:K175"/>
    <mergeCell ref="M175:N175"/>
    <mergeCell ref="P175:Q175"/>
    <mergeCell ref="R174:T174"/>
    <mergeCell ref="R175:T175"/>
    <mergeCell ref="R178:T178"/>
    <mergeCell ref="C179:L179"/>
    <mergeCell ref="M179:O179"/>
    <mergeCell ref="P179:Q179"/>
    <mergeCell ref="R179:T179"/>
    <mergeCell ref="C180:E180"/>
    <mergeCell ref="F176:G176"/>
    <mergeCell ref="H176:I176"/>
    <mergeCell ref="J176:K176"/>
    <mergeCell ref="M176:N176"/>
    <mergeCell ref="P176:Q176"/>
    <mergeCell ref="H183:I183"/>
    <mergeCell ref="J183:K183"/>
    <mergeCell ref="M183:N183"/>
    <mergeCell ref="P183:Q183"/>
    <mergeCell ref="P180:Q180"/>
    <mergeCell ref="R180:T180"/>
    <mergeCell ref="C181:T181"/>
    <mergeCell ref="C182:E182"/>
    <mergeCell ref="F182:G182"/>
    <mergeCell ref="H182:I182"/>
    <mergeCell ref="R183:T183"/>
    <mergeCell ref="P178:Q178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F180:G180"/>
    <mergeCell ref="H180:I180"/>
    <mergeCell ref="J180:K180"/>
    <mergeCell ref="M180:N180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J182:K182"/>
    <mergeCell ref="M182:N182"/>
    <mergeCell ref="P182:Q182"/>
    <mergeCell ref="R182:T182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R194:T194"/>
    <mergeCell ref="C193:E193"/>
    <mergeCell ref="F193:G193"/>
    <mergeCell ref="H193:I193"/>
    <mergeCell ref="J193:K193"/>
    <mergeCell ref="M193:N193"/>
    <mergeCell ref="P193:Q193"/>
    <mergeCell ref="J196:K196"/>
    <mergeCell ref="M196:N196"/>
    <mergeCell ref="P196:Q196"/>
    <mergeCell ref="R193:T193"/>
    <mergeCell ref="C194:E194"/>
    <mergeCell ref="F194:G194"/>
    <mergeCell ref="H194:I194"/>
    <mergeCell ref="J194:K194"/>
    <mergeCell ref="M194:N194"/>
    <mergeCell ref="P194:Q194"/>
    <mergeCell ref="M198:N198"/>
    <mergeCell ref="P198:Q198"/>
    <mergeCell ref="R198:T198"/>
    <mergeCell ref="C195:L195"/>
    <mergeCell ref="M195:O195"/>
    <mergeCell ref="P195:Q195"/>
    <mergeCell ref="R195:T195"/>
    <mergeCell ref="C196:E196"/>
    <mergeCell ref="F196:G196"/>
    <mergeCell ref="H196:I196"/>
    <mergeCell ref="H199:I199"/>
    <mergeCell ref="J199:K199"/>
    <mergeCell ref="M199:N199"/>
    <mergeCell ref="P199:Q199"/>
    <mergeCell ref="R196:T196"/>
    <mergeCell ref="C197:T197"/>
    <mergeCell ref="C198:E198"/>
    <mergeCell ref="F198:G198"/>
    <mergeCell ref="H198:I198"/>
    <mergeCell ref="J198:K198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R210:T210"/>
    <mergeCell ref="C209:E209"/>
    <mergeCell ref="F209:G209"/>
    <mergeCell ref="H209:I209"/>
    <mergeCell ref="J209:K209"/>
    <mergeCell ref="M209:N209"/>
    <mergeCell ref="P209:Q209"/>
    <mergeCell ref="J212:K212"/>
    <mergeCell ref="M212:N212"/>
    <mergeCell ref="P212:Q212"/>
    <mergeCell ref="R209:T209"/>
    <mergeCell ref="C210:E210"/>
    <mergeCell ref="F210:G210"/>
    <mergeCell ref="H210:I210"/>
    <mergeCell ref="J210:K210"/>
    <mergeCell ref="M210:N210"/>
    <mergeCell ref="P210:Q210"/>
    <mergeCell ref="M214:N214"/>
    <mergeCell ref="P214:Q214"/>
    <mergeCell ref="R214:T214"/>
    <mergeCell ref="C211:L211"/>
    <mergeCell ref="M211:O211"/>
    <mergeCell ref="P211:Q211"/>
    <mergeCell ref="R211:T211"/>
    <mergeCell ref="C212:E212"/>
    <mergeCell ref="F212:G212"/>
    <mergeCell ref="H212:I212"/>
    <mergeCell ref="H215:I215"/>
    <mergeCell ref="J215:K215"/>
    <mergeCell ref="M215:N215"/>
    <mergeCell ref="P215:Q215"/>
    <mergeCell ref="R212:T212"/>
    <mergeCell ref="C213:T213"/>
    <mergeCell ref="C214:E214"/>
    <mergeCell ref="F214:G214"/>
    <mergeCell ref="H214:I214"/>
    <mergeCell ref="J214:K214"/>
    <mergeCell ref="R215:T215"/>
    <mergeCell ref="H221:I221"/>
    <mergeCell ref="J221:K221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M221:N221"/>
    <mergeCell ref="P221:Q221"/>
    <mergeCell ref="J225:K225"/>
    <mergeCell ref="M225:N225"/>
    <mergeCell ref="P222:Q222"/>
    <mergeCell ref="F223:G223"/>
    <mergeCell ref="H223:I223"/>
    <mergeCell ref="J223:K223"/>
    <mergeCell ref="M223:N223"/>
    <mergeCell ref="P223:Q223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R221:T221"/>
    <mergeCell ref="R222:T222"/>
    <mergeCell ref="C221:E221"/>
    <mergeCell ref="F221:G221"/>
    <mergeCell ref="C222:E222"/>
    <mergeCell ref="F222:G222"/>
    <mergeCell ref="H222:I222"/>
    <mergeCell ref="J222:K222"/>
    <mergeCell ref="M222:N222"/>
    <mergeCell ref="J229:K229"/>
    <mergeCell ref="M229:N229"/>
    <mergeCell ref="P229:Q229"/>
    <mergeCell ref="R229:T229"/>
    <mergeCell ref="R225:T225"/>
    <mergeCell ref="C226:L226"/>
    <mergeCell ref="M226:O226"/>
    <mergeCell ref="P226:Q226"/>
    <mergeCell ref="R226:T226"/>
    <mergeCell ref="C227:E227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7:G227"/>
    <mergeCell ref="H227:I227"/>
    <mergeCell ref="J227:K227"/>
    <mergeCell ref="M227:N227"/>
    <mergeCell ref="C225:E225"/>
    <mergeCell ref="F225:G225"/>
    <mergeCell ref="H225:I225"/>
    <mergeCell ref="H230:I230"/>
    <mergeCell ref="J230:K230"/>
    <mergeCell ref="M230:N230"/>
    <mergeCell ref="P230:Q230"/>
    <mergeCell ref="P227:Q227"/>
    <mergeCell ref="R227:T227"/>
    <mergeCell ref="C228:T228"/>
    <mergeCell ref="C229:E229"/>
    <mergeCell ref="F229:G229"/>
    <mergeCell ref="H229:I229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8:T238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C238:E238"/>
    <mergeCell ref="F238:G238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C239:E239"/>
    <mergeCell ref="F239:G239"/>
    <mergeCell ref="H239:I239"/>
    <mergeCell ref="J239:K239"/>
    <mergeCell ref="M239:N239"/>
    <mergeCell ref="P239:Q239"/>
    <mergeCell ref="R239:T239"/>
    <mergeCell ref="C244:E244"/>
    <mergeCell ref="F244:G244"/>
    <mergeCell ref="H244:I244"/>
    <mergeCell ref="J244:K244"/>
    <mergeCell ref="M244:N244"/>
    <mergeCell ref="C240:E240"/>
    <mergeCell ref="F240:G240"/>
    <mergeCell ref="H240:I240"/>
    <mergeCell ref="J240:K240"/>
    <mergeCell ref="M240:N240"/>
    <mergeCell ref="P240:Q240"/>
    <mergeCell ref="C241:E241"/>
    <mergeCell ref="F241:G241"/>
    <mergeCell ref="H241:I241"/>
    <mergeCell ref="J241:K241"/>
    <mergeCell ref="M241:N241"/>
    <mergeCell ref="P241:Q241"/>
    <mergeCell ref="R240:T240"/>
    <mergeCell ref="R241:T241"/>
    <mergeCell ref="R244:T244"/>
    <mergeCell ref="C245:L245"/>
    <mergeCell ref="M245:O245"/>
    <mergeCell ref="P245:Q245"/>
    <mergeCell ref="R245:T245"/>
    <mergeCell ref="C246:E246"/>
    <mergeCell ref="F242:G242"/>
    <mergeCell ref="H242:I242"/>
    <mergeCell ref="J242:K242"/>
    <mergeCell ref="M242:N242"/>
    <mergeCell ref="P242:Q242"/>
    <mergeCell ref="H249:I249"/>
    <mergeCell ref="J249:K249"/>
    <mergeCell ref="M249:N249"/>
    <mergeCell ref="P249:Q249"/>
    <mergeCell ref="P246:Q246"/>
    <mergeCell ref="R246:T246"/>
    <mergeCell ref="C247:T247"/>
    <mergeCell ref="C248:E248"/>
    <mergeCell ref="F248:G248"/>
    <mergeCell ref="H248:I248"/>
    <mergeCell ref="R249:T249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F246:G246"/>
    <mergeCell ref="H246:I246"/>
    <mergeCell ref="J246:K246"/>
    <mergeCell ref="M246:N246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J248:K248"/>
    <mergeCell ref="M248:N248"/>
    <mergeCell ref="P248:Q248"/>
    <mergeCell ref="R248:T248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H273:I273"/>
    <mergeCell ref="J273:K273"/>
    <mergeCell ref="M273:N273"/>
    <mergeCell ref="P273:Q273"/>
    <mergeCell ref="R271:T271"/>
    <mergeCell ref="C272:E272"/>
    <mergeCell ref="F272:G272"/>
    <mergeCell ref="H272:I272"/>
    <mergeCell ref="J272:K272"/>
    <mergeCell ref="M272:N272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C275:L275"/>
    <mergeCell ref="M275:O275"/>
    <mergeCell ref="P275:Q275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7:T277"/>
    <mergeCell ref="C278:E278"/>
    <mergeCell ref="F278:G278"/>
    <mergeCell ref="H278:I278"/>
    <mergeCell ref="J278:K278"/>
    <mergeCell ref="M278:N278"/>
    <mergeCell ref="P278:Q278"/>
    <mergeCell ref="R278:T278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R289:T289"/>
    <mergeCell ref="C290:E290"/>
    <mergeCell ref="F290:G290"/>
    <mergeCell ref="H290:I290"/>
    <mergeCell ref="J290:K290"/>
    <mergeCell ref="M290:N290"/>
    <mergeCell ref="P290:Q290"/>
    <mergeCell ref="R290:T290"/>
    <mergeCell ref="C289:E289"/>
    <mergeCell ref="F289:G289"/>
    <mergeCell ref="C291:L291"/>
    <mergeCell ref="M291:O291"/>
    <mergeCell ref="P291:Q291"/>
    <mergeCell ref="R291:T291"/>
    <mergeCell ref="C292:E292"/>
    <mergeCell ref="F292:G292"/>
    <mergeCell ref="H292:I292"/>
    <mergeCell ref="J292:K292"/>
    <mergeCell ref="M292:N292"/>
    <mergeCell ref="P292:Q292"/>
    <mergeCell ref="R292:T292"/>
    <mergeCell ref="C293:T293"/>
    <mergeCell ref="C294:E294"/>
    <mergeCell ref="F294:G294"/>
    <mergeCell ref="H294:I294"/>
    <mergeCell ref="J294:K294"/>
    <mergeCell ref="M294:N294"/>
    <mergeCell ref="P294:Q294"/>
    <mergeCell ref="R294:T294"/>
    <mergeCell ref="P296:Q296"/>
    <mergeCell ref="R296:T296"/>
    <mergeCell ref="C295:E295"/>
    <mergeCell ref="F295:G295"/>
    <mergeCell ref="H295:I295"/>
    <mergeCell ref="J295:K295"/>
    <mergeCell ref="M295:N295"/>
    <mergeCell ref="P295:Q295"/>
    <mergeCell ref="H297:I297"/>
    <mergeCell ref="J297:K297"/>
    <mergeCell ref="M297:N297"/>
    <mergeCell ref="P297:Q297"/>
    <mergeCell ref="R295:T295"/>
    <mergeCell ref="C296:E296"/>
    <mergeCell ref="F296:G296"/>
    <mergeCell ref="H296:I296"/>
    <mergeCell ref="J296:K296"/>
    <mergeCell ref="M296:N296"/>
    <mergeCell ref="R297:T297"/>
    <mergeCell ref="C298:E298"/>
    <mergeCell ref="F298:G298"/>
    <mergeCell ref="H298:I298"/>
    <mergeCell ref="J298:K298"/>
    <mergeCell ref="M298:N298"/>
    <mergeCell ref="P298:Q298"/>
    <mergeCell ref="R298:T298"/>
    <mergeCell ref="C297:E297"/>
    <mergeCell ref="F297:G297"/>
    <mergeCell ref="P300:Q300"/>
    <mergeCell ref="R300:T300"/>
    <mergeCell ref="C299:E299"/>
    <mergeCell ref="F299:G299"/>
    <mergeCell ref="H299:I299"/>
    <mergeCell ref="J299:K299"/>
    <mergeCell ref="M299:N299"/>
    <mergeCell ref="P299:Q299"/>
    <mergeCell ref="H301:I301"/>
    <mergeCell ref="J301:K301"/>
    <mergeCell ref="M301:N301"/>
    <mergeCell ref="P301:Q301"/>
    <mergeCell ref="R299:T299"/>
    <mergeCell ref="C300:E300"/>
    <mergeCell ref="F300:G300"/>
    <mergeCell ref="H300:I300"/>
    <mergeCell ref="J300:K300"/>
    <mergeCell ref="M300:N300"/>
    <mergeCell ref="R301:T301"/>
    <mergeCell ref="C302:E302"/>
    <mergeCell ref="F302:G302"/>
    <mergeCell ref="H302:I302"/>
    <mergeCell ref="J302:K302"/>
    <mergeCell ref="M302:N302"/>
    <mergeCell ref="P302:Q302"/>
    <mergeCell ref="R302:T302"/>
    <mergeCell ref="C301:E301"/>
    <mergeCell ref="F301:G301"/>
    <mergeCell ref="P304:Q304"/>
    <mergeCell ref="R304:T304"/>
    <mergeCell ref="C303:E303"/>
    <mergeCell ref="F303:G303"/>
    <mergeCell ref="H303:I303"/>
    <mergeCell ref="J303:K303"/>
    <mergeCell ref="M303:N303"/>
    <mergeCell ref="P303:Q303"/>
    <mergeCell ref="H305:I305"/>
    <mergeCell ref="J305:K305"/>
    <mergeCell ref="M305:N305"/>
    <mergeCell ref="P305:Q305"/>
    <mergeCell ref="R303:T303"/>
    <mergeCell ref="C304:E304"/>
    <mergeCell ref="F304:G304"/>
    <mergeCell ref="H304:I304"/>
    <mergeCell ref="J304:K304"/>
    <mergeCell ref="M304:N304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C307:E307"/>
    <mergeCell ref="F307:G307"/>
    <mergeCell ref="H307:I307"/>
    <mergeCell ref="J307:K307"/>
    <mergeCell ref="M307:N307"/>
    <mergeCell ref="P307:Q307"/>
    <mergeCell ref="R307:T307"/>
    <mergeCell ref="C308:L308"/>
    <mergeCell ref="M308:O308"/>
    <mergeCell ref="P308:Q308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10:T310"/>
    <mergeCell ref="C311:E311"/>
    <mergeCell ref="F311:G311"/>
    <mergeCell ref="H311:I311"/>
    <mergeCell ref="J311:K311"/>
    <mergeCell ref="M311:N311"/>
    <mergeCell ref="P311:Q311"/>
    <mergeCell ref="R311:T311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R314:T314"/>
    <mergeCell ref="C315:E315"/>
    <mergeCell ref="F315:G315"/>
    <mergeCell ref="H315:I315"/>
    <mergeCell ref="J315:K315"/>
    <mergeCell ref="M315:N315"/>
    <mergeCell ref="P315:Q315"/>
    <mergeCell ref="R315:T315"/>
    <mergeCell ref="C314:E314"/>
    <mergeCell ref="F314:G314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C324:E324"/>
    <mergeCell ref="F324:G324"/>
    <mergeCell ref="H324:I324"/>
    <mergeCell ref="J324:K324"/>
    <mergeCell ref="M324:N324"/>
    <mergeCell ref="P324:Q324"/>
    <mergeCell ref="R324:T324"/>
    <mergeCell ref="C325:L325"/>
    <mergeCell ref="M325:O325"/>
    <mergeCell ref="P325:Q325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7:T327"/>
    <mergeCell ref="C328:E328"/>
    <mergeCell ref="F328:G328"/>
    <mergeCell ref="H328:I328"/>
    <mergeCell ref="J328:K328"/>
    <mergeCell ref="M328:N328"/>
    <mergeCell ref="P328:Q328"/>
    <mergeCell ref="R328:T328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R331:T331"/>
    <mergeCell ref="C332:E332"/>
    <mergeCell ref="F332:G332"/>
    <mergeCell ref="H332:I332"/>
    <mergeCell ref="J332:K332"/>
    <mergeCell ref="M332:N332"/>
    <mergeCell ref="P332:Q332"/>
    <mergeCell ref="R332:T332"/>
    <mergeCell ref="C331:E331"/>
    <mergeCell ref="F331:G331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H335:I335"/>
    <mergeCell ref="J335:K335"/>
    <mergeCell ref="M335:N335"/>
    <mergeCell ref="P335:Q335"/>
    <mergeCell ref="R333:T333"/>
    <mergeCell ref="C334:E334"/>
    <mergeCell ref="F334:G334"/>
    <mergeCell ref="H334:I334"/>
    <mergeCell ref="J334:K334"/>
    <mergeCell ref="M334:N334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H339:I339"/>
    <mergeCell ref="J339:K339"/>
    <mergeCell ref="M339:N339"/>
    <mergeCell ref="P339:Q339"/>
    <mergeCell ref="R337:T337"/>
    <mergeCell ref="C338:E338"/>
    <mergeCell ref="F338:G338"/>
    <mergeCell ref="H338:I338"/>
    <mergeCell ref="J338:K338"/>
    <mergeCell ref="M338:N338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C341:L341"/>
    <mergeCell ref="M341:O341"/>
    <mergeCell ref="P341:Q341"/>
    <mergeCell ref="R341:T341"/>
    <mergeCell ref="C343:O343"/>
    <mergeCell ref="P343:Q343"/>
    <mergeCell ref="R343:T343"/>
    <mergeCell ref="C344:O344"/>
    <mergeCell ref="P344:Q344"/>
    <mergeCell ref="R344:T344"/>
    <mergeCell ref="C345:O345"/>
    <mergeCell ref="P345:Q345"/>
    <mergeCell ref="R345:T345"/>
    <mergeCell ref="C346:O346"/>
    <mergeCell ref="P346:Q346"/>
    <mergeCell ref="R346:T346"/>
    <mergeCell ref="C347:O347"/>
    <mergeCell ref="P347:Q347"/>
    <mergeCell ref="R347:T347"/>
    <mergeCell ref="C348:O348"/>
    <mergeCell ref="P348:Q348"/>
    <mergeCell ref="R348:T348"/>
    <mergeCell ref="C349:O349"/>
    <mergeCell ref="P349:Q349"/>
    <mergeCell ref="R349:T349"/>
    <mergeCell ref="C350:O350"/>
    <mergeCell ref="P350:Q350"/>
    <mergeCell ref="R350:T350"/>
    <mergeCell ref="C351:O351"/>
    <mergeCell ref="P351:Q351"/>
    <mergeCell ref="R351:T351"/>
    <mergeCell ref="C352:O352"/>
    <mergeCell ref="P352:Q352"/>
    <mergeCell ref="R352:T352"/>
    <mergeCell ref="C353:O353"/>
    <mergeCell ref="P353:Q353"/>
    <mergeCell ref="R353:T353"/>
    <mergeCell ref="C354:O354"/>
    <mergeCell ref="P354:Q354"/>
    <mergeCell ref="R354:T354"/>
    <mergeCell ref="C355:O355"/>
    <mergeCell ref="P355:Q355"/>
    <mergeCell ref="R355:T355"/>
    <mergeCell ref="P359:Q359"/>
    <mergeCell ref="R359:T359"/>
    <mergeCell ref="A356:U356"/>
    <mergeCell ref="C357:E357"/>
    <mergeCell ref="F357:G357"/>
    <mergeCell ref="H357:I357"/>
    <mergeCell ref="J357:K357"/>
    <mergeCell ref="M357:N357"/>
    <mergeCell ref="P357:Q357"/>
    <mergeCell ref="R357:T357"/>
    <mergeCell ref="H360:I360"/>
    <mergeCell ref="J360:K360"/>
    <mergeCell ref="M360:N360"/>
    <mergeCell ref="P360:Q360"/>
    <mergeCell ref="C358:T358"/>
    <mergeCell ref="C359:E359"/>
    <mergeCell ref="F359:G359"/>
    <mergeCell ref="H359:I359"/>
    <mergeCell ref="J359:K359"/>
    <mergeCell ref="M359:N359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R372:T372"/>
    <mergeCell ref="C372:E372"/>
    <mergeCell ref="F372:G372"/>
    <mergeCell ref="C373:E373"/>
    <mergeCell ref="F373:G373"/>
    <mergeCell ref="H373:I373"/>
    <mergeCell ref="J373:K373"/>
    <mergeCell ref="M373:N373"/>
    <mergeCell ref="P373:Q373"/>
    <mergeCell ref="R373:T373"/>
    <mergeCell ref="C378:E378"/>
    <mergeCell ref="F378:G378"/>
    <mergeCell ref="H378:I378"/>
    <mergeCell ref="J378:K378"/>
    <mergeCell ref="M378:N378"/>
    <mergeCell ref="C374:E374"/>
    <mergeCell ref="F374:G374"/>
    <mergeCell ref="H374:I374"/>
    <mergeCell ref="J374:K374"/>
    <mergeCell ref="M374:N374"/>
    <mergeCell ref="P374:Q374"/>
    <mergeCell ref="C375:E375"/>
    <mergeCell ref="F375:G375"/>
    <mergeCell ref="H375:I375"/>
    <mergeCell ref="J375:K375"/>
    <mergeCell ref="M375:N375"/>
    <mergeCell ref="P375:Q375"/>
    <mergeCell ref="R374:T374"/>
    <mergeCell ref="R375:T375"/>
    <mergeCell ref="R378:T378"/>
    <mergeCell ref="C379:L379"/>
    <mergeCell ref="M379:O379"/>
    <mergeCell ref="P379:Q379"/>
    <mergeCell ref="R379:T379"/>
    <mergeCell ref="C380:E380"/>
    <mergeCell ref="F376:G376"/>
    <mergeCell ref="H376:I376"/>
    <mergeCell ref="J376:K376"/>
    <mergeCell ref="M376:N376"/>
    <mergeCell ref="P376:Q376"/>
    <mergeCell ref="H383:I383"/>
    <mergeCell ref="J383:K383"/>
    <mergeCell ref="M383:N383"/>
    <mergeCell ref="P383:Q383"/>
    <mergeCell ref="P380:Q380"/>
    <mergeCell ref="R380:T380"/>
    <mergeCell ref="C381:T381"/>
    <mergeCell ref="C382:E382"/>
    <mergeCell ref="F382:G382"/>
    <mergeCell ref="H382:I382"/>
    <mergeCell ref="R383:T383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C384:E384"/>
    <mergeCell ref="F384:G384"/>
    <mergeCell ref="H384:I384"/>
    <mergeCell ref="J384:K384"/>
    <mergeCell ref="M384:N384"/>
    <mergeCell ref="P384:Q384"/>
    <mergeCell ref="R384:T384"/>
    <mergeCell ref="C383:E383"/>
    <mergeCell ref="F383:G383"/>
    <mergeCell ref="F380:G380"/>
    <mergeCell ref="H380:I380"/>
    <mergeCell ref="J380:K380"/>
    <mergeCell ref="M380:N380"/>
    <mergeCell ref="P386:Q386"/>
    <mergeCell ref="R386:T386"/>
    <mergeCell ref="C385:E385"/>
    <mergeCell ref="F385:G385"/>
    <mergeCell ref="H385:I385"/>
    <mergeCell ref="J385:K385"/>
    <mergeCell ref="M385:N385"/>
    <mergeCell ref="P385:Q385"/>
    <mergeCell ref="J382:K382"/>
    <mergeCell ref="M382:N382"/>
    <mergeCell ref="P382:Q382"/>
    <mergeCell ref="R382:T382"/>
    <mergeCell ref="H387:I387"/>
    <mergeCell ref="J387:K387"/>
    <mergeCell ref="M387:N387"/>
    <mergeCell ref="P387:Q387"/>
    <mergeCell ref="R385:T385"/>
    <mergeCell ref="C386:E386"/>
    <mergeCell ref="F386:G386"/>
    <mergeCell ref="H386:I386"/>
    <mergeCell ref="J386:K386"/>
    <mergeCell ref="M386:N386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C387:E387"/>
    <mergeCell ref="F387:G387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P418:Q418"/>
    <mergeCell ref="F419:G419"/>
    <mergeCell ref="H419:I419"/>
    <mergeCell ref="J419:K419"/>
    <mergeCell ref="M419:N419"/>
    <mergeCell ref="P419:Q419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R417:T417"/>
    <mergeCell ref="R418:T418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23:G423"/>
    <mergeCell ref="H423:I423"/>
    <mergeCell ref="J423:K423"/>
    <mergeCell ref="M423:N423"/>
    <mergeCell ref="C421:E421"/>
    <mergeCell ref="F421:G421"/>
    <mergeCell ref="H421:I421"/>
    <mergeCell ref="J421:K421"/>
    <mergeCell ref="M421:N421"/>
    <mergeCell ref="C417:E417"/>
    <mergeCell ref="F417:G417"/>
    <mergeCell ref="H417:I417"/>
    <mergeCell ref="J417:K417"/>
    <mergeCell ref="M417:N417"/>
    <mergeCell ref="P417:Q417"/>
    <mergeCell ref="C418:E418"/>
    <mergeCell ref="F418:G418"/>
    <mergeCell ref="H418:I418"/>
    <mergeCell ref="J418:K418"/>
    <mergeCell ref="M418:N418"/>
    <mergeCell ref="J425:K425"/>
    <mergeCell ref="M425:N425"/>
    <mergeCell ref="P425:Q425"/>
    <mergeCell ref="R425:T425"/>
    <mergeCell ref="R421:T421"/>
    <mergeCell ref="C422:L422"/>
    <mergeCell ref="M422:O422"/>
    <mergeCell ref="P422:Q422"/>
    <mergeCell ref="R422:T422"/>
    <mergeCell ref="C423:E423"/>
    <mergeCell ref="H426:I426"/>
    <mergeCell ref="J426:K426"/>
    <mergeCell ref="M426:N426"/>
    <mergeCell ref="P426:Q426"/>
    <mergeCell ref="P423:Q423"/>
    <mergeCell ref="R423:T423"/>
    <mergeCell ref="C424:T424"/>
    <mergeCell ref="C425:E425"/>
    <mergeCell ref="F425:G425"/>
    <mergeCell ref="H425:I425"/>
    <mergeCell ref="R426:T426"/>
    <mergeCell ref="C427:E427"/>
    <mergeCell ref="F427:G427"/>
    <mergeCell ref="H427:I427"/>
    <mergeCell ref="J427:K427"/>
    <mergeCell ref="M427:N427"/>
    <mergeCell ref="P427:Q427"/>
    <mergeCell ref="R427:T427"/>
    <mergeCell ref="C426:E426"/>
    <mergeCell ref="F426:G426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P437:Q437"/>
    <mergeCell ref="R437:T437"/>
    <mergeCell ref="C436:E436"/>
    <mergeCell ref="F436:G436"/>
    <mergeCell ref="H436:I436"/>
    <mergeCell ref="J436:K436"/>
    <mergeCell ref="M436:N436"/>
    <mergeCell ref="P436:Q436"/>
    <mergeCell ref="H438:I438"/>
    <mergeCell ref="J438:K438"/>
    <mergeCell ref="M438:N438"/>
    <mergeCell ref="P438:Q438"/>
    <mergeCell ref="R436:T436"/>
    <mergeCell ref="C437:E437"/>
    <mergeCell ref="F437:G437"/>
    <mergeCell ref="H437:I437"/>
    <mergeCell ref="J437:K437"/>
    <mergeCell ref="M437:N437"/>
    <mergeCell ref="R438:T438"/>
    <mergeCell ref="C439:E439"/>
    <mergeCell ref="F439:G439"/>
    <mergeCell ref="H439:I439"/>
    <mergeCell ref="J439:K439"/>
    <mergeCell ref="M439:N439"/>
    <mergeCell ref="P439:Q439"/>
    <mergeCell ref="R439:T439"/>
    <mergeCell ref="C438:E438"/>
    <mergeCell ref="F438:G438"/>
    <mergeCell ref="P441:Q441"/>
    <mergeCell ref="R441:T441"/>
    <mergeCell ref="C440:E440"/>
    <mergeCell ref="F440:G440"/>
    <mergeCell ref="H440:I440"/>
    <mergeCell ref="J440:K440"/>
    <mergeCell ref="M440:N440"/>
    <mergeCell ref="P440:Q440"/>
    <mergeCell ref="H442:I442"/>
    <mergeCell ref="J442:K442"/>
    <mergeCell ref="M442:N442"/>
    <mergeCell ref="P442:Q442"/>
    <mergeCell ref="R440:T440"/>
    <mergeCell ref="C441:E441"/>
    <mergeCell ref="F441:G441"/>
    <mergeCell ref="H441:I441"/>
    <mergeCell ref="J441:K441"/>
    <mergeCell ref="M441:N441"/>
    <mergeCell ref="R442:T442"/>
    <mergeCell ref="C443:E443"/>
    <mergeCell ref="F443:G443"/>
    <mergeCell ref="H443:I443"/>
    <mergeCell ref="J443:K443"/>
    <mergeCell ref="M443:N443"/>
    <mergeCell ref="P443:Q443"/>
    <mergeCell ref="R443:T443"/>
    <mergeCell ref="C442:E442"/>
    <mergeCell ref="F442:G442"/>
    <mergeCell ref="P445:Q445"/>
    <mergeCell ref="R445:T445"/>
    <mergeCell ref="C444:E444"/>
    <mergeCell ref="F444:G444"/>
    <mergeCell ref="H444:I444"/>
    <mergeCell ref="J444:K444"/>
    <mergeCell ref="M444:N444"/>
    <mergeCell ref="P444:Q444"/>
    <mergeCell ref="H446:I446"/>
    <mergeCell ref="J446:K446"/>
    <mergeCell ref="M446:N446"/>
    <mergeCell ref="P446:Q446"/>
    <mergeCell ref="R444:T444"/>
    <mergeCell ref="C445:E445"/>
    <mergeCell ref="F445:G445"/>
    <mergeCell ref="H445:I445"/>
    <mergeCell ref="J445:K445"/>
    <mergeCell ref="M445:N445"/>
    <mergeCell ref="R446:T446"/>
    <mergeCell ref="C447:L447"/>
    <mergeCell ref="M447:O447"/>
    <mergeCell ref="P447:Q447"/>
    <mergeCell ref="R447:T447"/>
    <mergeCell ref="C449:O449"/>
    <mergeCell ref="P449:Q449"/>
    <mergeCell ref="R449:T449"/>
    <mergeCell ref="C446:E446"/>
    <mergeCell ref="F446:G446"/>
    <mergeCell ref="C450:O450"/>
    <mergeCell ref="P450:Q450"/>
    <mergeCell ref="R450:T450"/>
    <mergeCell ref="C451:O451"/>
    <mergeCell ref="P451:Q451"/>
    <mergeCell ref="R451:T451"/>
    <mergeCell ref="C452:O452"/>
    <mergeCell ref="P452:Q452"/>
    <mergeCell ref="R452:T452"/>
    <mergeCell ref="C453:O453"/>
    <mergeCell ref="P453:Q453"/>
    <mergeCell ref="R453:T453"/>
    <mergeCell ref="C454:O454"/>
    <mergeCell ref="P454:Q454"/>
    <mergeCell ref="R454:T454"/>
    <mergeCell ref="C455:O455"/>
    <mergeCell ref="P455:Q455"/>
    <mergeCell ref="R455:T455"/>
    <mergeCell ref="C456:O456"/>
    <mergeCell ref="P456:Q456"/>
    <mergeCell ref="R456:T456"/>
    <mergeCell ref="C457:O457"/>
    <mergeCell ref="P457:Q457"/>
    <mergeCell ref="R457:T457"/>
    <mergeCell ref="C458:O458"/>
    <mergeCell ref="P458:Q458"/>
    <mergeCell ref="R458:T458"/>
    <mergeCell ref="C459:O459"/>
    <mergeCell ref="P459:Q459"/>
    <mergeCell ref="R459:T459"/>
    <mergeCell ref="C460:O460"/>
    <mergeCell ref="P460:Q460"/>
    <mergeCell ref="R460:T460"/>
    <mergeCell ref="C461:O461"/>
    <mergeCell ref="P461:Q461"/>
    <mergeCell ref="R461:T461"/>
    <mergeCell ref="P465:Q465"/>
    <mergeCell ref="R465:T465"/>
    <mergeCell ref="A462:U462"/>
    <mergeCell ref="C463:E463"/>
    <mergeCell ref="F463:G463"/>
    <mergeCell ref="H463:I463"/>
    <mergeCell ref="J463:K463"/>
    <mergeCell ref="M463:N463"/>
    <mergeCell ref="P463:Q463"/>
    <mergeCell ref="R463:T463"/>
    <mergeCell ref="H466:I466"/>
    <mergeCell ref="J466:K466"/>
    <mergeCell ref="M466:N466"/>
    <mergeCell ref="P466:Q466"/>
    <mergeCell ref="C464:T464"/>
    <mergeCell ref="C465:E465"/>
    <mergeCell ref="F465:G465"/>
    <mergeCell ref="H465:I465"/>
    <mergeCell ref="J465:K465"/>
    <mergeCell ref="M465:N465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H470:I470"/>
    <mergeCell ref="J470:K470"/>
    <mergeCell ref="M470:N470"/>
    <mergeCell ref="P470:Q470"/>
    <mergeCell ref="R468:T468"/>
    <mergeCell ref="C469:E469"/>
    <mergeCell ref="F469:G469"/>
    <mergeCell ref="H469:I469"/>
    <mergeCell ref="J469:K469"/>
    <mergeCell ref="M469:N469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R478:T478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C480:E480"/>
    <mergeCell ref="F480:G480"/>
    <mergeCell ref="H480:I480"/>
    <mergeCell ref="J480:K480"/>
    <mergeCell ref="M480:N480"/>
    <mergeCell ref="P480:Q480"/>
    <mergeCell ref="R480:T480"/>
    <mergeCell ref="C481:L481"/>
    <mergeCell ref="M481:O481"/>
    <mergeCell ref="P481:Q481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3:T483"/>
    <mergeCell ref="C484:E484"/>
    <mergeCell ref="F484:G484"/>
    <mergeCell ref="H484:I484"/>
    <mergeCell ref="J484:K484"/>
    <mergeCell ref="M484:N484"/>
    <mergeCell ref="P484:Q484"/>
    <mergeCell ref="R484:T484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H491:I491"/>
    <mergeCell ref="J491:K491"/>
    <mergeCell ref="M491:N491"/>
    <mergeCell ref="P491:Q491"/>
    <mergeCell ref="R489:T489"/>
    <mergeCell ref="C490:E490"/>
    <mergeCell ref="F490:G490"/>
    <mergeCell ref="H490:I490"/>
    <mergeCell ref="J490:K490"/>
    <mergeCell ref="M490:N490"/>
    <mergeCell ref="R491:T491"/>
    <mergeCell ref="C492:E492"/>
    <mergeCell ref="F492:G492"/>
    <mergeCell ref="H492:I492"/>
    <mergeCell ref="J492:K492"/>
    <mergeCell ref="M492:N492"/>
    <mergeCell ref="P492:Q492"/>
    <mergeCell ref="R492:T492"/>
    <mergeCell ref="C491:E491"/>
    <mergeCell ref="F491:G491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R503:T503"/>
    <mergeCell ref="C504:L504"/>
    <mergeCell ref="M504:O504"/>
    <mergeCell ref="P504:Q504"/>
    <mergeCell ref="R504:T504"/>
    <mergeCell ref="C506:O506"/>
    <mergeCell ref="P506:Q506"/>
    <mergeCell ref="R506:T506"/>
    <mergeCell ref="C503:E503"/>
    <mergeCell ref="F503:G503"/>
    <mergeCell ref="C507:O507"/>
    <mergeCell ref="P507:Q507"/>
    <mergeCell ref="R507:T507"/>
    <mergeCell ref="C508:O508"/>
    <mergeCell ref="P508:Q508"/>
    <mergeCell ref="R508:T508"/>
    <mergeCell ref="C509:O509"/>
    <mergeCell ref="P509:Q509"/>
    <mergeCell ref="R509:T509"/>
    <mergeCell ref="C510:O510"/>
    <mergeCell ref="P510:Q510"/>
    <mergeCell ref="R510:T510"/>
    <mergeCell ref="C511:O511"/>
    <mergeCell ref="P511:Q511"/>
    <mergeCell ref="R511:T511"/>
    <mergeCell ref="C512:O512"/>
    <mergeCell ref="P512:Q512"/>
    <mergeCell ref="R512:T512"/>
    <mergeCell ref="C513:O513"/>
    <mergeCell ref="P513:Q513"/>
    <mergeCell ref="R513:T513"/>
    <mergeCell ref="C514:O514"/>
    <mergeCell ref="P514:Q514"/>
    <mergeCell ref="R514:T514"/>
    <mergeCell ref="C515:O515"/>
    <mergeCell ref="P515:Q515"/>
    <mergeCell ref="R515:T515"/>
    <mergeCell ref="C516:O516"/>
    <mergeCell ref="P516:Q516"/>
    <mergeCell ref="R516:T516"/>
    <mergeCell ref="M522:N522"/>
    <mergeCell ref="P522:Q522"/>
    <mergeCell ref="R522:T522"/>
    <mergeCell ref="C517:O517"/>
    <mergeCell ref="P517:Q517"/>
    <mergeCell ref="R517:T517"/>
    <mergeCell ref="C518:O518"/>
    <mergeCell ref="P518:Q518"/>
    <mergeCell ref="R518:T518"/>
    <mergeCell ref="H523:I523"/>
    <mergeCell ref="J523:K523"/>
    <mergeCell ref="M523:N523"/>
    <mergeCell ref="P523:Q523"/>
    <mergeCell ref="A519:U519"/>
    <mergeCell ref="A521:U521"/>
    <mergeCell ref="C522:E522"/>
    <mergeCell ref="F522:G522"/>
    <mergeCell ref="H522:I522"/>
    <mergeCell ref="J522:K522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P530:Q530"/>
    <mergeCell ref="R530:T530"/>
    <mergeCell ref="C529:E529"/>
    <mergeCell ref="F529:G529"/>
    <mergeCell ref="H529:I529"/>
    <mergeCell ref="J529:K529"/>
    <mergeCell ref="M529:N529"/>
    <mergeCell ref="P529:Q529"/>
    <mergeCell ref="H531:I531"/>
    <mergeCell ref="J531:K531"/>
    <mergeCell ref="M531:N531"/>
    <mergeCell ref="P531:Q531"/>
    <mergeCell ref="R529:T529"/>
    <mergeCell ref="C530:E530"/>
    <mergeCell ref="F530:G530"/>
    <mergeCell ref="H530:I530"/>
    <mergeCell ref="J530:K530"/>
    <mergeCell ref="M530:N530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C531:E531"/>
    <mergeCell ref="F531:G531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H543:I543"/>
    <mergeCell ref="J543:K543"/>
    <mergeCell ref="M543:N543"/>
    <mergeCell ref="P543:Q543"/>
    <mergeCell ref="R541:T541"/>
    <mergeCell ref="C542:E542"/>
    <mergeCell ref="F542:G542"/>
    <mergeCell ref="H542:I542"/>
    <mergeCell ref="J542:K542"/>
    <mergeCell ref="M542:N542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P554:Q554"/>
    <mergeCell ref="R554:T554"/>
    <mergeCell ref="C553:E553"/>
    <mergeCell ref="F553:G553"/>
    <mergeCell ref="H553:I553"/>
    <mergeCell ref="J553:K553"/>
    <mergeCell ref="M553:N553"/>
    <mergeCell ref="P553:Q553"/>
    <mergeCell ref="H555:I555"/>
    <mergeCell ref="J555:K555"/>
    <mergeCell ref="M555:N555"/>
    <mergeCell ref="P555:Q555"/>
    <mergeCell ref="R553:T553"/>
    <mergeCell ref="C554:E554"/>
    <mergeCell ref="F554:G554"/>
    <mergeCell ref="H554:I554"/>
    <mergeCell ref="J554:K554"/>
    <mergeCell ref="M554:N554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C555:E555"/>
    <mergeCell ref="F555:G555"/>
    <mergeCell ref="C557:L557"/>
    <mergeCell ref="M557:O557"/>
    <mergeCell ref="P557:Q557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9:T559"/>
    <mergeCell ref="C560:E560"/>
    <mergeCell ref="F560:G560"/>
    <mergeCell ref="H560:I560"/>
    <mergeCell ref="J560:K560"/>
    <mergeCell ref="M560:N560"/>
    <mergeCell ref="P560:Q560"/>
    <mergeCell ref="R560:T560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R563:T563"/>
    <mergeCell ref="H569:I569"/>
    <mergeCell ref="J569:K569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P566:Q566"/>
    <mergeCell ref="R566:T566"/>
    <mergeCell ref="C565:E565"/>
    <mergeCell ref="F565:G565"/>
    <mergeCell ref="H565:I565"/>
    <mergeCell ref="J565:K565"/>
    <mergeCell ref="M565:N565"/>
    <mergeCell ref="P565:Q565"/>
    <mergeCell ref="M569:N569"/>
    <mergeCell ref="P569:Q569"/>
    <mergeCell ref="J573:K573"/>
    <mergeCell ref="M573:N573"/>
    <mergeCell ref="P570:Q570"/>
    <mergeCell ref="F571:G571"/>
    <mergeCell ref="H571:I571"/>
    <mergeCell ref="J571:K571"/>
    <mergeCell ref="M571:N571"/>
    <mergeCell ref="P571:Q571"/>
    <mergeCell ref="H567:I567"/>
    <mergeCell ref="J567:K567"/>
    <mergeCell ref="M567:N567"/>
    <mergeCell ref="P567:Q567"/>
    <mergeCell ref="R565:T565"/>
    <mergeCell ref="C566:E566"/>
    <mergeCell ref="F566:G566"/>
    <mergeCell ref="H566:I566"/>
    <mergeCell ref="J566:K566"/>
    <mergeCell ref="M566:N566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C567:E567"/>
    <mergeCell ref="F567:G567"/>
    <mergeCell ref="R569:T569"/>
    <mergeCell ref="R570:T570"/>
    <mergeCell ref="C569:E569"/>
    <mergeCell ref="F569:G569"/>
    <mergeCell ref="C570:E570"/>
    <mergeCell ref="F570:G570"/>
    <mergeCell ref="H570:I570"/>
    <mergeCell ref="J570:K570"/>
    <mergeCell ref="M570:N570"/>
    <mergeCell ref="J577:K577"/>
    <mergeCell ref="M577:N577"/>
    <mergeCell ref="P577:Q577"/>
    <mergeCell ref="R577:T577"/>
    <mergeCell ref="R573:T573"/>
    <mergeCell ref="C574:L574"/>
    <mergeCell ref="M574:O574"/>
    <mergeCell ref="P574:Q574"/>
    <mergeCell ref="R574:T574"/>
    <mergeCell ref="C575:E575"/>
    <mergeCell ref="P573:Q573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5:G575"/>
    <mergeCell ref="H575:I575"/>
    <mergeCell ref="J575:K575"/>
    <mergeCell ref="M575:N575"/>
    <mergeCell ref="C573:E573"/>
    <mergeCell ref="F573:G573"/>
    <mergeCell ref="H573:I573"/>
    <mergeCell ref="H578:I578"/>
    <mergeCell ref="J578:K578"/>
    <mergeCell ref="M578:N578"/>
    <mergeCell ref="P578:Q578"/>
    <mergeCell ref="P575:Q575"/>
    <mergeCell ref="R575:T575"/>
    <mergeCell ref="C576:T576"/>
    <mergeCell ref="C577:E577"/>
    <mergeCell ref="F577:G577"/>
    <mergeCell ref="H577:I577"/>
    <mergeCell ref="R578:T578"/>
    <mergeCell ref="C579:E579"/>
    <mergeCell ref="F579:G579"/>
    <mergeCell ref="H579:I579"/>
    <mergeCell ref="J579:K579"/>
    <mergeCell ref="M579:N579"/>
    <mergeCell ref="P579:Q579"/>
    <mergeCell ref="R579:T579"/>
    <mergeCell ref="C578:E578"/>
    <mergeCell ref="F578:G578"/>
    <mergeCell ref="P581:Q581"/>
    <mergeCell ref="R581:T581"/>
    <mergeCell ref="C580:E580"/>
    <mergeCell ref="F580:G580"/>
    <mergeCell ref="H580:I580"/>
    <mergeCell ref="J580:K580"/>
    <mergeCell ref="M580:N580"/>
    <mergeCell ref="P580:Q580"/>
    <mergeCell ref="H582:I582"/>
    <mergeCell ref="J582:K582"/>
    <mergeCell ref="M582:N582"/>
    <mergeCell ref="P582:Q582"/>
    <mergeCell ref="R580:T580"/>
    <mergeCell ref="C581:E581"/>
    <mergeCell ref="F581:G581"/>
    <mergeCell ref="H581:I581"/>
    <mergeCell ref="J581:K581"/>
    <mergeCell ref="M581:N581"/>
    <mergeCell ref="R582:T582"/>
    <mergeCell ref="C583:E583"/>
    <mergeCell ref="F583:G583"/>
    <mergeCell ref="H583:I583"/>
    <mergeCell ref="J583:K583"/>
    <mergeCell ref="M583:N583"/>
    <mergeCell ref="P583:Q583"/>
    <mergeCell ref="R583:T583"/>
    <mergeCell ref="C582:E582"/>
    <mergeCell ref="F582:G582"/>
    <mergeCell ref="P585:Q585"/>
    <mergeCell ref="R585:T585"/>
    <mergeCell ref="C584:E584"/>
    <mergeCell ref="F584:G584"/>
    <mergeCell ref="H584:I584"/>
    <mergeCell ref="J584:K584"/>
    <mergeCell ref="M584:N584"/>
    <mergeCell ref="P584:Q584"/>
    <mergeCell ref="H586:I586"/>
    <mergeCell ref="J586:K586"/>
    <mergeCell ref="M586:N586"/>
    <mergeCell ref="P586:Q586"/>
    <mergeCell ref="R584:T584"/>
    <mergeCell ref="C585:E585"/>
    <mergeCell ref="F585:G585"/>
    <mergeCell ref="H585:I585"/>
    <mergeCell ref="J585:K585"/>
    <mergeCell ref="M585:N585"/>
    <mergeCell ref="R586:T586"/>
    <mergeCell ref="C587:E587"/>
    <mergeCell ref="F587:G587"/>
    <mergeCell ref="H587:I587"/>
    <mergeCell ref="J587:K587"/>
    <mergeCell ref="M587:N587"/>
    <mergeCell ref="P587:Q587"/>
    <mergeCell ref="R587:T587"/>
    <mergeCell ref="C586:E586"/>
    <mergeCell ref="F586:G586"/>
    <mergeCell ref="P589:Q589"/>
    <mergeCell ref="R589:T589"/>
    <mergeCell ref="C588:E588"/>
    <mergeCell ref="F588:G588"/>
    <mergeCell ref="H588:I588"/>
    <mergeCell ref="J588:K588"/>
    <mergeCell ref="M588:N588"/>
    <mergeCell ref="P588:Q588"/>
    <mergeCell ref="H590:I590"/>
    <mergeCell ref="J590:K590"/>
    <mergeCell ref="M590:N590"/>
    <mergeCell ref="P590:Q590"/>
    <mergeCell ref="R588:T588"/>
    <mergeCell ref="C589:E589"/>
    <mergeCell ref="F589:G589"/>
    <mergeCell ref="H589:I589"/>
    <mergeCell ref="J589:K589"/>
    <mergeCell ref="M589:N589"/>
    <mergeCell ref="R590:T590"/>
    <mergeCell ref="C591:E591"/>
    <mergeCell ref="F591:G591"/>
    <mergeCell ref="H591:I591"/>
    <mergeCell ref="J591:K591"/>
    <mergeCell ref="M591:N591"/>
    <mergeCell ref="P591:Q591"/>
    <mergeCell ref="R591:T591"/>
    <mergeCell ref="C590:E590"/>
    <mergeCell ref="F590:G590"/>
    <mergeCell ref="P593:Q593"/>
    <mergeCell ref="R593:T593"/>
    <mergeCell ref="C592:E592"/>
    <mergeCell ref="F592:G592"/>
    <mergeCell ref="H592:I592"/>
    <mergeCell ref="J592:K592"/>
    <mergeCell ref="M592:N592"/>
    <mergeCell ref="P592:Q592"/>
    <mergeCell ref="H594:I594"/>
    <mergeCell ref="J594:K594"/>
    <mergeCell ref="M594:N594"/>
    <mergeCell ref="P594:Q594"/>
    <mergeCell ref="R592:T592"/>
    <mergeCell ref="C593:E593"/>
    <mergeCell ref="F593:G593"/>
    <mergeCell ref="H593:I593"/>
    <mergeCell ref="J593:K593"/>
    <mergeCell ref="M593:N593"/>
    <mergeCell ref="R594:T594"/>
    <mergeCell ref="C595:E595"/>
    <mergeCell ref="F595:G595"/>
    <mergeCell ref="H595:I595"/>
    <mergeCell ref="J595:K595"/>
    <mergeCell ref="M595:N595"/>
    <mergeCell ref="P595:Q595"/>
    <mergeCell ref="R595:T595"/>
    <mergeCell ref="C594:E594"/>
    <mergeCell ref="F594:G594"/>
    <mergeCell ref="P597:Q597"/>
    <mergeCell ref="R597:T597"/>
    <mergeCell ref="C596:E596"/>
    <mergeCell ref="F596:G596"/>
    <mergeCell ref="H596:I596"/>
    <mergeCell ref="J596:K596"/>
    <mergeCell ref="M596:N596"/>
    <mergeCell ref="P596:Q596"/>
    <mergeCell ref="H598:I598"/>
    <mergeCell ref="J598:K598"/>
    <mergeCell ref="M598:N598"/>
    <mergeCell ref="P598:Q598"/>
    <mergeCell ref="R596:T596"/>
    <mergeCell ref="C597:E597"/>
    <mergeCell ref="F597:G597"/>
    <mergeCell ref="H597:I597"/>
    <mergeCell ref="J597:K597"/>
    <mergeCell ref="M597:N597"/>
    <mergeCell ref="R598:T598"/>
    <mergeCell ref="C599:E599"/>
    <mergeCell ref="F599:G599"/>
    <mergeCell ref="H599:I599"/>
    <mergeCell ref="J599:K599"/>
    <mergeCell ref="M599:N599"/>
    <mergeCell ref="P599:Q599"/>
    <mergeCell ref="R599:T599"/>
    <mergeCell ref="C598:E598"/>
    <mergeCell ref="F598:G598"/>
    <mergeCell ref="P601:Q601"/>
    <mergeCell ref="R601:T601"/>
    <mergeCell ref="C600:E600"/>
    <mergeCell ref="F600:G600"/>
    <mergeCell ref="H600:I600"/>
    <mergeCell ref="J600:K600"/>
    <mergeCell ref="M600:N600"/>
    <mergeCell ref="P600:Q600"/>
    <mergeCell ref="H602:I602"/>
    <mergeCell ref="J602:K602"/>
    <mergeCell ref="M602:N602"/>
    <mergeCell ref="P602:Q602"/>
    <mergeCell ref="R600:T600"/>
    <mergeCell ref="C601:E601"/>
    <mergeCell ref="F601:G601"/>
    <mergeCell ref="H601:I601"/>
    <mergeCell ref="J601:K601"/>
    <mergeCell ref="M601:N601"/>
    <mergeCell ref="R602:T602"/>
    <mergeCell ref="C603:E603"/>
    <mergeCell ref="F603:G603"/>
    <mergeCell ref="H603:I603"/>
    <mergeCell ref="J603:K603"/>
    <mergeCell ref="M603:N603"/>
    <mergeCell ref="P603:Q603"/>
    <mergeCell ref="R603:T603"/>
    <mergeCell ref="C602:E602"/>
    <mergeCell ref="F602:G602"/>
    <mergeCell ref="P605:Q605"/>
    <mergeCell ref="R605:T605"/>
    <mergeCell ref="C604:E604"/>
    <mergeCell ref="F604:G604"/>
    <mergeCell ref="H604:I604"/>
    <mergeCell ref="J604:K604"/>
    <mergeCell ref="M604:N604"/>
    <mergeCell ref="P604:Q604"/>
    <mergeCell ref="H606:I606"/>
    <mergeCell ref="J606:K606"/>
    <mergeCell ref="M606:N606"/>
    <mergeCell ref="P606:Q606"/>
    <mergeCell ref="R604:T604"/>
    <mergeCell ref="C605:E605"/>
    <mergeCell ref="F605:G605"/>
    <mergeCell ref="H605:I605"/>
    <mergeCell ref="J605:K605"/>
    <mergeCell ref="M605:N605"/>
    <mergeCell ref="R606:T606"/>
    <mergeCell ref="C607:E607"/>
    <mergeCell ref="F607:G607"/>
    <mergeCell ref="H607:I607"/>
    <mergeCell ref="J607:K607"/>
    <mergeCell ref="M607:N607"/>
    <mergeCell ref="P607:Q607"/>
    <mergeCell ref="R607:T607"/>
    <mergeCell ref="C606:E606"/>
    <mergeCell ref="F606:G606"/>
    <mergeCell ref="R609:T609"/>
    <mergeCell ref="C608:E608"/>
    <mergeCell ref="F608:G608"/>
    <mergeCell ref="H608:I608"/>
    <mergeCell ref="J608:K608"/>
    <mergeCell ref="M608:N608"/>
    <mergeCell ref="P608:Q608"/>
    <mergeCell ref="J611:K611"/>
    <mergeCell ref="M611:N611"/>
    <mergeCell ref="P611:Q611"/>
    <mergeCell ref="R608:T608"/>
    <mergeCell ref="C609:E609"/>
    <mergeCell ref="F609:G609"/>
    <mergeCell ref="H609:I609"/>
    <mergeCell ref="J609:K609"/>
    <mergeCell ref="M609:N609"/>
    <mergeCell ref="P609:Q609"/>
    <mergeCell ref="M613:N613"/>
    <mergeCell ref="P613:Q613"/>
    <mergeCell ref="R613:T613"/>
    <mergeCell ref="C610:L610"/>
    <mergeCell ref="M610:O610"/>
    <mergeCell ref="P610:Q610"/>
    <mergeCell ref="R610:T610"/>
    <mergeCell ref="C611:E611"/>
    <mergeCell ref="F611:G611"/>
    <mergeCell ref="H611:I611"/>
    <mergeCell ref="H614:I614"/>
    <mergeCell ref="J614:K614"/>
    <mergeCell ref="M614:N614"/>
    <mergeCell ref="P614:Q614"/>
    <mergeCell ref="R611:T611"/>
    <mergeCell ref="C612:T612"/>
    <mergeCell ref="C613:E613"/>
    <mergeCell ref="F613:G613"/>
    <mergeCell ref="H613:I613"/>
    <mergeCell ref="J613:K613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P621:Q621"/>
    <mergeCell ref="R621:T621"/>
    <mergeCell ref="C620:E620"/>
    <mergeCell ref="F620:G620"/>
    <mergeCell ref="H620:I620"/>
    <mergeCell ref="J620:K620"/>
    <mergeCell ref="M620:N620"/>
    <mergeCell ref="P620:Q620"/>
    <mergeCell ref="H622:I622"/>
    <mergeCell ref="J622:K622"/>
    <mergeCell ref="M622:N622"/>
    <mergeCell ref="P622:Q622"/>
    <mergeCell ref="R620:T620"/>
    <mergeCell ref="C621:E621"/>
    <mergeCell ref="F621:G621"/>
    <mergeCell ref="H621:I621"/>
    <mergeCell ref="J621:K621"/>
    <mergeCell ref="M621:N621"/>
    <mergeCell ref="R622:T622"/>
    <mergeCell ref="C623:E623"/>
    <mergeCell ref="F623:G623"/>
    <mergeCell ref="H623:I623"/>
    <mergeCell ref="J623:K623"/>
    <mergeCell ref="M623:N623"/>
    <mergeCell ref="P623:Q623"/>
    <mergeCell ref="R623:T623"/>
    <mergeCell ref="C622:E622"/>
    <mergeCell ref="F622:G622"/>
    <mergeCell ref="R625:T625"/>
    <mergeCell ref="C624:E624"/>
    <mergeCell ref="F624:G624"/>
    <mergeCell ref="H624:I624"/>
    <mergeCell ref="J624:K624"/>
    <mergeCell ref="M624:N624"/>
    <mergeCell ref="P624:Q624"/>
    <mergeCell ref="J627:K627"/>
    <mergeCell ref="M627:N627"/>
    <mergeCell ref="P627:Q627"/>
    <mergeCell ref="R624:T624"/>
    <mergeCell ref="C625:E625"/>
    <mergeCell ref="F625:G625"/>
    <mergeCell ref="H625:I625"/>
    <mergeCell ref="J625:K625"/>
    <mergeCell ref="M625:N625"/>
    <mergeCell ref="P625:Q625"/>
    <mergeCell ref="M629:N629"/>
    <mergeCell ref="P629:Q629"/>
    <mergeCell ref="R629:T629"/>
    <mergeCell ref="C626:L626"/>
    <mergeCell ref="M626:O626"/>
    <mergeCell ref="P626:Q626"/>
    <mergeCell ref="R626:T626"/>
    <mergeCell ref="C627:E627"/>
    <mergeCell ref="F627:G627"/>
    <mergeCell ref="H627:I627"/>
    <mergeCell ref="H630:I630"/>
    <mergeCell ref="J630:K630"/>
    <mergeCell ref="M630:N630"/>
    <mergeCell ref="P630:Q630"/>
    <mergeCell ref="R627:T627"/>
    <mergeCell ref="C628:T628"/>
    <mergeCell ref="C629:E629"/>
    <mergeCell ref="F629:G629"/>
    <mergeCell ref="H629:I629"/>
    <mergeCell ref="J629:K629"/>
    <mergeCell ref="R630:T630"/>
    <mergeCell ref="C631:E631"/>
    <mergeCell ref="F631:G631"/>
    <mergeCell ref="H631:I631"/>
    <mergeCell ref="J631:K631"/>
    <mergeCell ref="M631:N631"/>
    <mergeCell ref="P631:Q631"/>
    <mergeCell ref="R631:T631"/>
    <mergeCell ref="C630:E630"/>
    <mergeCell ref="F630:G630"/>
    <mergeCell ref="P633:Q633"/>
    <mergeCell ref="R633:T633"/>
    <mergeCell ref="C632:E632"/>
    <mergeCell ref="F632:G632"/>
    <mergeCell ref="H632:I632"/>
    <mergeCell ref="J632:K632"/>
    <mergeCell ref="M632:N632"/>
    <mergeCell ref="P632:Q632"/>
    <mergeCell ref="H634:I634"/>
    <mergeCell ref="J634:K634"/>
    <mergeCell ref="M634:N634"/>
    <mergeCell ref="P634:Q634"/>
    <mergeCell ref="R632:T632"/>
    <mergeCell ref="C633:E633"/>
    <mergeCell ref="F633:G633"/>
    <mergeCell ref="H633:I633"/>
    <mergeCell ref="J633:K633"/>
    <mergeCell ref="M633:N633"/>
    <mergeCell ref="R634:T634"/>
    <mergeCell ref="C635:E635"/>
    <mergeCell ref="F635:G635"/>
    <mergeCell ref="H635:I635"/>
    <mergeCell ref="J635:K635"/>
    <mergeCell ref="M635:N635"/>
    <mergeCell ref="P635:Q635"/>
    <mergeCell ref="R635:T635"/>
    <mergeCell ref="C634:E634"/>
    <mergeCell ref="F634:G634"/>
    <mergeCell ref="P637:Q637"/>
    <mergeCell ref="R637:T637"/>
    <mergeCell ref="C636:E636"/>
    <mergeCell ref="F636:G636"/>
    <mergeCell ref="H636:I636"/>
    <mergeCell ref="J636:K636"/>
    <mergeCell ref="M636:N636"/>
    <mergeCell ref="P636:Q636"/>
    <mergeCell ref="H638:I638"/>
    <mergeCell ref="J638:K638"/>
    <mergeCell ref="M638:N638"/>
    <mergeCell ref="P638:Q638"/>
    <mergeCell ref="R636:T636"/>
    <mergeCell ref="C637:E637"/>
    <mergeCell ref="F637:G637"/>
    <mergeCell ref="H637:I637"/>
    <mergeCell ref="J637:K637"/>
    <mergeCell ref="M637:N637"/>
    <mergeCell ref="R638:T638"/>
    <mergeCell ref="C639:E639"/>
    <mergeCell ref="F639:G639"/>
    <mergeCell ref="H639:I639"/>
    <mergeCell ref="J639:K639"/>
    <mergeCell ref="M639:N639"/>
    <mergeCell ref="P639:Q639"/>
    <mergeCell ref="R639:T639"/>
    <mergeCell ref="C638:E638"/>
    <mergeCell ref="F638:G638"/>
    <mergeCell ref="C640:L640"/>
    <mergeCell ref="M640:O640"/>
    <mergeCell ref="P640:Q640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C642:T642"/>
    <mergeCell ref="C643:E643"/>
    <mergeCell ref="F643:G643"/>
    <mergeCell ref="H643:I643"/>
    <mergeCell ref="J643:K643"/>
    <mergeCell ref="M643:N643"/>
    <mergeCell ref="P643:Q643"/>
    <mergeCell ref="R643:T643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H646:I646"/>
    <mergeCell ref="J646:K646"/>
    <mergeCell ref="M646:N646"/>
    <mergeCell ref="P646:Q646"/>
    <mergeCell ref="R644:T644"/>
    <mergeCell ref="C645:E645"/>
    <mergeCell ref="F645:G645"/>
    <mergeCell ref="H645:I645"/>
    <mergeCell ref="J645:K645"/>
    <mergeCell ref="M645:N645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H650:I650"/>
    <mergeCell ref="J650:K650"/>
    <mergeCell ref="M650:N650"/>
    <mergeCell ref="P650:Q650"/>
    <mergeCell ref="R648:T648"/>
    <mergeCell ref="C649:E649"/>
    <mergeCell ref="F649:G649"/>
    <mergeCell ref="H649:I649"/>
    <mergeCell ref="J649:K649"/>
    <mergeCell ref="M649:N649"/>
    <mergeCell ref="R650:T650"/>
    <mergeCell ref="C651:E651"/>
    <mergeCell ref="F651:G651"/>
    <mergeCell ref="H651:I651"/>
    <mergeCell ref="J651:K651"/>
    <mergeCell ref="M651:N651"/>
    <mergeCell ref="P651:Q651"/>
    <mergeCell ref="R651:T651"/>
    <mergeCell ref="C650:E650"/>
    <mergeCell ref="F650:G650"/>
    <mergeCell ref="R653:T653"/>
    <mergeCell ref="C652:E652"/>
    <mergeCell ref="F652:G652"/>
    <mergeCell ref="H652:I652"/>
    <mergeCell ref="J652:K652"/>
    <mergeCell ref="M652:N652"/>
    <mergeCell ref="P652:Q652"/>
    <mergeCell ref="J655:K655"/>
    <mergeCell ref="M655:N655"/>
    <mergeCell ref="P655:Q655"/>
    <mergeCell ref="R652:T652"/>
    <mergeCell ref="C653:E653"/>
    <mergeCell ref="F653:G653"/>
    <mergeCell ref="H653:I653"/>
    <mergeCell ref="J653:K653"/>
    <mergeCell ref="M653:N653"/>
    <mergeCell ref="P653:Q653"/>
    <mergeCell ref="M657:N657"/>
    <mergeCell ref="P657:Q657"/>
    <mergeCell ref="R657:T657"/>
    <mergeCell ref="C654:L654"/>
    <mergeCell ref="M654:O654"/>
    <mergeCell ref="P654:Q654"/>
    <mergeCell ref="R654:T654"/>
    <mergeCell ref="C655:E655"/>
    <mergeCell ref="F655:G655"/>
    <mergeCell ref="H655:I655"/>
    <mergeCell ref="H658:I658"/>
    <mergeCell ref="J658:K658"/>
    <mergeCell ref="M658:N658"/>
    <mergeCell ref="P658:Q658"/>
    <mergeCell ref="R655:T655"/>
    <mergeCell ref="C656:T656"/>
    <mergeCell ref="C657:E657"/>
    <mergeCell ref="F657:G657"/>
    <mergeCell ref="H657:I657"/>
    <mergeCell ref="J657:K657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H662:I662"/>
    <mergeCell ref="J662:K662"/>
    <mergeCell ref="M662:N662"/>
    <mergeCell ref="P662:Q662"/>
    <mergeCell ref="R660:T660"/>
    <mergeCell ref="C661:E661"/>
    <mergeCell ref="F661:G661"/>
    <mergeCell ref="H661:I661"/>
    <mergeCell ref="J661:K661"/>
    <mergeCell ref="M661:N661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H666:I666"/>
    <mergeCell ref="J666:K666"/>
    <mergeCell ref="M666:N666"/>
    <mergeCell ref="P666:Q666"/>
    <mergeCell ref="R664:T664"/>
    <mergeCell ref="C665:E665"/>
    <mergeCell ref="F665:G665"/>
    <mergeCell ref="H665:I665"/>
    <mergeCell ref="J665:K665"/>
    <mergeCell ref="M665:N665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H670:I670"/>
    <mergeCell ref="J670:K670"/>
    <mergeCell ref="M670:N670"/>
    <mergeCell ref="P670:Q670"/>
    <mergeCell ref="R668:T668"/>
    <mergeCell ref="C669:E669"/>
    <mergeCell ref="F669:G669"/>
    <mergeCell ref="H669:I669"/>
    <mergeCell ref="J669:K669"/>
    <mergeCell ref="M669:N669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C672:E672"/>
    <mergeCell ref="F672:G672"/>
    <mergeCell ref="H672:I672"/>
    <mergeCell ref="J672:K672"/>
    <mergeCell ref="M672:N672"/>
    <mergeCell ref="P672:Q672"/>
    <mergeCell ref="M674:N674"/>
    <mergeCell ref="P674:Q674"/>
    <mergeCell ref="R672:T672"/>
    <mergeCell ref="C673:E673"/>
    <mergeCell ref="F673:G673"/>
    <mergeCell ref="H673:I673"/>
    <mergeCell ref="J673:K673"/>
    <mergeCell ref="M673:N673"/>
    <mergeCell ref="P673:Q673"/>
    <mergeCell ref="R673:T673"/>
    <mergeCell ref="R674:T674"/>
    <mergeCell ref="C675:L675"/>
    <mergeCell ref="M675:O675"/>
    <mergeCell ref="P675:Q675"/>
    <mergeCell ref="R675:T675"/>
    <mergeCell ref="A677:U677"/>
    <mergeCell ref="C674:E674"/>
    <mergeCell ref="F674:G674"/>
    <mergeCell ref="H674:I674"/>
    <mergeCell ref="J674:K674"/>
    <mergeCell ref="M680:N680"/>
    <mergeCell ref="P680:Q680"/>
    <mergeCell ref="R680:T680"/>
    <mergeCell ref="C678:E678"/>
    <mergeCell ref="F678:G678"/>
    <mergeCell ref="H678:I678"/>
    <mergeCell ref="J678:K678"/>
    <mergeCell ref="M678:N678"/>
    <mergeCell ref="P678:Q678"/>
    <mergeCell ref="H681:I681"/>
    <mergeCell ref="J681:K681"/>
    <mergeCell ref="M681:N681"/>
    <mergeCell ref="P681:Q681"/>
    <mergeCell ref="R678:T678"/>
    <mergeCell ref="C679:T679"/>
    <mergeCell ref="C680:E680"/>
    <mergeCell ref="F680:G680"/>
    <mergeCell ref="H680:I680"/>
    <mergeCell ref="J680:K680"/>
    <mergeCell ref="R681:T681"/>
    <mergeCell ref="C682:E682"/>
    <mergeCell ref="F682:G682"/>
    <mergeCell ref="H682:I682"/>
    <mergeCell ref="J682:K682"/>
    <mergeCell ref="M682:N682"/>
    <mergeCell ref="P682:Q682"/>
    <mergeCell ref="R682:T682"/>
    <mergeCell ref="C681:E681"/>
    <mergeCell ref="F681:G681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H685:I685"/>
    <mergeCell ref="J685:K685"/>
    <mergeCell ref="M685:N685"/>
    <mergeCell ref="P685:Q685"/>
    <mergeCell ref="R683:T683"/>
    <mergeCell ref="C684:E684"/>
    <mergeCell ref="F684:G684"/>
    <mergeCell ref="H684:I684"/>
    <mergeCell ref="J684:K684"/>
    <mergeCell ref="M684:N684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P688:Q688"/>
    <mergeCell ref="R688:T688"/>
    <mergeCell ref="C687:E687"/>
    <mergeCell ref="F687:G687"/>
    <mergeCell ref="H687:I687"/>
    <mergeCell ref="J687:K687"/>
    <mergeCell ref="M687:N687"/>
    <mergeCell ref="P687:Q687"/>
    <mergeCell ref="H689:I689"/>
    <mergeCell ref="J689:K689"/>
    <mergeCell ref="M689:N689"/>
    <mergeCell ref="P689:Q689"/>
    <mergeCell ref="R687:T687"/>
    <mergeCell ref="C688:E688"/>
    <mergeCell ref="F688:G688"/>
    <mergeCell ref="H688:I688"/>
    <mergeCell ref="J688:K688"/>
    <mergeCell ref="M688:N688"/>
    <mergeCell ref="R689:T689"/>
    <mergeCell ref="C690:E690"/>
    <mergeCell ref="F690:G690"/>
    <mergeCell ref="H690:I690"/>
    <mergeCell ref="J690:K690"/>
    <mergeCell ref="M690:N690"/>
    <mergeCell ref="P690:Q690"/>
    <mergeCell ref="R690:T690"/>
    <mergeCell ref="C689:E689"/>
    <mergeCell ref="F689:G689"/>
    <mergeCell ref="R692:T692"/>
    <mergeCell ref="C691:E691"/>
    <mergeCell ref="F691:G691"/>
    <mergeCell ref="H691:I691"/>
    <mergeCell ref="J691:K691"/>
    <mergeCell ref="M691:N691"/>
    <mergeCell ref="P691:Q691"/>
    <mergeCell ref="J694:K694"/>
    <mergeCell ref="M694:N694"/>
    <mergeCell ref="P694:Q694"/>
    <mergeCell ref="R691:T691"/>
    <mergeCell ref="C692:E692"/>
    <mergeCell ref="F692:G692"/>
    <mergeCell ref="H692:I692"/>
    <mergeCell ref="J692:K692"/>
    <mergeCell ref="M692:N692"/>
    <mergeCell ref="P692:Q692"/>
    <mergeCell ref="M696:N696"/>
    <mergeCell ref="P696:Q696"/>
    <mergeCell ref="R696:T696"/>
    <mergeCell ref="C693:L693"/>
    <mergeCell ref="M693:O693"/>
    <mergeCell ref="P693:Q693"/>
    <mergeCell ref="R693:T693"/>
    <mergeCell ref="C694:E694"/>
    <mergeCell ref="F694:G694"/>
    <mergeCell ref="H694:I694"/>
    <mergeCell ref="H697:I697"/>
    <mergeCell ref="J697:K697"/>
    <mergeCell ref="M697:N697"/>
    <mergeCell ref="P697:Q697"/>
    <mergeCell ref="R694:T694"/>
    <mergeCell ref="C695:T695"/>
    <mergeCell ref="C696:E696"/>
    <mergeCell ref="F696:G696"/>
    <mergeCell ref="H696:I696"/>
    <mergeCell ref="J696:K696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P700:Q700"/>
    <mergeCell ref="R700:T700"/>
    <mergeCell ref="C699:E699"/>
    <mergeCell ref="F699:G699"/>
    <mergeCell ref="H699:I699"/>
    <mergeCell ref="J699:K699"/>
    <mergeCell ref="M699:N699"/>
    <mergeCell ref="P699:Q699"/>
    <mergeCell ref="H701:I701"/>
    <mergeCell ref="J701:K701"/>
    <mergeCell ref="M701:N701"/>
    <mergeCell ref="P701:Q701"/>
    <mergeCell ref="R699:T699"/>
    <mergeCell ref="C700:E700"/>
    <mergeCell ref="F700:G700"/>
    <mergeCell ref="H700:I700"/>
    <mergeCell ref="J700:K700"/>
    <mergeCell ref="M700:N700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C701:E701"/>
    <mergeCell ref="F701:G701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R705:T705"/>
    <mergeCell ref="C706:E706"/>
    <mergeCell ref="F706:G706"/>
    <mergeCell ref="H706:I706"/>
    <mergeCell ref="J706:K706"/>
    <mergeCell ref="M706:N706"/>
    <mergeCell ref="P706:Q706"/>
    <mergeCell ref="R706:T706"/>
    <mergeCell ref="C705:E705"/>
    <mergeCell ref="F705:G705"/>
    <mergeCell ref="C707:L707"/>
    <mergeCell ref="M707:O707"/>
    <mergeCell ref="P707:Q707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C709:T709"/>
    <mergeCell ref="C710:E710"/>
    <mergeCell ref="F710:G710"/>
    <mergeCell ref="H710:I710"/>
    <mergeCell ref="J710:K710"/>
    <mergeCell ref="M710:N710"/>
    <mergeCell ref="P710:Q710"/>
    <mergeCell ref="R710:T710"/>
    <mergeCell ref="P712:Q712"/>
    <mergeCell ref="R712:T712"/>
    <mergeCell ref="C711:E711"/>
    <mergeCell ref="F711:G711"/>
    <mergeCell ref="H711:I711"/>
    <mergeCell ref="J711:K711"/>
    <mergeCell ref="M711:N711"/>
    <mergeCell ref="P711:Q711"/>
    <mergeCell ref="H713:I713"/>
    <mergeCell ref="J713:K713"/>
    <mergeCell ref="M713:N713"/>
    <mergeCell ref="P713:Q713"/>
    <mergeCell ref="R711:T711"/>
    <mergeCell ref="C712:E712"/>
    <mergeCell ref="F712:G712"/>
    <mergeCell ref="H712:I712"/>
    <mergeCell ref="J712:K712"/>
    <mergeCell ref="M712:N712"/>
    <mergeCell ref="R713:T713"/>
    <mergeCell ref="C714:E714"/>
    <mergeCell ref="F714:G714"/>
    <mergeCell ref="H714:I714"/>
    <mergeCell ref="J714:K714"/>
    <mergeCell ref="M714:N714"/>
    <mergeCell ref="P714:Q714"/>
    <mergeCell ref="R714:T714"/>
    <mergeCell ref="C713:E713"/>
    <mergeCell ref="F713:G713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H722:I722"/>
    <mergeCell ref="J722:K722"/>
    <mergeCell ref="M722:N722"/>
    <mergeCell ref="P722:Q722"/>
    <mergeCell ref="R719:T719"/>
    <mergeCell ref="C720:E720"/>
    <mergeCell ref="F720:G720"/>
    <mergeCell ref="H720:I720"/>
    <mergeCell ref="J720:K720"/>
    <mergeCell ref="M720:N720"/>
    <mergeCell ref="J725:K725"/>
    <mergeCell ref="M725:N725"/>
    <mergeCell ref="P725:Q725"/>
    <mergeCell ref="R725:T725"/>
    <mergeCell ref="C721:L721"/>
    <mergeCell ref="M721:O721"/>
    <mergeCell ref="P721:Q721"/>
    <mergeCell ref="R721:T721"/>
    <mergeCell ref="C722:E722"/>
    <mergeCell ref="F722:G722"/>
    <mergeCell ref="H726:I726"/>
    <mergeCell ref="J726:K726"/>
    <mergeCell ref="M726:N726"/>
    <mergeCell ref="P726:Q726"/>
    <mergeCell ref="R722:T722"/>
    <mergeCell ref="C723:T723"/>
    <mergeCell ref="C724:T724"/>
    <mergeCell ref="C725:E725"/>
    <mergeCell ref="F725:G725"/>
    <mergeCell ref="H725:I725"/>
    <mergeCell ref="R726:T726"/>
    <mergeCell ref="C727:E727"/>
    <mergeCell ref="F727:G727"/>
    <mergeCell ref="H727:I727"/>
    <mergeCell ref="J727:K727"/>
    <mergeCell ref="M727:N727"/>
    <mergeCell ref="P727:Q727"/>
    <mergeCell ref="R727:T727"/>
    <mergeCell ref="C726:E726"/>
    <mergeCell ref="F726:G726"/>
    <mergeCell ref="P729:Q729"/>
    <mergeCell ref="R729:T729"/>
    <mergeCell ref="C728:E728"/>
    <mergeCell ref="F728:G728"/>
    <mergeCell ref="H728:I728"/>
    <mergeCell ref="J728:K728"/>
    <mergeCell ref="M728:N728"/>
    <mergeCell ref="P728:Q728"/>
    <mergeCell ref="H730:I730"/>
    <mergeCell ref="J730:K730"/>
    <mergeCell ref="M730:N730"/>
    <mergeCell ref="P730:Q730"/>
    <mergeCell ref="R728:T728"/>
    <mergeCell ref="C729:E729"/>
    <mergeCell ref="F729:G729"/>
    <mergeCell ref="H729:I729"/>
    <mergeCell ref="J729:K729"/>
    <mergeCell ref="M729:N729"/>
    <mergeCell ref="R730:T730"/>
    <mergeCell ref="C731:E731"/>
    <mergeCell ref="F731:G731"/>
    <mergeCell ref="H731:I731"/>
    <mergeCell ref="J731:K731"/>
    <mergeCell ref="M731:N731"/>
    <mergeCell ref="P731:Q731"/>
    <mergeCell ref="R731:T731"/>
    <mergeCell ref="C730:E730"/>
    <mergeCell ref="F730:G730"/>
    <mergeCell ref="P733:Q733"/>
    <mergeCell ref="R733:T733"/>
    <mergeCell ref="C732:E732"/>
    <mergeCell ref="F732:G732"/>
    <mergeCell ref="H732:I732"/>
    <mergeCell ref="J732:K732"/>
    <mergeCell ref="M732:N732"/>
    <mergeCell ref="P732:Q732"/>
    <mergeCell ref="H734:I734"/>
    <mergeCell ref="J734:K734"/>
    <mergeCell ref="M734:N734"/>
    <mergeCell ref="P734:Q734"/>
    <mergeCell ref="R732:T732"/>
    <mergeCell ref="C733:E733"/>
    <mergeCell ref="F733:G733"/>
    <mergeCell ref="H733:I733"/>
    <mergeCell ref="J733:K733"/>
    <mergeCell ref="M733:N733"/>
    <mergeCell ref="R734:T734"/>
    <mergeCell ref="C735:E735"/>
    <mergeCell ref="F735:G735"/>
    <mergeCell ref="H735:I735"/>
    <mergeCell ref="J735:K735"/>
    <mergeCell ref="M735:N735"/>
    <mergeCell ref="P735:Q735"/>
    <mergeCell ref="R735:T735"/>
    <mergeCell ref="C734:E734"/>
    <mergeCell ref="F734:G734"/>
    <mergeCell ref="C736:L736"/>
    <mergeCell ref="M736:O736"/>
    <mergeCell ref="P736:Q736"/>
    <mergeCell ref="R736:T736"/>
    <mergeCell ref="C737:E737"/>
    <mergeCell ref="F737:G737"/>
    <mergeCell ref="H737:I737"/>
    <mergeCell ref="J737:K737"/>
    <mergeCell ref="M737:N737"/>
    <mergeCell ref="P737:Q737"/>
    <mergeCell ref="R737:T737"/>
    <mergeCell ref="C738:T738"/>
    <mergeCell ref="C739:E739"/>
    <mergeCell ref="F739:G739"/>
    <mergeCell ref="H739:I739"/>
    <mergeCell ref="J739:K739"/>
    <mergeCell ref="M739:N739"/>
    <mergeCell ref="P739:Q739"/>
    <mergeCell ref="R739:T739"/>
    <mergeCell ref="P741:Q741"/>
    <mergeCell ref="R741:T741"/>
    <mergeCell ref="C740:E740"/>
    <mergeCell ref="F740:G740"/>
    <mergeCell ref="H740:I740"/>
    <mergeCell ref="J740:K740"/>
    <mergeCell ref="M740:N740"/>
    <mergeCell ref="P740:Q740"/>
    <mergeCell ref="H742:I742"/>
    <mergeCell ref="J742:K742"/>
    <mergeCell ref="M742:N742"/>
    <mergeCell ref="P742:Q742"/>
    <mergeCell ref="R740:T740"/>
    <mergeCell ref="C741:E741"/>
    <mergeCell ref="F741:G741"/>
    <mergeCell ref="H741:I741"/>
    <mergeCell ref="J741:K741"/>
    <mergeCell ref="M741:N741"/>
    <mergeCell ref="R742:T742"/>
    <mergeCell ref="C743:E743"/>
    <mergeCell ref="F743:G743"/>
    <mergeCell ref="H743:I743"/>
    <mergeCell ref="J743:K743"/>
    <mergeCell ref="M743:N743"/>
    <mergeCell ref="P743:Q743"/>
    <mergeCell ref="R743:T743"/>
    <mergeCell ref="C742:E742"/>
    <mergeCell ref="F742:G742"/>
    <mergeCell ref="P745:Q745"/>
    <mergeCell ref="R745:T745"/>
    <mergeCell ref="C744:E744"/>
    <mergeCell ref="F744:G744"/>
    <mergeCell ref="H744:I744"/>
    <mergeCell ref="J744:K744"/>
    <mergeCell ref="M744:N744"/>
    <mergeCell ref="P744:Q744"/>
    <mergeCell ref="H746:I746"/>
    <mergeCell ref="J746:K746"/>
    <mergeCell ref="M746:N746"/>
    <mergeCell ref="P746:Q746"/>
    <mergeCell ref="R744:T744"/>
    <mergeCell ref="C745:E745"/>
    <mergeCell ref="F745:G745"/>
    <mergeCell ref="H745:I745"/>
    <mergeCell ref="J745:K745"/>
    <mergeCell ref="M745:N745"/>
    <mergeCell ref="R746:T746"/>
    <mergeCell ref="C747:E747"/>
    <mergeCell ref="F747:G747"/>
    <mergeCell ref="H747:I747"/>
    <mergeCell ref="J747:K747"/>
    <mergeCell ref="M747:N747"/>
    <mergeCell ref="P747:Q747"/>
    <mergeCell ref="R747:T747"/>
    <mergeCell ref="C746:E746"/>
    <mergeCell ref="F746:G746"/>
    <mergeCell ref="P749:Q749"/>
    <mergeCell ref="R749:T749"/>
    <mergeCell ref="C748:E748"/>
    <mergeCell ref="F748:G748"/>
    <mergeCell ref="H748:I748"/>
    <mergeCell ref="J748:K748"/>
    <mergeCell ref="M748:N748"/>
    <mergeCell ref="P748:Q748"/>
    <mergeCell ref="H750:I750"/>
    <mergeCell ref="J750:K750"/>
    <mergeCell ref="M750:N750"/>
    <mergeCell ref="P750:Q750"/>
    <mergeCell ref="R748:T748"/>
    <mergeCell ref="C749:E749"/>
    <mergeCell ref="F749:G749"/>
    <mergeCell ref="H749:I749"/>
    <mergeCell ref="J749:K749"/>
    <mergeCell ref="M749:N749"/>
    <mergeCell ref="R750:T750"/>
    <mergeCell ref="C751:E751"/>
    <mergeCell ref="F751:G751"/>
    <mergeCell ref="H751:I751"/>
    <mergeCell ref="J751:K751"/>
    <mergeCell ref="M751:N751"/>
    <mergeCell ref="P751:Q751"/>
    <mergeCell ref="R751:T751"/>
    <mergeCell ref="C750:E750"/>
    <mergeCell ref="F750:G750"/>
    <mergeCell ref="A755:U755"/>
    <mergeCell ref="C752:E752"/>
    <mergeCell ref="F752:G752"/>
    <mergeCell ref="H752:I752"/>
    <mergeCell ref="J752:K752"/>
    <mergeCell ref="M752:N752"/>
    <mergeCell ref="P752:Q752"/>
    <mergeCell ref="F756:G756"/>
    <mergeCell ref="H756:I756"/>
    <mergeCell ref="J756:K756"/>
    <mergeCell ref="M756:N756"/>
    <mergeCell ref="P756:Q756"/>
    <mergeCell ref="R752:T752"/>
    <mergeCell ref="C753:L753"/>
    <mergeCell ref="M753:O753"/>
    <mergeCell ref="P753:Q753"/>
    <mergeCell ref="R753:T753"/>
    <mergeCell ref="R756:T756"/>
    <mergeCell ref="C757:T757"/>
    <mergeCell ref="C758:E758"/>
    <mergeCell ref="F758:G758"/>
    <mergeCell ref="H758:I758"/>
    <mergeCell ref="J758:K758"/>
    <mergeCell ref="M758:N758"/>
    <mergeCell ref="P758:Q758"/>
    <mergeCell ref="R758:T758"/>
    <mergeCell ref="C756:E756"/>
    <mergeCell ref="P760:Q760"/>
    <mergeCell ref="R760:T760"/>
    <mergeCell ref="C759:E759"/>
    <mergeCell ref="F759:G759"/>
    <mergeCell ref="H759:I759"/>
    <mergeCell ref="J759:K759"/>
    <mergeCell ref="M759:N759"/>
    <mergeCell ref="P759:Q759"/>
    <mergeCell ref="H761:I761"/>
    <mergeCell ref="J761:K761"/>
    <mergeCell ref="M761:N761"/>
    <mergeCell ref="P761:Q761"/>
    <mergeCell ref="R759:T759"/>
    <mergeCell ref="C760:E760"/>
    <mergeCell ref="F760:G760"/>
    <mergeCell ref="H760:I760"/>
    <mergeCell ref="J760:K760"/>
    <mergeCell ref="M760:N760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C761:E761"/>
    <mergeCell ref="F761:G761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H773:I773"/>
    <mergeCell ref="J773:K773"/>
    <mergeCell ref="M773:N773"/>
    <mergeCell ref="P773:Q773"/>
    <mergeCell ref="R771:T771"/>
    <mergeCell ref="C772:E772"/>
    <mergeCell ref="F772:G772"/>
    <mergeCell ref="H772:I772"/>
    <mergeCell ref="J772:K772"/>
    <mergeCell ref="M772:N772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C773:E773"/>
    <mergeCell ref="F773:G773"/>
    <mergeCell ref="C775:E775"/>
    <mergeCell ref="F775:G775"/>
    <mergeCell ref="H775:I775"/>
    <mergeCell ref="J775:K775"/>
    <mergeCell ref="M775:N775"/>
    <mergeCell ref="P775:Q775"/>
    <mergeCell ref="R775:T775"/>
    <mergeCell ref="C776:L776"/>
    <mergeCell ref="M776:O776"/>
    <mergeCell ref="P776:Q776"/>
    <mergeCell ref="R776:T776"/>
    <mergeCell ref="C777:E777"/>
    <mergeCell ref="F777:G777"/>
    <mergeCell ref="H777:I777"/>
    <mergeCell ref="J777:K777"/>
    <mergeCell ref="M777:N777"/>
    <mergeCell ref="P777:Q777"/>
    <mergeCell ref="R777:T777"/>
    <mergeCell ref="C778:T778"/>
    <mergeCell ref="C779:T779"/>
    <mergeCell ref="C780:E780"/>
    <mergeCell ref="F780:G780"/>
    <mergeCell ref="H780:I780"/>
    <mergeCell ref="J780:K780"/>
    <mergeCell ref="M780:N780"/>
    <mergeCell ref="P780:Q780"/>
    <mergeCell ref="R780:T780"/>
    <mergeCell ref="C781:E781"/>
    <mergeCell ref="F781:G781"/>
    <mergeCell ref="H781:I781"/>
    <mergeCell ref="J781:K781"/>
    <mergeCell ref="M781:N781"/>
    <mergeCell ref="P781:Q781"/>
    <mergeCell ref="R781:T781"/>
    <mergeCell ref="P783:Q783"/>
    <mergeCell ref="R783:T783"/>
    <mergeCell ref="C782:E782"/>
    <mergeCell ref="F782:G782"/>
    <mergeCell ref="H782:I782"/>
    <mergeCell ref="J782:K782"/>
    <mergeCell ref="M782:N782"/>
    <mergeCell ref="P782:Q782"/>
    <mergeCell ref="H784:I784"/>
    <mergeCell ref="J784:K784"/>
    <mergeCell ref="M784:N784"/>
    <mergeCell ref="P784:Q784"/>
    <mergeCell ref="R782:T782"/>
    <mergeCell ref="C783:E783"/>
    <mergeCell ref="F783:G783"/>
    <mergeCell ref="H783:I783"/>
    <mergeCell ref="J783:K783"/>
    <mergeCell ref="M783:N783"/>
    <mergeCell ref="R784:T784"/>
    <mergeCell ref="C785:E785"/>
    <mergeCell ref="F785:G785"/>
    <mergeCell ref="H785:I785"/>
    <mergeCell ref="J785:K785"/>
    <mergeCell ref="M785:N785"/>
    <mergeCell ref="P785:Q785"/>
    <mergeCell ref="R785:T785"/>
    <mergeCell ref="C784:E784"/>
    <mergeCell ref="F784:G784"/>
    <mergeCell ref="P787:Q787"/>
    <mergeCell ref="R787:T787"/>
    <mergeCell ref="C786:E786"/>
    <mergeCell ref="F786:G786"/>
    <mergeCell ref="H786:I786"/>
    <mergeCell ref="J786:K786"/>
    <mergeCell ref="M786:N786"/>
    <mergeCell ref="P786:Q786"/>
    <mergeCell ref="H788:I788"/>
    <mergeCell ref="J788:K788"/>
    <mergeCell ref="M788:N788"/>
    <mergeCell ref="P788:Q788"/>
    <mergeCell ref="R786:T786"/>
    <mergeCell ref="C787:E787"/>
    <mergeCell ref="F787:G787"/>
    <mergeCell ref="H787:I787"/>
    <mergeCell ref="J787:K787"/>
    <mergeCell ref="M787:N787"/>
    <mergeCell ref="R788:T788"/>
    <mergeCell ref="C789:E789"/>
    <mergeCell ref="F789:G789"/>
    <mergeCell ref="H789:I789"/>
    <mergeCell ref="J789:K789"/>
    <mergeCell ref="M789:N789"/>
    <mergeCell ref="P789:Q789"/>
    <mergeCell ref="R789:T789"/>
    <mergeCell ref="C788:E788"/>
    <mergeCell ref="F788:G788"/>
    <mergeCell ref="P791:Q791"/>
    <mergeCell ref="R791:T791"/>
    <mergeCell ref="C790:E790"/>
    <mergeCell ref="F790:G790"/>
    <mergeCell ref="H790:I790"/>
    <mergeCell ref="J790:K790"/>
    <mergeCell ref="M790:N790"/>
    <mergeCell ref="P790:Q790"/>
    <mergeCell ref="H792:I792"/>
    <mergeCell ref="J792:K792"/>
    <mergeCell ref="M792:N792"/>
    <mergeCell ref="P792:Q792"/>
    <mergeCell ref="R790:T790"/>
    <mergeCell ref="C791:E791"/>
    <mergeCell ref="F791:G791"/>
    <mergeCell ref="H791:I791"/>
    <mergeCell ref="J791:K791"/>
    <mergeCell ref="M791:N791"/>
    <mergeCell ref="R792:T792"/>
    <mergeCell ref="C793:E793"/>
    <mergeCell ref="F793:G793"/>
    <mergeCell ref="H793:I793"/>
    <mergeCell ref="J793:K793"/>
    <mergeCell ref="M793:N793"/>
    <mergeCell ref="P793:Q793"/>
    <mergeCell ref="R793:T793"/>
    <mergeCell ref="C792:E792"/>
    <mergeCell ref="F792:G792"/>
    <mergeCell ref="P795:Q795"/>
    <mergeCell ref="R795:T795"/>
    <mergeCell ref="C794:E794"/>
    <mergeCell ref="F794:G794"/>
    <mergeCell ref="H794:I794"/>
    <mergeCell ref="J794:K794"/>
    <mergeCell ref="M794:N794"/>
    <mergeCell ref="P794:Q794"/>
    <mergeCell ref="H796:I796"/>
    <mergeCell ref="J796:K796"/>
    <mergeCell ref="M796:N796"/>
    <mergeCell ref="P796:Q796"/>
    <mergeCell ref="R794:T794"/>
    <mergeCell ref="C795:E795"/>
    <mergeCell ref="F795:G795"/>
    <mergeCell ref="H795:I795"/>
    <mergeCell ref="J795:K795"/>
    <mergeCell ref="M795:N795"/>
    <mergeCell ref="R796:T796"/>
    <mergeCell ref="C797:E797"/>
    <mergeCell ref="F797:G797"/>
    <mergeCell ref="H797:I797"/>
    <mergeCell ref="J797:K797"/>
    <mergeCell ref="M797:N797"/>
    <mergeCell ref="P797:Q797"/>
    <mergeCell ref="R797:T797"/>
    <mergeCell ref="C796:E796"/>
    <mergeCell ref="F796:G796"/>
    <mergeCell ref="C798:E798"/>
    <mergeCell ref="F798:G798"/>
    <mergeCell ref="H798:I798"/>
    <mergeCell ref="J798:K798"/>
    <mergeCell ref="M798:N798"/>
    <mergeCell ref="P798:Q798"/>
    <mergeCell ref="M800:N800"/>
    <mergeCell ref="P800:Q800"/>
    <mergeCell ref="R798:T798"/>
    <mergeCell ref="C799:E799"/>
    <mergeCell ref="F799:G799"/>
    <mergeCell ref="H799:I799"/>
    <mergeCell ref="J799:K799"/>
    <mergeCell ref="M799:N799"/>
    <mergeCell ref="P799:Q799"/>
    <mergeCell ref="R799:T799"/>
    <mergeCell ref="R800:T800"/>
    <mergeCell ref="C801:L801"/>
    <mergeCell ref="M801:O801"/>
    <mergeCell ref="P801:Q801"/>
    <mergeCell ref="R801:T801"/>
    <mergeCell ref="A803:U803"/>
    <mergeCell ref="C800:E800"/>
    <mergeCell ref="F800:G800"/>
    <mergeCell ref="H800:I800"/>
    <mergeCell ref="J800:K800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H806:I806"/>
    <mergeCell ref="J806:K806"/>
    <mergeCell ref="M806:N806"/>
    <mergeCell ref="P806:Q806"/>
    <mergeCell ref="R804:T804"/>
    <mergeCell ref="C805:E805"/>
    <mergeCell ref="F805:G805"/>
    <mergeCell ref="H805:I805"/>
    <mergeCell ref="J805:K805"/>
    <mergeCell ref="M805:N805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P809:Q809"/>
    <mergeCell ref="R809:T809"/>
    <mergeCell ref="C808:E808"/>
    <mergeCell ref="F808:G808"/>
    <mergeCell ref="H808:I808"/>
    <mergeCell ref="J808:K808"/>
    <mergeCell ref="M808:N808"/>
    <mergeCell ref="P808:Q808"/>
    <mergeCell ref="H810:I810"/>
    <mergeCell ref="J810:K810"/>
    <mergeCell ref="M810:N810"/>
    <mergeCell ref="P810:Q810"/>
    <mergeCell ref="R808:T808"/>
    <mergeCell ref="C809:E809"/>
    <mergeCell ref="F809:G809"/>
    <mergeCell ref="H809:I809"/>
    <mergeCell ref="J809:K809"/>
    <mergeCell ref="M809:N809"/>
    <mergeCell ref="R810:T810"/>
    <mergeCell ref="C811:E811"/>
    <mergeCell ref="F811:G811"/>
    <mergeCell ref="H811:I811"/>
    <mergeCell ref="J811:K811"/>
    <mergeCell ref="M811:N811"/>
    <mergeCell ref="P811:Q811"/>
    <mergeCell ref="R811:T811"/>
    <mergeCell ref="C810:E810"/>
    <mergeCell ref="F810:G810"/>
    <mergeCell ref="P813:Q813"/>
    <mergeCell ref="R813:T813"/>
    <mergeCell ref="C812:E812"/>
    <mergeCell ref="F812:G812"/>
    <mergeCell ref="H812:I812"/>
    <mergeCell ref="J812:K812"/>
    <mergeCell ref="M812:N812"/>
    <mergeCell ref="P812:Q812"/>
    <mergeCell ref="H814:I814"/>
    <mergeCell ref="J814:K814"/>
    <mergeCell ref="M814:N814"/>
    <mergeCell ref="P814:Q814"/>
    <mergeCell ref="R812:T812"/>
    <mergeCell ref="C813:E813"/>
    <mergeCell ref="F813:G813"/>
    <mergeCell ref="H813:I813"/>
    <mergeCell ref="J813:K813"/>
    <mergeCell ref="M813:N813"/>
    <mergeCell ref="R814:T814"/>
    <mergeCell ref="C815:E815"/>
    <mergeCell ref="F815:G815"/>
    <mergeCell ref="H815:I815"/>
    <mergeCell ref="J815:K815"/>
    <mergeCell ref="M815:N815"/>
    <mergeCell ref="P815:Q815"/>
    <mergeCell ref="R815:T815"/>
    <mergeCell ref="C814:E814"/>
    <mergeCell ref="F814:G814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H818:I818"/>
    <mergeCell ref="J818:K818"/>
    <mergeCell ref="M818:N818"/>
    <mergeCell ref="P818:Q818"/>
    <mergeCell ref="R816:T816"/>
    <mergeCell ref="C817:E817"/>
    <mergeCell ref="F817:G817"/>
    <mergeCell ref="H817:I817"/>
    <mergeCell ref="J817:K817"/>
    <mergeCell ref="M817:N817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C820:L820"/>
    <mergeCell ref="M820:O820"/>
    <mergeCell ref="P820:Q820"/>
    <mergeCell ref="R820:T820"/>
    <mergeCell ref="C822:O822"/>
    <mergeCell ref="P822:Q822"/>
    <mergeCell ref="R822:T822"/>
    <mergeCell ref="C823:O823"/>
    <mergeCell ref="P823:Q823"/>
    <mergeCell ref="R823:T823"/>
    <mergeCell ref="C824:O824"/>
    <mergeCell ref="P824:Q824"/>
    <mergeCell ref="R824:T824"/>
    <mergeCell ref="C825:O825"/>
    <mergeCell ref="P825:Q825"/>
    <mergeCell ref="R825:T825"/>
    <mergeCell ref="C826:O826"/>
    <mergeCell ref="P826:Q826"/>
    <mergeCell ref="R826:T826"/>
    <mergeCell ref="C827:O827"/>
    <mergeCell ref="P827:Q827"/>
    <mergeCell ref="R827:T827"/>
    <mergeCell ref="C828:O828"/>
    <mergeCell ref="P828:Q828"/>
    <mergeCell ref="R828:T828"/>
    <mergeCell ref="C829:O829"/>
    <mergeCell ref="P829:Q829"/>
    <mergeCell ref="R829:T829"/>
    <mergeCell ref="C830:O830"/>
    <mergeCell ref="P830:Q830"/>
    <mergeCell ref="R830:T830"/>
    <mergeCell ref="C831:O831"/>
    <mergeCell ref="P831:Q831"/>
    <mergeCell ref="R831:T831"/>
    <mergeCell ref="C832:O832"/>
    <mergeCell ref="P832:Q832"/>
    <mergeCell ref="R832:T832"/>
    <mergeCell ref="R836:T836"/>
    <mergeCell ref="C833:O833"/>
    <mergeCell ref="P833:Q833"/>
    <mergeCell ref="R833:T833"/>
    <mergeCell ref="C834:O834"/>
    <mergeCell ref="P834:Q834"/>
    <mergeCell ref="R834:T834"/>
    <mergeCell ref="M839:N839"/>
    <mergeCell ref="P839:Q839"/>
    <mergeCell ref="R839:T839"/>
    <mergeCell ref="A835:U835"/>
    <mergeCell ref="C836:E836"/>
    <mergeCell ref="F836:G836"/>
    <mergeCell ref="H836:I836"/>
    <mergeCell ref="J836:K836"/>
    <mergeCell ref="M836:N836"/>
    <mergeCell ref="P836:Q836"/>
    <mergeCell ref="H840:I840"/>
    <mergeCell ref="J840:K840"/>
    <mergeCell ref="M840:N840"/>
    <mergeCell ref="P840:Q840"/>
    <mergeCell ref="C837:T837"/>
    <mergeCell ref="C838:T838"/>
    <mergeCell ref="C839:E839"/>
    <mergeCell ref="F839:G839"/>
    <mergeCell ref="H839:I839"/>
    <mergeCell ref="J839:K839"/>
    <mergeCell ref="R840:T840"/>
    <mergeCell ref="C841:E841"/>
    <mergeCell ref="F841:G841"/>
    <mergeCell ref="H841:I841"/>
    <mergeCell ref="J841:K841"/>
    <mergeCell ref="M841:N841"/>
    <mergeCell ref="P841:Q841"/>
    <mergeCell ref="R841:T841"/>
    <mergeCell ref="C840:E840"/>
    <mergeCell ref="F840:G840"/>
    <mergeCell ref="P843:Q843"/>
    <mergeCell ref="R843:T843"/>
    <mergeCell ref="C842:E842"/>
    <mergeCell ref="F842:G842"/>
    <mergeCell ref="H842:I842"/>
    <mergeCell ref="J842:K842"/>
    <mergeCell ref="M842:N842"/>
    <mergeCell ref="P842:Q842"/>
    <mergeCell ref="H844:I844"/>
    <mergeCell ref="J844:K844"/>
    <mergeCell ref="M844:N844"/>
    <mergeCell ref="P844:Q844"/>
    <mergeCell ref="R842:T842"/>
    <mergeCell ref="C843:E843"/>
    <mergeCell ref="F843:G843"/>
    <mergeCell ref="H843:I843"/>
    <mergeCell ref="J843:K843"/>
    <mergeCell ref="M843:N843"/>
    <mergeCell ref="R844:T844"/>
    <mergeCell ref="C845:E845"/>
    <mergeCell ref="F845:G845"/>
    <mergeCell ref="H845:I845"/>
    <mergeCell ref="J845:K845"/>
    <mergeCell ref="M845:N845"/>
    <mergeCell ref="P845:Q845"/>
    <mergeCell ref="R845:T845"/>
    <mergeCell ref="C844:E844"/>
    <mergeCell ref="F844:G844"/>
    <mergeCell ref="P847:Q847"/>
    <mergeCell ref="R847:T847"/>
    <mergeCell ref="C846:E846"/>
    <mergeCell ref="F846:G846"/>
    <mergeCell ref="H846:I846"/>
    <mergeCell ref="J846:K846"/>
    <mergeCell ref="M846:N846"/>
    <mergeCell ref="P846:Q846"/>
    <mergeCell ref="H848:I848"/>
    <mergeCell ref="J848:K848"/>
    <mergeCell ref="M848:N848"/>
    <mergeCell ref="P848:Q848"/>
    <mergeCell ref="R846:T846"/>
    <mergeCell ref="C847:E847"/>
    <mergeCell ref="F847:G847"/>
    <mergeCell ref="H847:I847"/>
    <mergeCell ref="J847:K847"/>
    <mergeCell ref="M847:N847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C852:E852"/>
    <mergeCell ref="F852:G852"/>
    <mergeCell ref="P855:Q855"/>
    <mergeCell ref="R855:T855"/>
    <mergeCell ref="C854:E854"/>
    <mergeCell ref="F854:G854"/>
    <mergeCell ref="H854:I854"/>
    <mergeCell ref="J854:K854"/>
    <mergeCell ref="M854:N854"/>
    <mergeCell ref="P854:Q854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R852:T852"/>
    <mergeCell ref="R854:T854"/>
    <mergeCell ref="C855:E855"/>
    <mergeCell ref="F855:G855"/>
    <mergeCell ref="H855:I855"/>
    <mergeCell ref="J855:K855"/>
    <mergeCell ref="M855:N855"/>
    <mergeCell ref="J860:K860"/>
    <mergeCell ref="M860:N860"/>
    <mergeCell ref="P860:Q860"/>
    <mergeCell ref="R860:T860"/>
    <mergeCell ref="C856:L856"/>
    <mergeCell ref="M856:O856"/>
    <mergeCell ref="P856:Q856"/>
    <mergeCell ref="R856:T856"/>
    <mergeCell ref="C857:E857"/>
    <mergeCell ref="F857:G857"/>
    <mergeCell ref="C853:E853"/>
    <mergeCell ref="F853:G853"/>
    <mergeCell ref="H853:I853"/>
    <mergeCell ref="J853:K853"/>
    <mergeCell ref="M853:N853"/>
    <mergeCell ref="P853:Q853"/>
    <mergeCell ref="R853:T853"/>
    <mergeCell ref="H861:I861"/>
    <mergeCell ref="J861:K861"/>
    <mergeCell ref="M861:N861"/>
    <mergeCell ref="P861:Q861"/>
    <mergeCell ref="R857:T857"/>
    <mergeCell ref="C858:T858"/>
    <mergeCell ref="C859:T859"/>
    <mergeCell ref="C860:E860"/>
    <mergeCell ref="F860:G860"/>
    <mergeCell ref="H860:I860"/>
    <mergeCell ref="R861:T861"/>
    <mergeCell ref="C862:E862"/>
    <mergeCell ref="F862:G862"/>
    <mergeCell ref="H862:I862"/>
    <mergeCell ref="J862:K862"/>
    <mergeCell ref="M862:N862"/>
    <mergeCell ref="P862:Q862"/>
    <mergeCell ref="R862:T862"/>
    <mergeCell ref="C861:E861"/>
    <mergeCell ref="F861:G861"/>
    <mergeCell ref="H857:I857"/>
    <mergeCell ref="J857:K857"/>
    <mergeCell ref="M857:N857"/>
    <mergeCell ref="P857:Q857"/>
    <mergeCell ref="P864:Q864"/>
    <mergeCell ref="R864:T864"/>
    <mergeCell ref="C863:E863"/>
    <mergeCell ref="F863:G863"/>
    <mergeCell ref="H863:I863"/>
    <mergeCell ref="J863:K863"/>
    <mergeCell ref="M863:N863"/>
    <mergeCell ref="P863:Q863"/>
    <mergeCell ref="H865:I865"/>
    <mergeCell ref="J865:K865"/>
    <mergeCell ref="M865:N865"/>
    <mergeCell ref="P865:Q865"/>
    <mergeCell ref="R863:T863"/>
    <mergeCell ref="C864:E864"/>
    <mergeCell ref="F864:G864"/>
    <mergeCell ref="H864:I864"/>
    <mergeCell ref="J864:K864"/>
    <mergeCell ref="M864:N864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P868:Q868"/>
    <mergeCell ref="R868:T868"/>
    <mergeCell ref="C867:E867"/>
    <mergeCell ref="F867:G867"/>
    <mergeCell ref="H867:I867"/>
    <mergeCell ref="J867:K867"/>
    <mergeCell ref="M867:N867"/>
    <mergeCell ref="P867:Q867"/>
    <mergeCell ref="H869:I869"/>
    <mergeCell ref="J869:K869"/>
    <mergeCell ref="M869:N869"/>
    <mergeCell ref="P869:Q869"/>
    <mergeCell ref="R867:T867"/>
    <mergeCell ref="C868:E868"/>
    <mergeCell ref="F868:G868"/>
    <mergeCell ref="H868:I868"/>
    <mergeCell ref="J868:K868"/>
    <mergeCell ref="M868:N868"/>
    <mergeCell ref="R869:T869"/>
    <mergeCell ref="C870:E870"/>
    <mergeCell ref="F870:G870"/>
    <mergeCell ref="H870:I870"/>
    <mergeCell ref="J870:K870"/>
    <mergeCell ref="M870:N870"/>
    <mergeCell ref="P870:Q870"/>
    <mergeCell ref="R870:T870"/>
    <mergeCell ref="C869:E869"/>
    <mergeCell ref="F869:G869"/>
    <mergeCell ref="P872:Q872"/>
    <mergeCell ref="R872:T872"/>
    <mergeCell ref="C871:E871"/>
    <mergeCell ref="F871:G871"/>
    <mergeCell ref="H871:I871"/>
    <mergeCell ref="J871:K871"/>
    <mergeCell ref="M871:N871"/>
    <mergeCell ref="P871:Q871"/>
    <mergeCell ref="H873:I873"/>
    <mergeCell ref="J873:K873"/>
    <mergeCell ref="M873:N873"/>
    <mergeCell ref="P873:Q873"/>
    <mergeCell ref="R871:T871"/>
    <mergeCell ref="C872:E872"/>
    <mergeCell ref="F872:G872"/>
    <mergeCell ref="H872:I872"/>
    <mergeCell ref="J872:K872"/>
    <mergeCell ref="M872:N872"/>
    <mergeCell ref="R873:T873"/>
    <mergeCell ref="C874:E874"/>
    <mergeCell ref="F874:G874"/>
    <mergeCell ref="H874:I874"/>
    <mergeCell ref="J874:K874"/>
    <mergeCell ref="M874:N874"/>
    <mergeCell ref="P874:Q874"/>
    <mergeCell ref="R874:T874"/>
    <mergeCell ref="C873:E873"/>
    <mergeCell ref="F873:G873"/>
    <mergeCell ref="P876:Q876"/>
    <mergeCell ref="R876:T876"/>
    <mergeCell ref="C875:E875"/>
    <mergeCell ref="F875:G875"/>
    <mergeCell ref="H875:I875"/>
    <mergeCell ref="J875:K875"/>
    <mergeCell ref="M875:N875"/>
    <mergeCell ref="P875:Q875"/>
    <mergeCell ref="H877:I877"/>
    <mergeCell ref="J877:K877"/>
    <mergeCell ref="M877:N877"/>
    <mergeCell ref="P877:Q877"/>
    <mergeCell ref="R875:T875"/>
    <mergeCell ref="C876:E876"/>
    <mergeCell ref="F876:G876"/>
    <mergeCell ref="H876:I876"/>
    <mergeCell ref="J876:K876"/>
    <mergeCell ref="M876:N876"/>
    <mergeCell ref="R877:T877"/>
    <mergeCell ref="C878:L878"/>
    <mergeCell ref="M878:O878"/>
    <mergeCell ref="P878:Q878"/>
    <mergeCell ref="R878:T878"/>
    <mergeCell ref="C880:O880"/>
    <mergeCell ref="P880:Q880"/>
    <mergeCell ref="R880:T880"/>
    <mergeCell ref="C877:E877"/>
    <mergeCell ref="F877:G877"/>
    <mergeCell ref="C881:O881"/>
    <mergeCell ref="P881:Q881"/>
    <mergeCell ref="R881:T881"/>
    <mergeCell ref="C882:O882"/>
    <mergeCell ref="P882:Q882"/>
    <mergeCell ref="R882:T882"/>
    <mergeCell ref="C883:O883"/>
    <mergeCell ref="P883:Q883"/>
    <mergeCell ref="R883:T883"/>
    <mergeCell ref="C884:O884"/>
    <mergeCell ref="P884:Q884"/>
    <mergeCell ref="R884:T884"/>
    <mergeCell ref="C885:O885"/>
    <mergeCell ref="P885:Q885"/>
    <mergeCell ref="R885:T885"/>
    <mergeCell ref="C886:O886"/>
    <mergeCell ref="P886:Q886"/>
    <mergeCell ref="R886:T886"/>
    <mergeCell ref="C887:O887"/>
    <mergeCell ref="P887:Q887"/>
    <mergeCell ref="R887:T887"/>
    <mergeCell ref="C888:O888"/>
    <mergeCell ref="P888:Q888"/>
    <mergeCell ref="R888:T888"/>
    <mergeCell ref="C889:O889"/>
    <mergeCell ref="P889:Q889"/>
    <mergeCell ref="R889:T889"/>
    <mergeCell ref="C890:O890"/>
    <mergeCell ref="P890:Q890"/>
    <mergeCell ref="R890:T890"/>
    <mergeCell ref="M896:N896"/>
    <mergeCell ref="P896:Q896"/>
    <mergeCell ref="R896:T896"/>
    <mergeCell ref="C891:O891"/>
    <mergeCell ref="P891:Q891"/>
    <mergeCell ref="R891:T891"/>
    <mergeCell ref="C892:O892"/>
    <mergeCell ref="P892:Q892"/>
    <mergeCell ref="R892:T892"/>
    <mergeCell ref="J900:K900"/>
    <mergeCell ref="M900:N900"/>
    <mergeCell ref="P900:Q900"/>
    <mergeCell ref="R900:T900"/>
    <mergeCell ref="A893:U893"/>
    <mergeCell ref="A895:U895"/>
    <mergeCell ref="C896:E896"/>
    <mergeCell ref="F896:G896"/>
    <mergeCell ref="H896:I896"/>
    <mergeCell ref="J896:K896"/>
    <mergeCell ref="H901:I901"/>
    <mergeCell ref="J901:K901"/>
    <mergeCell ref="M901:N901"/>
    <mergeCell ref="P901:Q901"/>
    <mergeCell ref="C897:T897"/>
    <mergeCell ref="C898:T898"/>
    <mergeCell ref="C899:T899"/>
    <mergeCell ref="C900:E900"/>
    <mergeCell ref="F900:G900"/>
    <mergeCell ref="H900:I900"/>
    <mergeCell ref="R901:T901"/>
    <mergeCell ref="C902:E902"/>
    <mergeCell ref="F902:G902"/>
    <mergeCell ref="H902:I902"/>
    <mergeCell ref="J902:K902"/>
    <mergeCell ref="M902:N902"/>
    <mergeCell ref="P902:Q902"/>
    <mergeCell ref="R902:T902"/>
    <mergeCell ref="C901:E901"/>
    <mergeCell ref="F901:G901"/>
    <mergeCell ref="P904:Q904"/>
    <mergeCell ref="R904:T904"/>
    <mergeCell ref="C903:E903"/>
    <mergeCell ref="F903:G903"/>
    <mergeCell ref="H903:I903"/>
    <mergeCell ref="J903:K903"/>
    <mergeCell ref="M903:N903"/>
    <mergeCell ref="P903:Q903"/>
    <mergeCell ref="H905:I905"/>
    <mergeCell ref="J905:K905"/>
    <mergeCell ref="M905:N905"/>
    <mergeCell ref="P905:Q905"/>
    <mergeCell ref="R903:T903"/>
    <mergeCell ref="C904:E904"/>
    <mergeCell ref="F904:G904"/>
    <mergeCell ref="H904:I904"/>
    <mergeCell ref="J904:K904"/>
    <mergeCell ref="M904:N904"/>
    <mergeCell ref="R905:T905"/>
    <mergeCell ref="C906:E906"/>
    <mergeCell ref="F906:G906"/>
    <mergeCell ref="H906:I906"/>
    <mergeCell ref="J906:K906"/>
    <mergeCell ref="M906:N906"/>
    <mergeCell ref="P906:Q906"/>
    <mergeCell ref="R906:T906"/>
    <mergeCell ref="C905:E905"/>
    <mergeCell ref="F905:G905"/>
    <mergeCell ref="P908:Q908"/>
    <mergeCell ref="R908:T908"/>
    <mergeCell ref="C907:E907"/>
    <mergeCell ref="F907:G907"/>
    <mergeCell ref="H907:I907"/>
    <mergeCell ref="J907:K907"/>
    <mergeCell ref="M907:N907"/>
    <mergeCell ref="P907:Q907"/>
    <mergeCell ref="H909:I909"/>
    <mergeCell ref="J909:K909"/>
    <mergeCell ref="M909:N909"/>
    <mergeCell ref="P909:Q909"/>
    <mergeCell ref="R907:T907"/>
    <mergeCell ref="C908:E908"/>
    <mergeCell ref="F908:G908"/>
    <mergeCell ref="H908:I908"/>
    <mergeCell ref="J908:K908"/>
    <mergeCell ref="M908:N908"/>
    <mergeCell ref="R909:T909"/>
    <mergeCell ref="C910:E910"/>
    <mergeCell ref="F910:G910"/>
    <mergeCell ref="H910:I910"/>
    <mergeCell ref="J910:K910"/>
    <mergeCell ref="M910:N910"/>
    <mergeCell ref="P910:Q910"/>
    <mergeCell ref="R910:T910"/>
    <mergeCell ref="C909:E909"/>
    <mergeCell ref="F909:G909"/>
    <mergeCell ref="P912:Q912"/>
    <mergeCell ref="R912:T912"/>
    <mergeCell ref="C911:E911"/>
    <mergeCell ref="F911:G911"/>
    <mergeCell ref="H911:I911"/>
    <mergeCell ref="J911:K911"/>
    <mergeCell ref="M911:N911"/>
    <mergeCell ref="P911:Q911"/>
    <mergeCell ref="H913:I913"/>
    <mergeCell ref="J913:K913"/>
    <mergeCell ref="M913:N913"/>
    <mergeCell ref="P913:Q913"/>
    <mergeCell ref="R911:T911"/>
    <mergeCell ref="C912:E912"/>
    <mergeCell ref="F912:G912"/>
    <mergeCell ref="H912:I912"/>
    <mergeCell ref="J912:K912"/>
    <mergeCell ref="M912:N912"/>
    <mergeCell ref="R913:T913"/>
    <mergeCell ref="C914:E914"/>
    <mergeCell ref="F914:G914"/>
    <mergeCell ref="H914:I914"/>
    <mergeCell ref="J914:K914"/>
    <mergeCell ref="M914:N914"/>
    <mergeCell ref="P914:Q914"/>
    <mergeCell ref="R914:T914"/>
    <mergeCell ref="C913:E913"/>
    <mergeCell ref="F913:G913"/>
    <mergeCell ref="P916:Q916"/>
    <mergeCell ref="R916:T916"/>
    <mergeCell ref="C915:E915"/>
    <mergeCell ref="F915:G915"/>
    <mergeCell ref="H915:I915"/>
    <mergeCell ref="J915:K915"/>
    <mergeCell ref="M915:N915"/>
    <mergeCell ref="P915:Q915"/>
    <mergeCell ref="H917:I917"/>
    <mergeCell ref="J917:K917"/>
    <mergeCell ref="M917:N917"/>
    <mergeCell ref="P917:Q917"/>
    <mergeCell ref="R915:T915"/>
    <mergeCell ref="C916:E916"/>
    <mergeCell ref="F916:G916"/>
    <mergeCell ref="H916:I916"/>
    <mergeCell ref="J916:K916"/>
    <mergeCell ref="M916:N916"/>
    <mergeCell ref="R917:T917"/>
    <mergeCell ref="C918:E918"/>
    <mergeCell ref="F918:G918"/>
    <mergeCell ref="H918:I918"/>
    <mergeCell ref="J918:K918"/>
    <mergeCell ref="M918:N918"/>
    <mergeCell ref="P918:Q918"/>
    <mergeCell ref="R918:T918"/>
    <mergeCell ref="C917:E917"/>
    <mergeCell ref="F917:G917"/>
    <mergeCell ref="P920:Q920"/>
    <mergeCell ref="R920:T920"/>
    <mergeCell ref="C919:E919"/>
    <mergeCell ref="F919:G919"/>
    <mergeCell ref="H919:I919"/>
    <mergeCell ref="J919:K919"/>
    <mergeCell ref="M919:N919"/>
    <mergeCell ref="P919:Q919"/>
    <mergeCell ref="H921:I921"/>
    <mergeCell ref="J921:K921"/>
    <mergeCell ref="M921:N921"/>
    <mergeCell ref="P921:Q921"/>
    <mergeCell ref="R919:T919"/>
    <mergeCell ref="C920:E920"/>
    <mergeCell ref="F920:G920"/>
    <mergeCell ref="H920:I920"/>
    <mergeCell ref="J920:K920"/>
    <mergeCell ref="M920:N920"/>
    <mergeCell ref="R921:T921"/>
    <mergeCell ref="C922:E922"/>
    <mergeCell ref="F922:G922"/>
    <mergeCell ref="H922:I922"/>
    <mergeCell ref="J922:K922"/>
    <mergeCell ref="M922:N922"/>
    <mergeCell ref="P922:Q922"/>
    <mergeCell ref="R922:T922"/>
    <mergeCell ref="C921:E921"/>
    <mergeCell ref="F921:G921"/>
    <mergeCell ref="C923:E923"/>
    <mergeCell ref="F923:G923"/>
    <mergeCell ref="H923:I923"/>
    <mergeCell ref="J923:K923"/>
    <mergeCell ref="M923:N923"/>
    <mergeCell ref="P923:Q923"/>
    <mergeCell ref="R923:T923"/>
    <mergeCell ref="C924:L924"/>
    <mergeCell ref="M924:O924"/>
    <mergeCell ref="P924:Q924"/>
    <mergeCell ref="R924:T924"/>
    <mergeCell ref="C925:E925"/>
    <mergeCell ref="F925:G925"/>
    <mergeCell ref="H925:I925"/>
    <mergeCell ref="J925:K925"/>
    <mergeCell ref="M925:N925"/>
    <mergeCell ref="P925:Q925"/>
    <mergeCell ref="R925:T925"/>
    <mergeCell ref="C926:T926"/>
    <mergeCell ref="C927:T927"/>
    <mergeCell ref="C928:T928"/>
    <mergeCell ref="C929:E929"/>
    <mergeCell ref="F929:G929"/>
    <mergeCell ref="H929:I929"/>
    <mergeCell ref="J929:K929"/>
    <mergeCell ref="M929:N929"/>
    <mergeCell ref="C930:E930"/>
    <mergeCell ref="F930:G930"/>
    <mergeCell ref="H930:I930"/>
    <mergeCell ref="J930:K930"/>
    <mergeCell ref="M930:N930"/>
    <mergeCell ref="P930:Q930"/>
    <mergeCell ref="H931:I931"/>
    <mergeCell ref="J931:K931"/>
    <mergeCell ref="M931:N931"/>
    <mergeCell ref="P931:Q931"/>
    <mergeCell ref="P929:Q929"/>
    <mergeCell ref="R929:T929"/>
    <mergeCell ref="R930:T930"/>
    <mergeCell ref="R931:T931"/>
    <mergeCell ref="C932:E932"/>
    <mergeCell ref="F932:G932"/>
    <mergeCell ref="H932:I932"/>
    <mergeCell ref="J932:K932"/>
    <mergeCell ref="M932:N932"/>
    <mergeCell ref="P932:Q932"/>
    <mergeCell ref="R932:T932"/>
    <mergeCell ref="C931:E931"/>
    <mergeCell ref="F931:G931"/>
    <mergeCell ref="P934:Q934"/>
    <mergeCell ref="R934:T934"/>
    <mergeCell ref="C933:E933"/>
    <mergeCell ref="F933:G933"/>
    <mergeCell ref="H933:I933"/>
    <mergeCell ref="J933:K933"/>
    <mergeCell ref="M933:N933"/>
    <mergeCell ref="P933:Q933"/>
    <mergeCell ref="H935:I935"/>
    <mergeCell ref="J935:K935"/>
    <mergeCell ref="M935:N935"/>
    <mergeCell ref="P935:Q935"/>
    <mergeCell ref="R933:T933"/>
    <mergeCell ref="C934:E934"/>
    <mergeCell ref="F934:G934"/>
    <mergeCell ref="H934:I934"/>
    <mergeCell ref="J934:K934"/>
    <mergeCell ref="M934:N934"/>
    <mergeCell ref="R935:T935"/>
    <mergeCell ref="C936:E936"/>
    <mergeCell ref="F936:G936"/>
    <mergeCell ref="H936:I936"/>
    <mergeCell ref="J936:K936"/>
    <mergeCell ref="M936:N936"/>
    <mergeCell ref="P936:Q936"/>
    <mergeCell ref="R936:T936"/>
    <mergeCell ref="C935:E935"/>
    <mergeCell ref="F935:G935"/>
    <mergeCell ref="P938:Q938"/>
    <mergeCell ref="R938:T938"/>
    <mergeCell ref="C937:E937"/>
    <mergeCell ref="F937:G937"/>
    <mergeCell ref="H937:I937"/>
    <mergeCell ref="J937:K937"/>
    <mergeCell ref="M937:N937"/>
    <mergeCell ref="P937:Q937"/>
    <mergeCell ref="H939:I939"/>
    <mergeCell ref="J939:K939"/>
    <mergeCell ref="M939:N939"/>
    <mergeCell ref="P939:Q939"/>
    <mergeCell ref="R937:T937"/>
    <mergeCell ref="C938:E938"/>
    <mergeCell ref="F938:G938"/>
    <mergeCell ref="H938:I938"/>
    <mergeCell ref="J938:K938"/>
    <mergeCell ref="M938:N938"/>
    <mergeCell ref="R939:T939"/>
    <mergeCell ref="C940:E940"/>
    <mergeCell ref="F940:G940"/>
    <mergeCell ref="H940:I940"/>
    <mergeCell ref="J940:K940"/>
    <mergeCell ref="M940:N940"/>
    <mergeCell ref="P940:Q940"/>
    <mergeCell ref="R940:T940"/>
    <mergeCell ref="C939:E939"/>
    <mergeCell ref="F939:G939"/>
    <mergeCell ref="P942:Q942"/>
    <mergeCell ref="R942:T942"/>
    <mergeCell ref="C941:E941"/>
    <mergeCell ref="F941:G941"/>
    <mergeCell ref="H941:I941"/>
    <mergeCell ref="J941:K941"/>
    <mergeCell ref="M941:N941"/>
    <mergeCell ref="P941:Q941"/>
    <mergeCell ref="H943:I943"/>
    <mergeCell ref="J943:K943"/>
    <mergeCell ref="M943:N943"/>
    <mergeCell ref="P943:Q943"/>
    <mergeCell ref="R941:T941"/>
    <mergeCell ref="C942:E942"/>
    <mergeCell ref="F942:G942"/>
    <mergeCell ref="H942:I942"/>
    <mergeCell ref="J942:K942"/>
    <mergeCell ref="M942:N942"/>
    <mergeCell ref="R943:T943"/>
    <mergeCell ref="C944:E944"/>
    <mergeCell ref="F944:G944"/>
    <mergeCell ref="H944:I944"/>
    <mergeCell ref="J944:K944"/>
    <mergeCell ref="M944:N944"/>
    <mergeCell ref="P944:Q944"/>
    <mergeCell ref="R944:T944"/>
    <mergeCell ref="C943:E943"/>
    <mergeCell ref="F943:G943"/>
    <mergeCell ref="C947:E947"/>
    <mergeCell ref="F947:G947"/>
    <mergeCell ref="P950:Q950"/>
    <mergeCell ref="R950:T950"/>
    <mergeCell ref="C949:E949"/>
    <mergeCell ref="F949:G949"/>
    <mergeCell ref="H949:I949"/>
    <mergeCell ref="J949:K949"/>
    <mergeCell ref="M949:N949"/>
    <mergeCell ref="R951:T951"/>
    <mergeCell ref="P946:Q946"/>
    <mergeCell ref="R946:T946"/>
    <mergeCell ref="C945:E945"/>
    <mergeCell ref="F945:G945"/>
    <mergeCell ref="H945:I945"/>
    <mergeCell ref="J945:K945"/>
    <mergeCell ref="M945:N945"/>
    <mergeCell ref="P945:Q945"/>
    <mergeCell ref="H947:I947"/>
    <mergeCell ref="J947:K947"/>
    <mergeCell ref="M947:N947"/>
    <mergeCell ref="P947:Q947"/>
    <mergeCell ref="R945:T945"/>
    <mergeCell ref="C946:E946"/>
    <mergeCell ref="F946:G946"/>
    <mergeCell ref="H946:I946"/>
    <mergeCell ref="J946:K946"/>
    <mergeCell ref="M946:N946"/>
    <mergeCell ref="R947:T947"/>
    <mergeCell ref="P949:Q949"/>
    <mergeCell ref="H951:I951"/>
    <mergeCell ref="J951:K951"/>
    <mergeCell ref="M951:N951"/>
    <mergeCell ref="P951:Q951"/>
    <mergeCell ref="R949:T949"/>
    <mergeCell ref="C951:E951"/>
    <mergeCell ref="F951:G951"/>
    <mergeCell ref="M952:N952"/>
    <mergeCell ref="P952:Q952"/>
    <mergeCell ref="C950:E950"/>
    <mergeCell ref="F950:G950"/>
    <mergeCell ref="H950:I950"/>
    <mergeCell ref="J950:K950"/>
    <mergeCell ref="M950:N950"/>
    <mergeCell ref="R952:T952"/>
    <mergeCell ref="C948:E948"/>
    <mergeCell ref="F948:G948"/>
    <mergeCell ref="H948:I948"/>
    <mergeCell ref="J948:K948"/>
    <mergeCell ref="M948:N948"/>
    <mergeCell ref="P948:Q948"/>
    <mergeCell ref="R948:T948"/>
    <mergeCell ref="C953:L953"/>
    <mergeCell ref="M953:O953"/>
    <mergeCell ref="P953:Q953"/>
    <mergeCell ref="R953:T953"/>
    <mergeCell ref="C952:E952"/>
    <mergeCell ref="F952:G952"/>
    <mergeCell ref="H952:I952"/>
    <mergeCell ref="J952:K952"/>
    <mergeCell ref="R958:T958"/>
    <mergeCell ref="A955:U955"/>
    <mergeCell ref="C956:E956"/>
    <mergeCell ref="F956:G956"/>
    <mergeCell ref="H956:I956"/>
    <mergeCell ref="J956:K956"/>
    <mergeCell ref="M956:N956"/>
    <mergeCell ref="P956:Q956"/>
    <mergeCell ref="R956:T956"/>
    <mergeCell ref="C958:E958"/>
    <mergeCell ref="F958:G958"/>
    <mergeCell ref="H958:I958"/>
    <mergeCell ref="J958:K958"/>
    <mergeCell ref="M958:N958"/>
    <mergeCell ref="P958:Q958"/>
    <mergeCell ref="C957:T957"/>
    <mergeCell ref="J960:K960"/>
    <mergeCell ref="M960:N960"/>
    <mergeCell ref="P960:Q960"/>
    <mergeCell ref="R960:T960"/>
    <mergeCell ref="C959:E959"/>
    <mergeCell ref="F959:G959"/>
    <mergeCell ref="R962:T962"/>
    <mergeCell ref="C961:E961"/>
    <mergeCell ref="F961:G961"/>
    <mergeCell ref="H961:I961"/>
    <mergeCell ref="J961:K961"/>
    <mergeCell ref="M961:N961"/>
    <mergeCell ref="P961:Q961"/>
    <mergeCell ref="C962:E962"/>
    <mergeCell ref="F962:G962"/>
    <mergeCell ref="H962:I962"/>
    <mergeCell ref="J962:K962"/>
    <mergeCell ref="M962:N962"/>
    <mergeCell ref="P962:Q962"/>
    <mergeCell ref="R961:T961"/>
    <mergeCell ref="H959:I959"/>
    <mergeCell ref="J959:K959"/>
    <mergeCell ref="M959:N959"/>
    <mergeCell ref="P959:Q959"/>
    <mergeCell ref="R959:T959"/>
    <mergeCell ref="C960:E960"/>
    <mergeCell ref="F960:G960"/>
    <mergeCell ref="H960:I960"/>
    <mergeCell ref="P964:Q964"/>
    <mergeCell ref="R964:T964"/>
    <mergeCell ref="C963:E963"/>
    <mergeCell ref="F963:G963"/>
    <mergeCell ref="H963:I963"/>
    <mergeCell ref="J963:K963"/>
    <mergeCell ref="M963:N963"/>
    <mergeCell ref="P963:Q963"/>
    <mergeCell ref="H965:I965"/>
    <mergeCell ref="J965:K965"/>
    <mergeCell ref="M965:N965"/>
    <mergeCell ref="P965:Q965"/>
    <mergeCell ref="R963:T963"/>
    <mergeCell ref="C964:E964"/>
    <mergeCell ref="F964:G964"/>
    <mergeCell ref="H964:I964"/>
    <mergeCell ref="J964:K964"/>
    <mergeCell ref="M964:N964"/>
    <mergeCell ref="R965:T965"/>
    <mergeCell ref="C966:E966"/>
    <mergeCell ref="F966:G966"/>
    <mergeCell ref="H966:I966"/>
    <mergeCell ref="J966:K966"/>
    <mergeCell ref="M966:N966"/>
    <mergeCell ref="P966:Q966"/>
    <mergeCell ref="R966:T966"/>
    <mergeCell ref="C965:E965"/>
    <mergeCell ref="F965:G965"/>
    <mergeCell ref="P968:Q968"/>
    <mergeCell ref="R968:T968"/>
    <mergeCell ref="C967:E967"/>
    <mergeCell ref="F967:G967"/>
    <mergeCell ref="H967:I967"/>
    <mergeCell ref="J967:K967"/>
    <mergeCell ref="M967:N967"/>
    <mergeCell ref="P967:Q967"/>
    <mergeCell ref="H969:I969"/>
    <mergeCell ref="J969:K969"/>
    <mergeCell ref="M969:N969"/>
    <mergeCell ref="P969:Q969"/>
    <mergeCell ref="R967:T967"/>
    <mergeCell ref="C968:E968"/>
    <mergeCell ref="F968:G968"/>
    <mergeCell ref="H968:I968"/>
    <mergeCell ref="J968:K968"/>
    <mergeCell ref="M968:N968"/>
    <mergeCell ref="R969:T969"/>
    <mergeCell ref="C970:E970"/>
    <mergeCell ref="F970:G970"/>
    <mergeCell ref="H970:I970"/>
    <mergeCell ref="J970:K970"/>
    <mergeCell ref="M970:N970"/>
    <mergeCell ref="P970:Q970"/>
    <mergeCell ref="R970:T970"/>
    <mergeCell ref="C969:E969"/>
    <mergeCell ref="F969:G969"/>
    <mergeCell ref="C971:E971"/>
    <mergeCell ref="F971:G971"/>
    <mergeCell ref="H971:I971"/>
    <mergeCell ref="J971:K971"/>
    <mergeCell ref="M971:N971"/>
    <mergeCell ref="P971:Q971"/>
    <mergeCell ref="M973:N973"/>
    <mergeCell ref="P973:Q973"/>
    <mergeCell ref="R971:T971"/>
    <mergeCell ref="C972:E972"/>
    <mergeCell ref="F972:G972"/>
    <mergeCell ref="H972:I972"/>
    <mergeCell ref="J972:K972"/>
    <mergeCell ref="M972:N972"/>
    <mergeCell ref="P972:Q972"/>
    <mergeCell ref="R972:T972"/>
    <mergeCell ref="R973:T973"/>
    <mergeCell ref="C974:L974"/>
    <mergeCell ref="M974:O974"/>
    <mergeCell ref="P974:Q974"/>
    <mergeCell ref="R974:T974"/>
    <mergeCell ref="A976:U976"/>
    <mergeCell ref="C973:E973"/>
    <mergeCell ref="F973:G973"/>
    <mergeCell ref="H973:I973"/>
    <mergeCell ref="J973:K973"/>
    <mergeCell ref="M979:N979"/>
    <mergeCell ref="P979:Q979"/>
    <mergeCell ref="R979:T979"/>
    <mergeCell ref="C977:E977"/>
    <mergeCell ref="F977:G977"/>
    <mergeCell ref="H977:I977"/>
    <mergeCell ref="J977:K977"/>
    <mergeCell ref="M977:N977"/>
    <mergeCell ref="P977:Q977"/>
    <mergeCell ref="H980:I980"/>
    <mergeCell ref="J980:K980"/>
    <mergeCell ref="M980:N980"/>
    <mergeCell ref="P980:Q980"/>
    <mergeCell ref="R977:T977"/>
    <mergeCell ref="C978:T978"/>
    <mergeCell ref="C979:E979"/>
    <mergeCell ref="F979:G979"/>
    <mergeCell ref="H979:I979"/>
    <mergeCell ref="J979:K979"/>
    <mergeCell ref="R980:T980"/>
    <mergeCell ref="C981:E981"/>
    <mergeCell ref="F981:G981"/>
    <mergeCell ref="H981:I981"/>
    <mergeCell ref="J981:K981"/>
    <mergeCell ref="M981:N981"/>
    <mergeCell ref="P981:Q981"/>
    <mergeCell ref="R981:T981"/>
    <mergeCell ref="C980:E980"/>
    <mergeCell ref="F980:G980"/>
    <mergeCell ref="P983:Q983"/>
    <mergeCell ref="R983:T983"/>
    <mergeCell ref="C982:E982"/>
    <mergeCell ref="F982:G982"/>
    <mergeCell ref="H982:I982"/>
    <mergeCell ref="J982:K982"/>
    <mergeCell ref="M982:N982"/>
    <mergeCell ref="P982:Q982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P987:Q987"/>
    <mergeCell ref="R987:T987"/>
    <mergeCell ref="C986:E986"/>
    <mergeCell ref="F986:G986"/>
    <mergeCell ref="H986:I986"/>
    <mergeCell ref="J986:K986"/>
    <mergeCell ref="M986:N986"/>
    <mergeCell ref="P986:Q986"/>
    <mergeCell ref="H988:I988"/>
    <mergeCell ref="J988:K988"/>
    <mergeCell ref="M988:N988"/>
    <mergeCell ref="P988:Q988"/>
    <mergeCell ref="R986:T986"/>
    <mergeCell ref="C987:E987"/>
    <mergeCell ref="F987:G987"/>
    <mergeCell ref="H987:I987"/>
    <mergeCell ref="J987:K987"/>
    <mergeCell ref="M987:N987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C988:E988"/>
    <mergeCell ref="F988:G988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C998:E998"/>
    <mergeCell ref="F998:G998"/>
    <mergeCell ref="H998:I998"/>
    <mergeCell ref="J998:K998"/>
    <mergeCell ref="M998:N998"/>
    <mergeCell ref="P998:Q998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P1000:Q1000"/>
    <mergeCell ref="R1000:T1000"/>
    <mergeCell ref="C1001:T1001"/>
    <mergeCell ref="C1002:E1002"/>
    <mergeCell ref="F1002:G1002"/>
    <mergeCell ref="H1002:I1002"/>
    <mergeCell ref="J1002:K1002"/>
    <mergeCell ref="M1002:N1002"/>
    <mergeCell ref="P1002:Q1002"/>
    <mergeCell ref="R1002:T1002"/>
    <mergeCell ref="P1004:Q1004"/>
    <mergeCell ref="R1004:T1004"/>
    <mergeCell ref="C1003:E1003"/>
    <mergeCell ref="F1003:G1003"/>
    <mergeCell ref="H1003:I1003"/>
    <mergeCell ref="J1003:K1003"/>
    <mergeCell ref="M1003:N1003"/>
    <mergeCell ref="P1003:Q1003"/>
    <mergeCell ref="H1005:I1005"/>
    <mergeCell ref="J1005:K1005"/>
    <mergeCell ref="M1005:N1005"/>
    <mergeCell ref="P1005:Q1005"/>
    <mergeCell ref="R1003:T1003"/>
    <mergeCell ref="C1004:E1004"/>
    <mergeCell ref="F1004:G1004"/>
    <mergeCell ref="H1004:I1004"/>
    <mergeCell ref="J1004:K1004"/>
    <mergeCell ref="M1004:N1004"/>
    <mergeCell ref="R1005:T1005"/>
    <mergeCell ref="C1006:E1006"/>
    <mergeCell ref="F1006:G1006"/>
    <mergeCell ref="H1006:I1006"/>
    <mergeCell ref="J1006:K1006"/>
    <mergeCell ref="M1006:N1006"/>
    <mergeCell ref="P1006:Q1006"/>
    <mergeCell ref="R1006:T1006"/>
    <mergeCell ref="C1005:E1005"/>
    <mergeCell ref="F1005:G1005"/>
    <mergeCell ref="P1008:Q1008"/>
    <mergeCell ref="R1008:T1008"/>
    <mergeCell ref="C1007:E1007"/>
    <mergeCell ref="F1007:G1007"/>
    <mergeCell ref="H1007:I1007"/>
    <mergeCell ref="J1007:K1007"/>
    <mergeCell ref="M1007:N1007"/>
    <mergeCell ref="P1007:Q1007"/>
    <mergeCell ref="H1009:I1009"/>
    <mergeCell ref="J1009:K1009"/>
    <mergeCell ref="M1009:N1009"/>
    <mergeCell ref="P1009:Q1009"/>
    <mergeCell ref="R1007:T1007"/>
    <mergeCell ref="C1008:E1008"/>
    <mergeCell ref="F1008:G1008"/>
    <mergeCell ref="H1008:I1008"/>
    <mergeCell ref="J1008:K1008"/>
    <mergeCell ref="M1008:N1008"/>
    <mergeCell ref="R1009:T1009"/>
    <mergeCell ref="C1010:E1010"/>
    <mergeCell ref="F1010:G1010"/>
    <mergeCell ref="H1010:I1010"/>
    <mergeCell ref="J1010:K1010"/>
    <mergeCell ref="M1010:N1010"/>
    <mergeCell ref="P1010:Q1010"/>
    <mergeCell ref="R1010:T1010"/>
    <mergeCell ref="C1009:E1009"/>
    <mergeCell ref="F1009:G1009"/>
    <mergeCell ref="P1012:Q1012"/>
    <mergeCell ref="R1012:T1012"/>
    <mergeCell ref="C1011:E1011"/>
    <mergeCell ref="F1011:G1011"/>
    <mergeCell ref="H1011:I1011"/>
    <mergeCell ref="J1011:K1011"/>
    <mergeCell ref="M1011:N1011"/>
    <mergeCell ref="P1011:Q1011"/>
    <mergeCell ref="H1013:I1013"/>
    <mergeCell ref="J1013:K1013"/>
    <mergeCell ref="M1013:N1013"/>
    <mergeCell ref="P1013:Q1013"/>
    <mergeCell ref="R1011:T1011"/>
    <mergeCell ref="C1012:E1012"/>
    <mergeCell ref="F1012:G1012"/>
    <mergeCell ref="H1012:I1012"/>
    <mergeCell ref="J1012:K1012"/>
    <mergeCell ref="M1012:N1012"/>
    <mergeCell ref="R1013:T1013"/>
    <mergeCell ref="C1014:E1014"/>
    <mergeCell ref="F1014:G1014"/>
    <mergeCell ref="H1014:I1014"/>
    <mergeCell ref="J1014:K1014"/>
    <mergeCell ref="M1014:N1014"/>
    <mergeCell ref="P1014:Q1014"/>
    <mergeCell ref="R1014:T1014"/>
    <mergeCell ref="C1013:E1013"/>
    <mergeCell ref="F1013:G1013"/>
    <mergeCell ref="P1016:Q1016"/>
    <mergeCell ref="R1016:T1016"/>
    <mergeCell ref="C1015:E1015"/>
    <mergeCell ref="F1015:G1015"/>
    <mergeCell ref="H1015:I1015"/>
    <mergeCell ref="J1015:K1015"/>
    <mergeCell ref="M1015:N1015"/>
    <mergeCell ref="P1015:Q1015"/>
    <mergeCell ref="H1017:I1017"/>
    <mergeCell ref="J1017:K1017"/>
    <mergeCell ref="M1017:N1017"/>
    <mergeCell ref="P1017:Q1017"/>
    <mergeCell ref="R1015:T1015"/>
    <mergeCell ref="C1016:E1016"/>
    <mergeCell ref="F1016:G1016"/>
    <mergeCell ref="H1016:I1016"/>
    <mergeCell ref="J1016:K1016"/>
    <mergeCell ref="M1016:N1016"/>
    <mergeCell ref="R1017:T1017"/>
    <mergeCell ref="C1018:E1018"/>
    <mergeCell ref="F1018:G1018"/>
    <mergeCell ref="H1018:I1018"/>
    <mergeCell ref="J1018:K1018"/>
    <mergeCell ref="M1018:N1018"/>
    <mergeCell ref="P1018:Q1018"/>
    <mergeCell ref="R1018:T1018"/>
    <mergeCell ref="C1017:E1017"/>
    <mergeCell ref="F1017:G1017"/>
    <mergeCell ref="R1020:T1020"/>
    <mergeCell ref="C1019:E1019"/>
    <mergeCell ref="F1019:G1019"/>
    <mergeCell ref="H1019:I1019"/>
    <mergeCell ref="J1019:K1019"/>
    <mergeCell ref="M1019:N1019"/>
    <mergeCell ref="P1019:Q1019"/>
    <mergeCell ref="J1022:K1022"/>
    <mergeCell ref="M1022:N1022"/>
    <mergeCell ref="P1022:Q1022"/>
    <mergeCell ref="R1019:T1019"/>
    <mergeCell ref="C1020:E1020"/>
    <mergeCell ref="F1020:G1020"/>
    <mergeCell ref="H1020:I1020"/>
    <mergeCell ref="J1020:K1020"/>
    <mergeCell ref="M1020:N1020"/>
    <mergeCell ref="P1020:Q1020"/>
    <mergeCell ref="M1024:N1024"/>
    <mergeCell ref="P1024:Q1024"/>
    <mergeCell ref="R1024:T1024"/>
    <mergeCell ref="C1021:L1021"/>
    <mergeCell ref="M1021:O1021"/>
    <mergeCell ref="P1021:Q1021"/>
    <mergeCell ref="R1021:T1021"/>
    <mergeCell ref="C1022:E1022"/>
    <mergeCell ref="F1022:G1022"/>
    <mergeCell ref="H1022:I1022"/>
    <mergeCell ref="H1025:I1025"/>
    <mergeCell ref="J1025:K1025"/>
    <mergeCell ref="M1025:N1025"/>
    <mergeCell ref="P1025:Q1025"/>
    <mergeCell ref="R1022:T1022"/>
    <mergeCell ref="C1023:T1023"/>
    <mergeCell ref="C1024:E1024"/>
    <mergeCell ref="F1024:G1024"/>
    <mergeCell ref="H1024:I1024"/>
    <mergeCell ref="J1024:K1024"/>
    <mergeCell ref="R1025:T1025"/>
    <mergeCell ref="C1026:E1026"/>
    <mergeCell ref="F1026:G1026"/>
    <mergeCell ref="H1026:I1026"/>
    <mergeCell ref="J1026:K1026"/>
    <mergeCell ref="M1026:N1026"/>
    <mergeCell ref="P1026:Q1026"/>
    <mergeCell ref="R1026:T1026"/>
    <mergeCell ref="C1025:E1025"/>
    <mergeCell ref="F1025:G1025"/>
    <mergeCell ref="P1028:Q1028"/>
    <mergeCell ref="R1028:T1028"/>
    <mergeCell ref="C1027:E1027"/>
    <mergeCell ref="F1027:G1027"/>
    <mergeCell ref="H1027:I1027"/>
    <mergeCell ref="J1027:K1027"/>
    <mergeCell ref="M1027:N1027"/>
    <mergeCell ref="P1027:Q1027"/>
    <mergeCell ref="H1029:I1029"/>
    <mergeCell ref="J1029:K1029"/>
    <mergeCell ref="M1029:N1029"/>
    <mergeCell ref="P1029:Q1029"/>
    <mergeCell ref="R1027:T1027"/>
    <mergeCell ref="C1028:E1028"/>
    <mergeCell ref="F1028:G1028"/>
    <mergeCell ref="H1028:I1028"/>
    <mergeCell ref="J1028:K1028"/>
    <mergeCell ref="M1028:N1028"/>
    <mergeCell ref="R1029:T1029"/>
    <mergeCell ref="C1030:E1030"/>
    <mergeCell ref="F1030:G1030"/>
    <mergeCell ref="H1030:I1030"/>
    <mergeCell ref="J1030:K1030"/>
    <mergeCell ref="M1030:N1030"/>
    <mergeCell ref="P1030:Q1030"/>
    <mergeCell ref="R1030:T1030"/>
    <mergeCell ref="C1029:E1029"/>
    <mergeCell ref="F1029:G1029"/>
    <mergeCell ref="P1032:Q1032"/>
    <mergeCell ref="R1032:T1032"/>
    <mergeCell ref="C1031:E1031"/>
    <mergeCell ref="F1031:G1031"/>
    <mergeCell ref="H1031:I1031"/>
    <mergeCell ref="J1031:K1031"/>
    <mergeCell ref="M1031:N1031"/>
    <mergeCell ref="P1031:Q1031"/>
    <mergeCell ref="H1033:I1033"/>
    <mergeCell ref="J1033:K1033"/>
    <mergeCell ref="M1033:N1033"/>
    <mergeCell ref="P1033:Q1033"/>
    <mergeCell ref="R1031:T1031"/>
    <mergeCell ref="C1032:E1032"/>
    <mergeCell ref="F1032:G1032"/>
    <mergeCell ref="H1032:I1032"/>
    <mergeCell ref="J1032:K1032"/>
    <mergeCell ref="M1032:N1032"/>
    <mergeCell ref="R1033:T1033"/>
    <mergeCell ref="C1034:E1034"/>
    <mergeCell ref="F1034:G1034"/>
    <mergeCell ref="H1034:I1034"/>
    <mergeCell ref="J1034:K1034"/>
    <mergeCell ref="M1034:N1034"/>
    <mergeCell ref="P1034:Q1034"/>
    <mergeCell ref="R1034:T1034"/>
    <mergeCell ref="C1033:E1033"/>
    <mergeCell ref="F1033:G1033"/>
    <mergeCell ref="P1036:Q1036"/>
    <mergeCell ref="R1036:T1036"/>
    <mergeCell ref="C1035:E1035"/>
    <mergeCell ref="F1035:G1035"/>
    <mergeCell ref="H1035:I1035"/>
    <mergeCell ref="J1035:K1035"/>
    <mergeCell ref="M1035:N1035"/>
    <mergeCell ref="P1035:Q1035"/>
    <mergeCell ref="H1037:I1037"/>
    <mergeCell ref="J1037:K1037"/>
    <mergeCell ref="M1037:N1037"/>
    <mergeCell ref="P1037:Q1037"/>
    <mergeCell ref="R1035:T1035"/>
    <mergeCell ref="C1036:E1036"/>
    <mergeCell ref="F1036:G1036"/>
    <mergeCell ref="H1036:I1036"/>
    <mergeCell ref="J1036:K1036"/>
    <mergeCell ref="M1036:N1036"/>
    <mergeCell ref="R1037:T1037"/>
    <mergeCell ref="C1038:E1038"/>
    <mergeCell ref="F1038:G1038"/>
    <mergeCell ref="H1038:I1038"/>
    <mergeCell ref="J1038:K1038"/>
    <mergeCell ref="M1038:N1038"/>
    <mergeCell ref="P1038:Q1038"/>
    <mergeCell ref="R1038:T1038"/>
    <mergeCell ref="C1037:E1037"/>
    <mergeCell ref="F1037:G1037"/>
    <mergeCell ref="P1040:Q1040"/>
    <mergeCell ref="R1040:T1040"/>
    <mergeCell ref="C1039:E1039"/>
    <mergeCell ref="F1039:G1039"/>
    <mergeCell ref="H1039:I1039"/>
    <mergeCell ref="J1039:K1039"/>
    <mergeCell ref="M1039:N1039"/>
    <mergeCell ref="P1039:Q1039"/>
    <mergeCell ref="H1041:I1041"/>
    <mergeCell ref="J1041:K1041"/>
    <mergeCell ref="M1041:N1041"/>
    <mergeCell ref="P1041:Q1041"/>
    <mergeCell ref="R1039:T1039"/>
    <mergeCell ref="C1040:E1040"/>
    <mergeCell ref="F1040:G1040"/>
    <mergeCell ref="H1040:I1040"/>
    <mergeCell ref="J1040:K1040"/>
    <mergeCell ref="M1040:N1040"/>
    <mergeCell ref="R1041:T1041"/>
    <mergeCell ref="C1042:E1042"/>
    <mergeCell ref="F1042:G1042"/>
    <mergeCell ref="H1042:I1042"/>
    <mergeCell ref="J1042:K1042"/>
    <mergeCell ref="M1042:N1042"/>
    <mergeCell ref="P1042:Q1042"/>
    <mergeCell ref="R1042:T1042"/>
    <mergeCell ref="C1041:E1041"/>
    <mergeCell ref="F1041:G1041"/>
    <mergeCell ref="C1043:L1043"/>
    <mergeCell ref="M1043:O1043"/>
    <mergeCell ref="P1043:Q1043"/>
    <mergeCell ref="R1043:T1043"/>
    <mergeCell ref="C1044:E1044"/>
    <mergeCell ref="F1044:G1044"/>
    <mergeCell ref="H1044:I1044"/>
    <mergeCell ref="J1044:K1044"/>
    <mergeCell ref="M1044:N1044"/>
    <mergeCell ref="P1044:Q1044"/>
    <mergeCell ref="R1044:T1044"/>
    <mergeCell ref="C1045:T1045"/>
    <mergeCell ref="C1046:E1046"/>
    <mergeCell ref="F1046:G1046"/>
    <mergeCell ref="H1046:I1046"/>
    <mergeCell ref="J1046:K1046"/>
    <mergeCell ref="M1046:N1046"/>
    <mergeCell ref="P1046:Q1046"/>
    <mergeCell ref="R1046:T1046"/>
    <mergeCell ref="P1048:Q1048"/>
    <mergeCell ref="R1048:T1048"/>
    <mergeCell ref="C1047:E1047"/>
    <mergeCell ref="F1047:G1047"/>
    <mergeCell ref="H1047:I1047"/>
    <mergeCell ref="J1047:K1047"/>
    <mergeCell ref="M1047:N1047"/>
    <mergeCell ref="P1047:Q1047"/>
    <mergeCell ref="H1049:I1049"/>
    <mergeCell ref="J1049:K1049"/>
    <mergeCell ref="M1049:N1049"/>
    <mergeCell ref="P1049:Q1049"/>
    <mergeCell ref="R1047:T1047"/>
    <mergeCell ref="C1048:E1048"/>
    <mergeCell ref="F1048:G1048"/>
    <mergeCell ref="H1048:I1048"/>
    <mergeCell ref="J1048:K1048"/>
    <mergeCell ref="M1048:N1048"/>
    <mergeCell ref="R1049:T1049"/>
    <mergeCell ref="C1050:E1050"/>
    <mergeCell ref="F1050:G1050"/>
    <mergeCell ref="H1050:I1050"/>
    <mergeCell ref="J1050:K1050"/>
    <mergeCell ref="M1050:N1050"/>
    <mergeCell ref="P1050:Q1050"/>
    <mergeCell ref="R1050:T1050"/>
    <mergeCell ref="C1049:E1049"/>
    <mergeCell ref="F1049:G1049"/>
    <mergeCell ref="P1052:Q1052"/>
    <mergeCell ref="R1052:T1052"/>
    <mergeCell ref="C1051:E1051"/>
    <mergeCell ref="F1051:G1051"/>
    <mergeCell ref="H1051:I1051"/>
    <mergeCell ref="J1051:K1051"/>
    <mergeCell ref="M1051:N1051"/>
    <mergeCell ref="P1051:Q1051"/>
    <mergeCell ref="H1053:I1053"/>
    <mergeCell ref="J1053:K1053"/>
    <mergeCell ref="M1053:N1053"/>
    <mergeCell ref="P1053:Q1053"/>
    <mergeCell ref="R1051:T1051"/>
    <mergeCell ref="C1052:E1052"/>
    <mergeCell ref="F1052:G1052"/>
    <mergeCell ref="H1052:I1052"/>
    <mergeCell ref="J1052:K1052"/>
    <mergeCell ref="M1052:N1052"/>
    <mergeCell ref="R1053:T1053"/>
    <mergeCell ref="C1054:E1054"/>
    <mergeCell ref="F1054:G1054"/>
    <mergeCell ref="H1054:I1054"/>
    <mergeCell ref="J1054:K1054"/>
    <mergeCell ref="M1054:N1054"/>
    <mergeCell ref="P1054:Q1054"/>
    <mergeCell ref="R1054:T1054"/>
    <mergeCell ref="C1053:E1053"/>
    <mergeCell ref="F1053:G1053"/>
    <mergeCell ref="P1056:Q1056"/>
    <mergeCell ref="R1056:T1056"/>
    <mergeCell ref="C1055:E1055"/>
    <mergeCell ref="F1055:G1055"/>
    <mergeCell ref="H1055:I1055"/>
    <mergeCell ref="J1055:K1055"/>
    <mergeCell ref="M1055:N1055"/>
    <mergeCell ref="P1055:Q1055"/>
    <mergeCell ref="H1057:I1057"/>
    <mergeCell ref="J1057:K1057"/>
    <mergeCell ref="M1057:N1057"/>
    <mergeCell ref="P1057:Q1057"/>
    <mergeCell ref="R1055:T1055"/>
    <mergeCell ref="C1056:E1056"/>
    <mergeCell ref="F1056:G1056"/>
    <mergeCell ref="H1056:I1056"/>
    <mergeCell ref="J1056:K1056"/>
    <mergeCell ref="M1056:N1056"/>
    <mergeCell ref="R1057:T1057"/>
    <mergeCell ref="C1058:E1058"/>
    <mergeCell ref="F1058:G1058"/>
    <mergeCell ref="H1058:I1058"/>
    <mergeCell ref="J1058:K1058"/>
    <mergeCell ref="M1058:N1058"/>
    <mergeCell ref="P1058:Q1058"/>
    <mergeCell ref="R1058:T1058"/>
    <mergeCell ref="C1057:E1057"/>
    <mergeCell ref="F1057:G1057"/>
    <mergeCell ref="P1060:Q1060"/>
    <mergeCell ref="R1060:T1060"/>
    <mergeCell ref="C1059:E1059"/>
    <mergeCell ref="F1059:G1059"/>
    <mergeCell ref="H1059:I1059"/>
    <mergeCell ref="J1059:K1059"/>
    <mergeCell ref="M1059:N1059"/>
    <mergeCell ref="P1059:Q1059"/>
    <mergeCell ref="H1061:I1061"/>
    <mergeCell ref="J1061:K1061"/>
    <mergeCell ref="M1061:N1061"/>
    <mergeCell ref="P1061:Q1061"/>
    <mergeCell ref="R1059:T1059"/>
    <mergeCell ref="C1060:E1060"/>
    <mergeCell ref="F1060:G1060"/>
    <mergeCell ref="H1060:I1060"/>
    <mergeCell ref="J1060:K1060"/>
    <mergeCell ref="M1060:N1060"/>
    <mergeCell ref="R1061:T1061"/>
    <mergeCell ref="C1062:E1062"/>
    <mergeCell ref="F1062:G1062"/>
    <mergeCell ref="H1062:I1062"/>
    <mergeCell ref="J1062:K1062"/>
    <mergeCell ref="M1062:N1062"/>
    <mergeCell ref="P1062:Q1062"/>
    <mergeCell ref="R1062:T1062"/>
    <mergeCell ref="C1061:E1061"/>
    <mergeCell ref="F1061:G1061"/>
    <mergeCell ref="C1063:E1063"/>
    <mergeCell ref="F1063:G1063"/>
    <mergeCell ref="H1063:I1063"/>
    <mergeCell ref="J1063:K1063"/>
    <mergeCell ref="M1063:N1063"/>
    <mergeCell ref="P1063:Q1063"/>
    <mergeCell ref="R1063:T1063"/>
    <mergeCell ref="C1064:L1064"/>
    <mergeCell ref="M1064:O1064"/>
    <mergeCell ref="P1064:Q1064"/>
    <mergeCell ref="R1064:T1064"/>
    <mergeCell ref="C1065:E1065"/>
    <mergeCell ref="F1065:G1065"/>
    <mergeCell ref="H1065:I1065"/>
    <mergeCell ref="J1065:K1065"/>
    <mergeCell ref="M1065:N1065"/>
    <mergeCell ref="P1065:Q1065"/>
    <mergeCell ref="R1065:T1065"/>
    <mergeCell ref="C1066:T1066"/>
    <mergeCell ref="C1067:E1067"/>
    <mergeCell ref="F1067:G1067"/>
    <mergeCell ref="H1067:I1067"/>
    <mergeCell ref="J1067:K1067"/>
    <mergeCell ref="M1067:N1067"/>
    <mergeCell ref="P1067:Q1067"/>
    <mergeCell ref="R1067:T1067"/>
    <mergeCell ref="P1069:Q1069"/>
    <mergeCell ref="R1069:T1069"/>
    <mergeCell ref="C1068:E1068"/>
    <mergeCell ref="F1068:G1068"/>
    <mergeCell ref="H1068:I1068"/>
    <mergeCell ref="J1068:K1068"/>
    <mergeCell ref="M1068:N1068"/>
    <mergeCell ref="P1068:Q1068"/>
    <mergeCell ref="H1070:I1070"/>
    <mergeCell ref="J1070:K1070"/>
    <mergeCell ref="M1070:N1070"/>
    <mergeCell ref="P1070:Q1070"/>
    <mergeCell ref="R1068:T1068"/>
    <mergeCell ref="C1069:E1069"/>
    <mergeCell ref="F1069:G1069"/>
    <mergeCell ref="H1069:I1069"/>
    <mergeCell ref="J1069:K1069"/>
    <mergeCell ref="M1069:N1069"/>
    <mergeCell ref="R1070:T1070"/>
    <mergeCell ref="C1070:E1070"/>
    <mergeCell ref="F1070:G1070"/>
    <mergeCell ref="C1071:E1071"/>
    <mergeCell ref="F1071:G1071"/>
    <mergeCell ref="H1071:I1071"/>
    <mergeCell ref="J1071:K1071"/>
    <mergeCell ref="M1071:N1071"/>
    <mergeCell ref="P1071:Q1071"/>
    <mergeCell ref="R1071:T1071"/>
    <mergeCell ref="C1076:E1076"/>
    <mergeCell ref="F1076:G1076"/>
    <mergeCell ref="H1076:I1076"/>
    <mergeCell ref="J1076:K1076"/>
    <mergeCell ref="M1076:N1076"/>
    <mergeCell ref="C1072:E1072"/>
    <mergeCell ref="F1072:G1072"/>
    <mergeCell ref="H1072:I1072"/>
    <mergeCell ref="J1072:K1072"/>
    <mergeCell ref="M1072:N1072"/>
    <mergeCell ref="P1072:Q1072"/>
    <mergeCell ref="C1073:E1073"/>
    <mergeCell ref="F1073:G1073"/>
    <mergeCell ref="H1073:I1073"/>
    <mergeCell ref="J1073:K1073"/>
    <mergeCell ref="M1073:N1073"/>
    <mergeCell ref="P1073:Q1073"/>
    <mergeCell ref="R1072:T1072"/>
    <mergeCell ref="R1073:T1073"/>
    <mergeCell ref="R1076:T1076"/>
    <mergeCell ref="C1077:L1077"/>
    <mergeCell ref="M1077:O1077"/>
    <mergeCell ref="P1077:Q1077"/>
    <mergeCell ref="R1077:T1077"/>
    <mergeCell ref="C1078:E1078"/>
    <mergeCell ref="F1074:G1074"/>
    <mergeCell ref="H1074:I1074"/>
    <mergeCell ref="J1074:K1074"/>
    <mergeCell ref="M1074:N1074"/>
    <mergeCell ref="P1074:Q1074"/>
    <mergeCell ref="H1081:I1081"/>
    <mergeCell ref="J1081:K1081"/>
    <mergeCell ref="M1081:N1081"/>
    <mergeCell ref="P1081:Q1081"/>
    <mergeCell ref="P1078:Q1078"/>
    <mergeCell ref="R1078:T1078"/>
    <mergeCell ref="C1079:T1079"/>
    <mergeCell ref="C1080:E1080"/>
    <mergeCell ref="F1080:G1080"/>
    <mergeCell ref="H1080:I1080"/>
    <mergeCell ref="R1081:T1081"/>
    <mergeCell ref="P1076:Q1076"/>
    <mergeCell ref="R1074:T1074"/>
    <mergeCell ref="C1075:E1075"/>
    <mergeCell ref="F1075:G1075"/>
    <mergeCell ref="H1075:I1075"/>
    <mergeCell ref="J1075:K1075"/>
    <mergeCell ref="M1075:N1075"/>
    <mergeCell ref="P1075:Q1075"/>
    <mergeCell ref="R1075:T1075"/>
    <mergeCell ref="C1074:E1074"/>
    <mergeCell ref="C1082:E1082"/>
    <mergeCell ref="F1082:G1082"/>
    <mergeCell ref="H1082:I1082"/>
    <mergeCell ref="J1082:K1082"/>
    <mergeCell ref="M1082:N1082"/>
    <mergeCell ref="P1082:Q1082"/>
    <mergeCell ref="R1082:T1082"/>
    <mergeCell ref="C1081:E1081"/>
    <mergeCell ref="F1081:G1081"/>
    <mergeCell ref="F1078:G1078"/>
    <mergeCell ref="H1078:I1078"/>
    <mergeCell ref="J1078:K1078"/>
    <mergeCell ref="M1078:N1078"/>
    <mergeCell ref="P1084:Q1084"/>
    <mergeCell ref="R1084:T1084"/>
    <mergeCell ref="C1083:E1083"/>
    <mergeCell ref="F1083:G1083"/>
    <mergeCell ref="H1083:I1083"/>
    <mergeCell ref="J1083:K1083"/>
    <mergeCell ref="M1083:N1083"/>
    <mergeCell ref="P1083:Q1083"/>
    <mergeCell ref="J1080:K1080"/>
    <mergeCell ref="M1080:N1080"/>
    <mergeCell ref="P1080:Q1080"/>
    <mergeCell ref="R1080:T1080"/>
    <mergeCell ref="H1085:I1085"/>
    <mergeCell ref="J1085:K1085"/>
    <mergeCell ref="M1085:N1085"/>
    <mergeCell ref="P1085:Q1085"/>
    <mergeCell ref="R1083:T1083"/>
    <mergeCell ref="C1084:E1084"/>
    <mergeCell ref="F1084:G1084"/>
    <mergeCell ref="H1084:I1084"/>
    <mergeCell ref="J1084:K1084"/>
    <mergeCell ref="M1084:N1084"/>
    <mergeCell ref="R1085:T1085"/>
    <mergeCell ref="C1086:E1086"/>
    <mergeCell ref="F1086:G1086"/>
    <mergeCell ref="H1086:I1086"/>
    <mergeCell ref="J1086:K1086"/>
    <mergeCell ref="M1086:N1086"/>
    <mergeCell ref="P1086:Q1086"/>
    <mergeCell ref="R1086:T1086"/>
    <mergeCell ref="C1085:E1085"/>
    <mergeCell ref="F1085:G1085"/>
    <mergeCell ref="P1088:Q1088"/>
    <mergeCell ref="R1088:T1088"/>
    <mergeCell ref="C1087:E1087"/>
    <mergeCell ref="F1087:G1087"/>
    <mergeCell ref="H1087:I1087"/>
    <mergeCell ref="J1087:K1087"/>
    <mergeCell ref="M1087:N1087"/>
    <mergeCell ref="P1087:Q1087"/>
    <mergeCell ref="H1089:I1089"/>
    <mergeCell ref="J1089:K1089"/>
    <mergeCell ref="M1089:N1089"/>
    <mergeCell ref="P1089:Q1089"/>
    <mergeCell ref="R1087:T1087"/>
    <mergeCell ref="C1088:E1088"/>
    <mergeCell ref="F1088:G1088"/>
    <mergeCell ref="H1088:I1088"/>
    <mergeCell ref="J1088:K1088"/>
    <mergeCell ref="M1088:N1088"/>
    <mergeCell ref="R1089:T1089"/>
    <mergeCell ref="C1090:L1090"/>
    <mergeCell ref="M1090:O1090"/>
    <mergeCell ref="P1090:Q1090"/>
    <mergeCell ref="R1090:T1090"/>
    <mergeCell ref="C1092:O1092"/>
    <mergeCell ref="P1092:Q1092"/>
    <mergeCell ref="R1092:T1092"/>
    <mergeCell ref="C1089:E1089"/>
    <mergeCell ref="F1089:G1089"/>
    <mergeCell ref="C1093:O1093"/>
    <mergeCell ref="P1093:Q1093"/>
    <mergeCell ref="R1093:T1093"/>
    <mergeCell ref="C1094:O1094"/>
    <mergeCell ref="P1094:Q1094"/>
    <mergeCell ref="R1094:T1094"/>
    <mergeCell ref="C1095:O1095"/>
    <mergeCell ref="P1095:Q1095"/>
    <mergeCell ref="R1095:T1095"/>
    <mergeCell ref="C1096:O1096"/>
    <mergeCell ref="P1096:Q1096"/>
    <mergeCell ref="R1096:T1096"/>
    <mergeCell ref="C1097:O1097"/>
    <mergeCell ref="P1097:Q1097"/>
    <mergeCell ref="R1097:T1097"/>
    <mergeCell ref="C1098:O1098"/>
    <mergeCell ref="P1098:Q1098"/>
    <mergeCell ref="R1098:T1098"/>
    <mergeCell ref="C1099:O1099"/>
    <mergeCell ref="P1099:Q1099"/>
    <mergeCell ref="R1099:T1099"/>
    <mergeCell ref="C1100:O1100"/>
    <mergeCell ref="P1100:Q1100"/>
    <mergeCell ref="R1100:T1100"/>
    <mergeCell ref="C1101:O1101"/>
    <mergeCell ref="P1101:Q1101"/>
    <mergeCell ref="R1101:T1101"/>
    <mergeCell ref="C1102:O1102"/>
    <mergeCell ref="P1102:Q1102"/>
    <mergeCell ref="R1102:T1102"/>
    <mergeCell ref="C1103:O1103"/>
    <mergeCell ref="P1103:Q1103"/>
    <mergeCell ref="R1103:T1103"/>
    <mergeCell ref="C1104:O1104"/>
    <mergeCell ref="P1104:Q1104"/>
    <mergeCell ref="R1104:T1104"/>
    <mergeCell ref="A1105:U1105"/>
    <mergeCell ref="A1107:U1107"/>
    <mergeCell ref="C1108:E1108"/>
    <mergeCell ref="F1108:G1108"/>
    <mergeCell ref="H1108:I1108"/>
    <mergeCell ref="J1108:K1108"/>
    <mergeCell ref="M1108:N1108"/>
    <mergeCell ref="P1108:Q1108"/>
    <mergeCell ref="R1108:T1108"/>
    <mergeCell ref="C1109:L1109"/>
    <mergeCell ref="M1109:O1109"/>
    <mergeCell ref="P1109:Q1109"/>
    <mergeCell ref="R1109:T1109"/>
    <mergeCell ref="C1110:E1110"/>
    <mergeCell ref="F1110:G1110"/>
    <mergeCell ref="H1110:I1110"/>
    <mergeCell ref="J1110:K1110"/>
    <mergeCell ref="M1110:N1110"/>
    <mergeCell ref="P1110:Q1110"/>
    <mergeCell ref="R1110:T1110"/>
    <mergeCell ref="C1111:L1111"/>
    <mergeCell ref="M1111:O1111"/>
    <mergeCell ref="P1111:Q1111"/>
    <mergeCell ref="R1111:T1111"/>
    <mergeCell ref="C1112:E1112"/>
    <mergeCell ref="F1112:G1112"/>
    <mergeCell ref="H1112:I1112"/>
    <mergeCell ref="J1112:K1112"/>
    <mergeCell ref="M1112:N1112"/>
    <mergeCell ref="P1112:Q1112"/>
    <mergeCell ref="R1112:T1112"/>
    <mergeCell ref="C1113:L1113"/>
    <mergeCell ref="M1113:O1113"/>
    <mergeCell ref="P1113:Q1113"/>
    <mergeCell ref="R1113:T1113"/>
    <mergeCell ref="C1114:E1114"/>
    <mergeCell ref="F1114:G1114"/>
    <mergeCell ref="H1114:I1114"/>
    <mergeCell ref="J1114:K1114"/>
    <mergeCell ref="M1114:N1114"/>
    <mergeCell ref="P1114:Q1114"/>
    <mergeCell ref="R1114:T1114"/>
    <mergeCell ref="C1115:L1115"/>
    <mergeCell ref="M1115:O1115"/>
    <mergeCell ref="P1115:Q1115"/>
    <mergeCell ref="R1115:T1115"/>
    <mergeCell ref="C1116:E1116"/>
    <mergeCell ref="F1116:G1116"/>
    <mergeCell ref="H1116:I1116"/>
    <mergeCell ref="J1116:K1116"/>
    <mergeCell ref="M1116:N1116"/>
    <mergeCell ref="P1116:Q1116"/>
    <mergeCell ref="R1116:T1116"/>
    <mergeCell ref="C1117:L1117"/>
    <mergeCell ref="M1117:O1117"/>
    <mergeCell ref="P1117:Q1117"/>
    <mergeCell ref="R1117:T1117"/>
    <mergeCell ref="C1118:E1118"/>
    <mergeCell ref="F1118:G1118"/>
    <mergeCell ref="H1118:I1118"/>
    <mergeCell ref="J1118:K1118"/>
    <mergeCell ref="M1118:N1118"/>
    <mergeCell ref="P1118:Q1118"/>
    <mergeCell ref="R1118:T1118"/>
    <mergeCell ref="C1119:L1119"/>
    <mergeCell ref="M1119:O1119"/>
    <mergeCell ref="P1119:Q1119"/>
    <mergeCell ref="R1119:T1119"/>
    <mergeCell ref="C1120:E1120"/>
    <mergeCell ref="F1120:G1120"/>
    <mergeCell ref="H1120:I1120"/>
    <mergeCell ref="J1120:K1120"/>
    <mergeCell ref="M1120:N1120"/>
    <mergeCell ref="P1120:Q1120"/>
    <mergeCell ref="R1120:T1120"/>
    <mergeCell ref="C1121:L1121"/>
    <mergeCell ref="M1121:O1121"/>
    <mergeCell ref="P1121:Q1121"/>
    <mergeCell ref="R1121:T1121"/>
    <mergeCell ref="C1122:E1122"/>
    <mergeCell ref="F1122:G1122"/>
    <mergeCell ref="H1122:I1122"/>
    <mergeCell ref="J1122:K1122"/>
    <mergeCell ref="M1122:N1122"/>
    <mergeCell ref="P1122:Q1122"/>
    <mergeCell ref="R1122:T1122"/>
    <mergeCell ref="C1123:L1123"/>
    <mergeCell ref="M1123:O1123"/>
    <mergeCell ref="P1123:Q1123"/>
    <mergeCell ref="R1123:T1123"/>
    <mergeCell ref="C1124:E1124"/>
    <mergeCell ref="F1124:G1124"/>
    <mergeCell ref="H1124:I1124"/>
    <mergeCell ref="J1124:K1124"/>
    <mergeCell ref="M1124:N1124"/>
    <mergeCell ref="P1124:Q1124"/>
    <mergeCell ref="R1124:T1124"/>
    <mergeCell ref="C1125:L1125"/>
    <mergeCell ref="M1125:O1125"/>
    <mergeCell ref="P1125:Q1125"/>
    <mergeCell ref="R1125:T1125"/>
    <mergeCell ref="A1127:U1127"/>
    <mergeCell ref="C1128:E1128"/>
    <mergeCell ref="F1128:G1128"/>
    <mergeCell ref="H1128:I1128"/>
    <mergeCell ref="J1128:K1128"/>
    <mergeCell ref="M1128:N1128"/>
    <mergeCell ref="P1128:Q1128"/>
    <mergeCell ref="R1128:T1128"/>
    <mergeCell ref="C1129:L1129"/>
    <mergeCell ref="M1129:O1129"/>
    <mergeCell ref="P1129:Q1129"/>
    <mergeCell ref="R1129:T1129"/>
    <mergeCell ref="C1130:E1130"/>
    <mergeCell ref="F1130:G1130"/>
    <mergeCell ref="H1130:I1130"/>
    <mergeCell ref="J1130:K1130"/>
    <mergeCell ref="M1130:N1130"/>
    <mergeCell ref="P1130:Q1130"/>
    <mergeCell ref="R1130:T1130"/>
    <mergeCell ref="C1131:L1131"/>
    <mergeCell ref="M1131:O1131"/>
    <mergeCell ref="P1131:Q1131"/>
    <mergeCell ref="R1131:T1131"/>
    <mergeCell ref="C1133:O1133"/>
    <mergeCell ref="P1133:Q1133"/>
    <mergeCell ref="R1133:T1133"/>
    <mergeCell ref="C1134:O1134"/>
    <mergeCell ref="P1134:Q1134"/>
    <mergeCell ref="R1134:T1134"/>
    <mergeCell ref="C1135:O1135"/>
    <mergeCell ref="P1135:Q1135"/>
    <mergeCell ref="R1135:T1135"/>
    <mergeCell ref="C1136:O1136"/>
    <mergeCell ref="P1136:Q1136"/>
    <mergeCell ref="R1136:T1136"/>
    <mergeCell ref="A1137:U1137"/>
    <mergeCell ref="C1138:E1138"/>
    <mergeCell ref="F1138:G1138"/>
    <mergeCell ref="H1138:I1138"/>
    <mergeCell ref="J1138:K1138"/>
    <mergeCell ref="M1138:N1138"/>
    <mergeCell ref="P1138:Q1138"/>
    <mergeCell ref="R1138:T1138"/>
    <mergeCell ref="C1139:L1139"/>
    <mergeCell ref="M1139:O1139"/>
    <mergeCell ref="P1139:Q1139"/>
    <mergeCell ref="R1139:T1139"/>
    <mergeCell ref="C1141:O1141"/>
    <mergeCell ref="P1141:Q1141"/>
    <mergeCell ref="R1141:T1141"/>
    <mergeCell ref="C1142:O1142"/>
    <mergeCell ref="P1142:Q1142"/>
    <mergeCell ref="R1142:T1142"/>
    <mergeCell ref="C1143:O1143"/>
    <mergeCell ref="P1143:Q1143"/>
    <mergeCell ref="R1143:T1143"/>
    <mergeCell ref="C1144:O1144"/>
    <mergeCell ref="P1144:Q1144"/>
    <mergeCell ref="R1144:T1144"/>
    <mergeCell ref="A1145:U1145"/>
    <mergeCell ref="A1147:U1147"/>
    <mergeCell ref="C1148:E1148"/>
    <mergeCell ref="F1148:G1148"/>
    <mergeCell ref="H1148:I1148"/>
    <mergeCell ref="J1148:K1148"/>
    <mergeCell ref="M1148:N1148"/>
    <mergeCell ref="H1150:I1150"/>
    <mergeCell ref="J1150:K1150"/>
    <mergeCell ref="M1150:N1150"/>
    <mergeCell ref="P1150:Q1150"/>
    <mergeCell ref="P1148:Q1148"/>
    <mergeCell ref="R1148:T1148"/>
    <mergeCell ref="C1149:L1149"/>
    <mergeCell ref="M1149:O1149"/>
    <mergeCell ref="P1149:Q1149"/>
    <mergeCell ref="R1149:T1149"/>
    <mergeCell ref="R1150:T1150"/>
    <mergeCell ref="C1151:L1151"/>
    <mergeCell ref="M1151:O1151"/>
    <mergeCell ref="P1151:Q1151"/>
    <mergeCell ref="R1151:T1151"/>
    <mergeCell ref="C1153:O1153"/>
    <mergeCell ref="P1153:Q1153"/>
    <mergeCell ref="R1153:T1153"/>
    <mergeCell ref="C1150:E1150"/>
    <mergeCell ref="F1150:G1150"/>
    <mergeCell ref="C1154:O1154"/>
    <mergeCell ref="P1154:Q1154"/>
    <mergeCell ref="R1154:T1154"/>
    <mergeCell ref="C1155:O1155"/>
    <mergeCell ref="P1155:Q1155"/>
    <mergeCell ref="R1155:T1155"/>
    <mergeCell ref="C1156:O1156"/>
    <mergeCell ref="P1156:Q1156"/>
    <mergeCell ref="R1156:T1156"/>
    <mergeCell ref="C1158:O1158"/>
    <mergeCell ref="P1158:Q1158"/>
    <mergeCell ref="R1158:T1158"/>
    <mergeCell ref="C1159:O1159"/>
    <mergeCell ref="P1159:Q1159"/>
    <mergeCell ref="R1159:T1159"/>
    <mergeCell ref="C1160:O1160"/>
    <mergeCell ref="P1160:Q1160"/>
    <mergeCell ref="R1160:T1160"/>
    <mergeCell ref="C1161:O1161"/>
    <mergeCell ref="P1161:Q1161"/>
    <mergeCell ref="R1161:T1161"/>
    <mergeCell ref="C1162:O1162"/>
    <mergeCell ref="P1162:Q1162"/>
    <mergeCell ref="R1162:T1162"/>
    <mergeCell ref="C1163:O1163"/>
    <mergeCell ref="P1163:Q1163"/>
    <mergeCell ref="R1163:T1163"/>
    <mergeCell ref="C1164:O1164"/>
    <mergeCell ref="P1164:Q1164"/>
    <mergeCell ref="R1164:T1164"/>
    <mergeCell ref="C1165:O1165"/>
    <mergeCell ref="P1165:Q1165"/>
    <mergeCell ref="R1165:T1165"/>
    <mergeCell ref="C1166:O1166"/>
    <mergeCell ref="P1166:Q1166"/>
    <mergeCell ref="R1166:T1166"/>
    <mergeCell ref="C1167:O1167"/>
    <mergeCell ref="P1167:Q1167"/>
    <mergeCell ref="R1167:T1167"/>
    <mergeCell ref="C1168:O1168"/>
    <mergeCell ref="P1168:Q1168"/>
    <mergeCell ref="R1168:T1168"/>
    <mergeCell ref="C1169:O1169"/>
    <mergeCell ref="P1169:Q1169"/>
    <mergeCell ref="R1169:T1169"/>
    <mergeCell ref="C1170:O1170"/>
    <mergeCell ref="P1170:Q1170"/>
    <mergeCell ref="R1170:T1170"/>
    <mergeCell ref="C1171:O1171"/>
    <mergeCell ref="P1171:Q1171"/>
    <mergeCell ref="R1171:T1171"/>
    <mergeCell ref="C1172:O1172"/>
    <mergeCell ref="P1172:Q1172"/>
    <mergeCell ref="R1172:T1172"/>
    <mergeCell ref="C1173:O1173"/>
    <mergeCell ref="P1173:Q1173"/>
    <mergeCell ref="R1173:T1173"/>
    <mergeCell ref="C1174:O1174"/>
    <mergeCell ref="P1174:Q1174"/>
    <mergeCell ref="R1174:T1174"/>
    <mergeCell ref="C1175:O1175"/>
    <mergeCell ref="P1175:Q1175"/>
    <mergeCell ref="R1175:T1175"/>
    <mergeCell ref="C1176:O1176"/>
    <mergeCell ref="P1176:Q1176"/>
    <mergeCell ref="R1176:T1176"/>
    <mergeCell ref="Q1184:S1184"/>
    <mergeCell ref="T1184:U1184"/>
    <mergeCell ref="C1177:O1177"/>
    <mergeCell ref="P1177:Q1177"/>
    <mergeCell ref="R1177:T1177"/>
    <mergeCell ref="C1178:O1178"/>
    <mergeCell ref="P1178:Q1178"/>
    <mergeCell ref="R1178:T1178"/>
    <mergeCell ref="C1179:O1179"/>
    <mergeCell ref="P1179:Q1179"/>
    <mergeCell ref="R1179:T1179"/>
    <mergeCell ref="C1180:O1180"/>
    <mergeCell ref="P1180:Q1180"/>
    <mergeCell ref="R1180:T1180"/>
    <mergeCell ref="C1181:O1181"/>
    <mergeCell ref="P1181:Q1181"/>
    <mergeCell ref="R1181:T1181"/>
    <mergeCell ref="B1183:J1183"/>
    <mergeCell ref="K1183:U1183"/>
    <mergeCell ref="C1184:D1184"/>
    <mergeCell ref="E1184:F1184"/>
    <mergeCell ref="G1184:J1184"/>
    <mergeCell ref="K1184:M1184"/>
    <mergeCell ref="N1184:P1184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5E74-BF39-4E90-AC6D-7F71DFB3A0FA}">
  <sheetPr codeName="Лист7"/>
  <dimension ref="A1:U634"/>
  <sheetViews>
    <sheetView zoomScaleNormal="100" workbookViewId="0">
      <selection activeCell="A17" sqref="A17:U17"/>
    </sheetView>
  </sheetViews>
  <sheetFormatPr defaultRowHeight="15" x14ac:dyDescent="0.25"/>
  <cols>
    <col min="1" max="1" width="5.42578125" style="29" customWidth="1"/>
    <col min="2" max="2" width="14.85546875" style="29" customWidth="1"/>
    <col min="3" max="3" width="19.5703125" style="29" customWidth="1"/>
    <col min="4" max="4" width="1.7109375" style="29" customWidth="1"/>
    <col min="5" max="5" width="6.42578125" style="29" customWidth="1"/>
    <col min="6" max="6" width="3.140625" style="29" customWidth="1"/>
    <col min="7" max="7" width="6.42578125" style="29" customWidth="1"/>
    <col min="8" max="8" width="2.140625" style="29" customWidth="1"/>
    <col min="9" max="9" width="7.28515625" style="29" customWidth="1"/>
    <col min="10" max="10" width="3" style="29" customWidth="1"/>
    <col min="11" max="11" width="7.28515625" style="29" customWidth="1"/>
    <col min="12" max="12" width="10.140625" style="29" customWidth="1"/>
    <col min="13" max="13" width="3" style="29" customWidth="1"/>
    <col min="14" max="14" width="8.7109375" style="29" customWidth="1"/>
    <col min="15" max="15" width="10.28515625" style="29" customWidth="1"/>
    <col min="16" max="16" width="3" style="29" customWidth="1"/>
    <col min="17" max="17" width="7.42578125" style="29" customWidth="1"/>
    <col min="18" max="18" width="2.140625" style="29" customWidth="1"/>
    <col min="19" max="19" width="1.7109375" style="29" customWidth="1"/>
    <col min="20" max="20" width="8.7109375" style="29" customWidth="1"/>
    <col min="21" max="21" width="11.140625" style="29" customWidth="1"/>
    <col min="22" max="16384" width="9.140625" style="29"/>
  </cols>
  <sheetData>
    <row r="1" spans="1:21" ht="14.25" customHeight="1" x14ac:dyDescent="0.25">
      <c r="A1" s="209" t="s">
        <v>97</v>
      </c>
      <c r="B1" s="411" t="s">
        <v>484</v>
      </c>
      <c r="C1" s="378"/>
      <c r="D1" s="378"/>
      <c r="E1" s="378"/>
      <c r="F1" s="378"/>
      <c r="G1" s="378"/>
      <c r="H1" s="412" t="s">
        <v>483</v>
      </c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</row>
    <row r="2" spans="1:21" ht="3.95" customHeight="1" x14ac:dyDescent="0.25">
      <c r="B2" s="378"/>
      <c r="C2" s="378"/>
      <c r="D2" s="378"/>
      <c r="E2" s="378"/>
      <c r="F2" s="378"/>
      <c r="G2" s="378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</row>
    <row r="3" spans="1:21" ht="14.25" customHeight="1" x14ac:dyDescent="0.25"/>
    <row r="4" spans="1:21" ht="29.85" customHeight="1" x14ac:dyDescent="0.25">
      <c r="A4" s="209" t="s">
        <v>97</v>
      </c>
      <c r="B4" s="413" t="s">
        <v>482</v>
      </c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372" t="s">
        <v>1116</v>
      </c>
      <c r="Q4" s="378"/>
      <c r="R4" s="378"/>
      <c r="S4" s="378"/>
      <c r="T4" s="378"/>
      <c r="U4" s="378"/>
    </row>
    <row r="5" spans="1:21" ht="18.2" customHeight="1" x14ac:dyDescent="0.25">
      <c r="A5" s="209" t="s">
        <v>97</v>
      </c>
      <c r="M5" s="372" t="s">
        <v>97</v>
      </c>
      <c r="N5" s="378"/>
      <c r="O5" s="378"/>
      <c r="P5" s="372" t="s">
        <v>480</v>
      </c>
      <c r="Q5" s="378"/>
      <c r="R5" s="378"/>
      <c r="S5" s="378"/>
      <c r="T5" s="378"/>
      <c r="U5" s="378"/>
    </row>
    <row r="6" spans="1:21" ht="14.25" customHeight="1" x14ac:dyDescent="0.25"/>
    <row r="7" spans="1:21" ht="18.2" customHeight="1" x14ac:dyDescent="0.25">
      <c r="A7" s="209" t="s">
        <v>97</v>
      </c>
      <c r="M7" s="379" t="s">
        <v>97</v>
      </c>
      <c r="N7" s="380"/>
      <c r="O7" s="380"/>
      <c r="P7" s="372" t="s">
        <v>479</v>
      </c>
      <c r="Q7" s="378"/>
      <c r="R7" s="378"/>
      <c r="S7" s="378"/>
      <c r="T7" s="378"/>
      <c r="U7" s="378"/>
    </row>
    <row r="8" spans="1:21" ht="14.25" customHeight="1" x14ac:dyDescent="0.25">
      <c r="A8" s="208" t="s">
        <v>97</v>
      </c>
      <c r="M8" s="415" t="s">
        <v>478</v>
      </c>
      <c r="N8" s="378"/>
      <c r="O8" s="378"/>
      <c r="P8" s="378"/>
      <c r="Q8" s="378"/>
      <c r="R8" s="378"/>
      <c r="S8" s="378"/>
      <c r="T8" s="378"/>
      <c r="U8" s="378"/>
    </row>
    <row r="9" spans="1:21" ht="14.25" customHeight="1" x14ac:dyDescent="0.25"/>
    <row r="10" spans="1:21" ht="19.7" customHeight="1" x14ac:dyDescent="0.25">
      <c r="A10" s="416" t="s">
        <v>1495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</row>
    <row r="11" spans="1:21" ht="11.45" customHeight="1" x14ac:dyDescent="0.25">
      <c r="A11" s="417" t="s">
        <v>7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</row>
    <row r="12" spans="1:21" ht="14.25" customHeight="1" x14ac:dyDescent="0.25"/>
    <row r="13" spans="1:21" ht="19.7" customHeight="1" x14ac:dyDescent="0.25">
      <c r="A13" s="416" t="s">
        <v>1495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</row>
    <row r="14" spans="1:21" ht="11.45" customHeight="1" x14ac:dyDescent="0.25">
      <c r="A14" s="417" t="s">
        <v>477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</row>
    <row r="15" spans="1:21" ht="42.95" customHeight="1" x14ac:dyDescent="0.25">
      <c r="A15" s="420" t="s">
        <v>1269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</row>
    <row r="16" spans="1:21" ht="14.25" customHeight="1" x14ac:dyDescent="0.25">
      <c r="A16" s="421" t="s">
        <v>1501</v>
      </c>
      <c r="B16" s="380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</row>
    <row r="17" spans="1:21" ht="14.25" customHeight="1" x14ac:dyDescent="0.25">
      <c r="A17" s="417" t="s">
        <v>475</v>
      </c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</row>
    <row r="18" spans="1:21" ht="14.25" customHeight="1" x14ac:dyDescent="0.25"/>
    <row r="19" spans="1:21" ht="14.25" customHeight="1" x14ac:dyDescent="0.25">
      <c r="A19" s="206" t="s">
        <v>97</v>
      </c>
      <c r="B19" s="206" t="s">
        <v>474</v>
      </c>
      <c r="C19" s="421" t="s">
        <v>473</v>
      </c>
      <c r="D19" s="380"/>
      <c r="E19" s="380"/>
      <c r="F19" s="380"/>
      <c r="G19" s="380"/>
      <c r="H19" s="380"/>
      <c r="I19" s="380"/>
      <c r="J19" s="380"/>
      <c r="K19" s="380"/>
      <c r="L19" s="207" t="s">
        <v>472</v>
      </c>
      <c r="M19" s="422" t="s">
        <v>97</v>
      </c>
      <c r="N19" s="378"/>
      <c r="O19" s="378"/>
      <c r="P19" s="378"/>
      <c r="Q19" s="378"/>
      <c r="R19" s="378"/>
      <c r="S19" s="378"/>
      <c r="T19" s="378"/>
      <c r="U19" s="378"/>
    </row>
    <row r="20" spans="1:21" ht="14.25" customHeight="1" x14ac:dyDescent="0.25"/>
    <row r="21" spans="1:21" ht="14.25" customHeight="1" x14ac:dyDescent="0.25">
      <c r="A21" s="206" t="s">
        <v>97</v>
      </c>
      <c r="B21" s="205" t="s">
        <v>471</v>
      </c>
      <c r="C21" s="423" t="s">
        <v>1268</v>
      </c>
      <c r="D21" s="380"/>
      <c r="E21" s="380"/>
      <c r="F21" s="380"/>
      <c r="G21" s="380"/>
      <c r="H21" s="380"/>
      <c r="I21" s="380"/>
      <c r="J21" s="380"/>
      <c r="K21" s="380"/>
      <c r="L21" s="405" t="s">
        <v>97</v>
      </c>
      <c r="M21" s="378"/>
      <c r="N21" s="378"/>
      <c r="O21" s="378"/>
      <c r="P21" s="378"/>
      <c r="Q21" s="378"/>
      <c r="R21" s="378"/>
      <c r="S21" s="378"/>
      <c r="T21" s="378"/>
      <c r="U21" s="378"/>
    </row>
    <row r="22" spans="1:21" ht="14.25" customHeight="1" x14ac:dyDescent="0.25">
      <c r="A22" s="405" t="s">
        <v>97</v>
      </c>
      <c r="B22" s="378"/>
      <c r="C22" s="424" t="s">
        <v>469</v>
      </c>
      <c r="D22" s="398"/>
      <c r="E22" s="398"/>
      <c r="F22" s="398"/>
      <c r="G22" s="398"/>
      <c r="H22" s="398"/>
      <c r="I22" s="398"/>
      <c r="J22" s="398"/>
      <c r="K22" s="398"/>
      <c r="L22" s="405" t="s">
        <v>97</v>
      </c>
      <c r="M22" s="378"/>
      <c r="N22" s="378"/>
      <c r="O22" s="378"/>
      <c r="P22" s="378"/>
      <c r="Q22" s="378"/>
      <c r="R22" s="378"/>
      <c r="S22" s="378"/>
      <c r="T22" s="378"/>
      <c r="U22" s="378"/>
    </row>
    <row r="23" spans="1:21" ht="14.25" customHeight="1" x14ac:dyDescent="0.25"/>
    <row r="24" spans="1:21" ht="14.25" customHeight="1" x14ac:dyDescent="0.25">
      <c r="A24" s="206" t="s">
        <v>97</v>
      </c>
      <c r="B24" s="404" t="s">
        <v>468</v>
      </c>
      <c r="C24" s="378"/>
      <c r="D24" s="423" t="s">
        <v>467</v>
      </c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</row>
    <row r="25" spans="1:21" ht="14.25" customHeight="1" x14ac:dyDescent="0.25"/>
    <row r="26" spans="1:21" ht="19.7" customHeight="1" x14ac:dyDescent="0.25">
      <c r="A26" s="206" t="s">
        <v>97</v>
      </c>
      <c r="B26" s="404" t="s">
        <v>466</v>
      </c>
      <c r="C26" s="378"/>
      <c r="D26" s="425" t="str">
        <f>U630</f>
        <v>1876988,06</v>
      </c>
      <c r="E26" s="380"/>
      <c r="F26" s="380"/>
      <c r="G26" s="380"/>
      <c r="H26" s="380"/>
      <c r="I26" s="404" t="s">
        <v>465</v>
      </c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</row>
    <row r="27" spans="1:21" ht="19.7" customHeight="1" x14ac:dyDescent="0.25">
      <c r="A27" s="404" t="s">
        <v>97</v>
      </c>
      <c r="B27" s="378"/>
      <c r="C27" s="404" t="s">
        <v>464</v>
      </c>
      <c r="D27" s="378"/>
      <c r="E27" s="378"/>
      <c r="F27" s="378"/>
      <c r="G27" s="378"/>
      <c r="H27" s="378"/>
      <c r="I27" s="378"/>
      <c r="J27" s="378"/>
      <c r="K27" s="378"/>
      <c r="L27" s="405" t="s">
        <v>463</v>
      </c>
      <c r="M27" s="378"/>
      <c r="N27" s="378"/>
      <c r="O27" s="378"/>
      <c r="S27" s="406">
        <v>230583.71</v>
      </c>
      <c r="T27" s="380"/>
      <c r="U27" s="206" t="s">
        <v>456</v>
      </c>
    </row>
    <row r="28" spans="1:21" ht="32.1" customHeight="1" x14ac:dyDescent="0.25">
      <c r="A28" s="404" t="s">
        <v>97</v>
      </c>
      <c r="B28" s="378"/>
      <c r="C28" s="205" t="s">
        <v>462</v>
      </c>
      <c r="D28" s="418">
        <f>455612.04/1.2</f>
        <v>379676.7</v>
      </c>
      <c r="E28" s="419"/>
      <c r="F28" s="419"/>
      <c r="G28" s="419"/>
      <c r="H28" s="419"/>
      <c r="I28" s="404" t="s">
        <v>456</v>
      </c>
      <c r="J28" s="378"/>
      <c r="K28" s="378"/>
      <c r="L28" s="405" t="s">
        <v>461</v>
      </c>
      <c r="M28" s="378"/>
      <c r="N28" s="378"/>
      <c r="O28" s="378"/>
      <c r="S28" s="409">
        <v>51568.07</v>
      </c>
      <c r="T28" s="375"/>
      <c r="U28" s="206" t="s">
        <v>456</v>
      </c>
    </row>
    <row r="29" spans="1:21" ht="19.7" customHeight="1" x14ac:dyDescent="0.25">
      <c r="A29" s="404" t="s">
        <v>97</v>
      </c>
      <c r="B29" s="378"/>
      <c r="C29" s="205" t="s">
        <v>12</v>
      </c>
      <c r="D29" s="407">
        <f>1772192.87/1.2</f>
        <v>1476827.3916666668</v>
      </c>
      <c r="E29" s="408"/>
      <c r="F29" s="408"/>
      <c r="G29" s="408"/>
      <c r="H29" s="408"/>
      <c r="I29" s="404" t="s">
        <v>456</v>
      </c>
      <c r="J29" s="378"/>
      <c r="K29" s="378"/>
      <c r="L29" s="405" t="s">
        <v>460</v>
      </c>
      <c r="M29" s="378"/>
      <c r="N29" s="378"/>
      <c r="O29" s="378"/>
      <c r="P29" s="378"/>
      <c r="Q29" s="378"/>
      <c r="R29" s="406">
        <v>435</v>
      </c>
      <c r="S29" s="380"/>
      <c r="T29" s="380"/>
      <c r="U29" s="206" t="s">
        <v>457</v>
      </c>
    </row>
    <row r="30" spans="1:21" ht="19.7" customHeight="1" x14ac:dyDescent="0.25">
      <c r="A30" s="404" t="s">
        <v>97</v>
      </c>
      <c r="B30" s="378"/>
      <c r="C30" s="205" t="s">
        <v>459</v>
      </c>
      <c r="D30" s="407">
        <v>0</v>
      </c>
      <c r="E30" s="408"/>
      <c r="F30" s="408"/>
      <c r="G30" s="408"/>
      <c r="H30" s="408"/>
      <c r="I30" s="404" t="s">
        <v>456</v>
      </c>
      <c r="J30" s="378"/>
      <c r="K30" s="378"/>
      <c r="L30" s="405" t="s">
        <v>458</v>
      </c>
      <c r="M30" s="378"/>
      <c r="N30" s="378"/>
      <c r="O30" s="378"/>
      <c r="P30" s="378"/>
      <c r="Q30" s="378"/>
      <c r="R30" s="409">
        <v>80</v>
      </c>
      <c r="S30" s="375"/>
      <c r="T30" s="375"/>
      <c r="U30" s="206" t="s">
        <v>457</v>
      </c>
    </row>
    <row r="31" spans="1:21" ht="19.7" customHeight="1" x14ac:dyDescent="0.25">
      <c r="A31" s="404" t="s">
        <v>97</v>
      </c>
      <c r="B31" s="378"/>
      <c r="C31" s="205" t="s">
        <v>37</v>
      </c>
      <c r="D31" s="407">
        <f>24580.76/1.2</f>
        <v>20483.966666666667</v>
      </c>
      <c r="E31" s="408"/>
      <c r="F31" s="408"/>
      <c r="G31" s="408"/>
      <c r="H31" s="408"/>
      <c r="I31" s="404" t="s">
        <v>456</v>
      </c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</row>
    <row r="32" spans="1:21" ht="14.25" customHeight="1" x14ac:dyDescent="0.25"/>
    <row r="33" spans="1:21" ht="17.25" customHeight="1" x14ac:dyDescent="0.25">
      <c r="A33" s="395" t="s">
        <v>455</v>
      </c>
      <c r="B33" s="395" t="s">
        <v>51</v>
      </c>
      <c r="C33" s="397" t="s">
        <v>454</v>
      </c>
      <c r="D33" s="398"/>
      <c r="E33" s="399"/>
      <c r="F33" s="397" t="s">
        <v>453</v>
      </c>
      <c r="G33" s="399"/>
      <c r="H33" s="402" t="s">
        <v>452</v>
      </c>
      <c r="I33" s="375"/>
      <c r="J33" s="375"/>
      <c r="K33" s="375"/>
      <c r="L33" s="376"/>
      <c r="M33" s="402" t="s">
        <v>451</v>
      </c>
      <c r="N33" s="375"/>
      <c r="O33" s="375"/>
      <c r="P33" s="375"/>
      <c r="Q33" s="375"/>
      <c r="R33" s="375"/>
      <c r="S33" s="375"/>
      <c r="T33" s="375"/>
      <c r="U33" s="376"/>
    </row>
    <row r="34" spans="1:21" ht="40.35" customHeight="1" x14ac:dyDescent="0.25">
      <c r="A34" s="396"/>
      <c r="B34" s="396"/>
      <c r="C34" s="400"/>
      <c r="D34" s="380"/>
      <c r="E34" s="401"/>
      <c r="F34" s="400"/>
      <c r="G34" s="401"/>
      <c r="H34" s="402" t="s">
        <v>450</v>
      </c>
      <c r="I34" s="376"/>
      <c r="J34" s="402" t="s">
        <v>445</v>
      </c>
      <c r="K34" s="376"/>
      <c r="L34" s="204" t="s">
        <v>449</v>
      </c>
      <c r="M34" s="402" t="s">
        <v>448</v>
      </c>
      <c r="N34" s="376"/>
      <c r="O34" s="204" t="s">
        <v>447</v>
      </c>
      <c r="P34" s="402" t="s">
        <v>446</v>
      </c>
      <c r="Q34" s="376"/>
      <c r="R34" s="402" t="s">
        <v>445</v>
      </c>
      <c r="S34" s="375"/>
      <c r="T34" s="376"/>
      <c r="U34" s="204" t="s">
        <v>444</v>
      </c>
    </row>
    <row r="35" spans="1:21" ht="14.25" customHeight="1" x14ac:dyDescent="0.25">
      <c r="A35" s="204">
        <v>1</v>
      </c>
      <c r="B35" s="203">
        <v>2</v>
      </c>
      <c r="C35" s="403">
        <v>3</v>
      </c>
      <c r="D35" s="375"/>
      <c r="E35" s="376"/>
      <c r="F35" s="403">
        <v>4</v>
      </c>
      <c r="G35" s="376"/>
      <c r="H35" s="403">
        <v>5</v>
      </c>
      <c r="I35" s="376"/>
      <c r="J35" s="403">
        <v>6</v>
      </c>
      <c r="K35" s="376"/>
      <c r="L35" s="203">
        <v>7</v>
      </c>
      <c r="M35" s="403">
        <v>8</v>
      </c>
      <c r="N35" s="376"/>
      <c r="O35" s="203">
        <v>9</v>
      </c>
      <c r="P35" s="403">
        <v>10</v>
      </c>
      <c r="Q35" s="376"/>
      <c r="R35" s="403">
        <v>11</v>
      </c>
      <c r="S35" s="375"/>
      <c r="T35" s="376"/>
      <c r="U35" s="203">
        <v>12</v>
      </c>
    </row>
    <row r="36" spans="1:21" ht="14.25" customHeight="1" x14ac:dyDescent="0.25"/>
    <row r="37" spans="1:21" ht="18.2" customHeight="1" x14ac:dyDescent="0.25">
      <c r="A37" s="389" t="s">
        <v>1267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</row>
    <row r="38" spans="1:21" ht="104.25" customHeight="1" x14ac:dyDescent="0.25">
      <c r="A38" s="202" t="s">
        <v>150</v>
      </c>
      <c r="B38" s="201" t="s">
        <v>1266</v>
      </c>
      <c r="C38" s="382" t="s">
        <v>1265</v>
      </c>
      <c r="D38" s="375"/>
      <c r="E38" s="376"/>
      <c r="F38" s="393" t="s">
        <v>248</v>
      </c>
      <c r="G38" s="376"/>
      <c r="H38" s="394">
        <v>0.15</v>
      </c>
      <c r="I38" s="376"/>
      <c r="J38" s="394">
        <v>1</v>
      </c>
      <c r="K38" s="376"/>
      <c r="L38" s="193">
        <v>0.15</v>
      </c>
      <c r="M38" s="385"/>
      <c r="N38" s="376"/>
      <c r="O38" s="199"/>
      <c r="P38" s="385"/>
      <c r="Q38" s="376"/>
      <c r="R38" s="385"/>
      <c r="S38" s="375"/>
      <c r="T38" s="376"/>
      <c r="U38" s="196"/>
    </row>
    <row r="39" spans="1:21" ht="28.35" customHeight="1" x14ac:dyDescent="0.25">
      <c r="A39" s="198" t="s">
        <v>97</v>
      </c>
      <c r="B39" s="197" t="s">
        <v>330</v>
      </c>
      <c r="C39" s="386" t="s">
        <v>1187</v>
      </c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6"/>
      <c r="U39" s="200" t="s">
        <v>97</v>
      </c>
    </row>
    <row r="40" spans="1:21" ht="28.35" customHeight="1" x14ac:dyDescent="0.25">
      <c r="A40" s="198" t="s">
        <v>97</v>
      </c>
      <c r="B40" s="197" t="s">
        <v>330</v>
      </c>
      <c r="C40" s="386" t="s">
        <v>1187</v>
      </c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6"/>
      <c r="U40" s="200" t="s">
        <v>97</v>
      </c>
    </row>
    <row r="41" spans="1:21" ht="14.25" customHeight="1" x14ac:dyDescent="0.25">
      <c r="A41" s="197" t="s">
        <v>97</v>
      </c>
      <c r="B41" s="197" t="s">
        <v>150</v>
      </c>
      <c r="C41" s="386" t="s">
        <v>195</v>
      </c>
      <c r="D41" s="375"/>
      <c r="E41" s="376"/>
      <c r="F41" s="387" t="s">
        <v>162</v>
      </c>
      <c r="G41" s="376"/>
      <c r="H41" s="391"/>
      <c r="I41" s="376"/>
      <c r="J41" s="391"/>
      <c r="K41" s="376"/>
      <c r="L41" s="195">
        <v>54.6</v>
      </c>
      <c r="M41" s="391"/>
      <c r="N41" s="376"/>
      <c r="O41" s="197" t="s">
        <v>97</v>
      </c>
      <c r="P41" s="391"/>
      <c r="Q41" s="376"/>
      <c r="R41" s="391"/>
      <c r="S41" s="375"/>
      <c r="T41" s="376"/>
      <c r="U41" s="195">
        <v>25014.44</v>
      </c>
    </row>
    <row r="42" spans="1:21" ht="14.25" customHeight="1" x14ac:dyDescent="0.25">
      <c r="A42" s="197" t="s">
        <v>97</v>
      </c>
      <c r="B42" s="197" t="s">
        <v>365</v>
      </c>
      <c r="C42" s="386" t="s">
        <v>364</v>
      </c>
      <c r="D42" s="375"/>
      <c r="E42" s="376"/>
      <c r="F42" s="387" t="s">
        <v>162</v>
      </c>
      <c r="G42" s="376"/>
      <c r="H42" s="390">
        <v>280</v>
      </c>
      <c r="I42" s="376"/>
      <c r="J42" s="390">
        <v>1.3</v>
      </c>
      <c r="K42" s="376"/>
      <c r="L42" s="195">
        <v>54.6</v>
      </c>
      <c r="M42" s="391"/>
      <c r="N42" s="376"/>
      <c r="O42" s="197" t="s">
        <v>97</v>
      </c>
      <c r="P42" s="390">
        <v>458.14</v>
      </c>
      <c r="Q42" s="376"/>
      <c r="R42" s="390">
        <v>1</v>
      </c>
      <c r="S42" s="375"/>
      <c r="T42" s="376"/>
      <c r="U42" s="195">
        <v>25014.44</v>
      </c>
    </row>
    <row r="43" spans="1:21" ht="14.25" customHeight="1" x14ac:dyDescent="0.25">
      <c r="A43" s="197" t="s">
        <v>97</v>
      </c>
      <c r="B43" s="197" t="s">
        <v>192</v>
      </c>
      <c r="C43" s="386" t="s">
        <v>191</v>
      </c>
      <c r="D43" s="375"/>
      <c r="E43" s="376"/>
      <c r="F43" s="387" t="s">
        <v>97</v>
      </c>
      <c r="G43" s="376"/>
      <c r="H43" s="391"/>
      <c r="I43" s="376"/>
      <c r="J43" s="391"/>
      <c r="K43" s="376"/>
      <c r="L43" s="196"/>
      <c r="M43" s="391"/>
      <c r="N43" s="376"/>
      <c r="O43" s="197" t="s">
        <v>97</v>
      </c>
      <c r="P43" s="391"/>
      <c r="Q43" s="376"/>
      <c r="R43" s="391"/>
      <c r="S43" s="369"/>
      <c r="T43" s="370"/>
      <c r="U43" s="195">
        <v>0</v>
      </c>
    </row>
    <row r="44" spans="1:21" ht="14.25" customHeight="1" x14ac:dyDescent="0.25">
      <c r="A44" s="197" t="s">
        <v>97</v>
      </c>
      <c r="B44" s="197" t="s">
        <v>190</v>
      </c>
      <c r="C44" s="386" t="s">
        <v>189</v>
      </c>
      <c r="D44" s="369"/>
      <c r="E44" s="370"/>
      <c r="F44" s="387" t="s">
        <v>162</v>
      </c>
      <c r="G44" s="370"/>
      <c r="H44" s="391"/>
      <c r="I44" s="370"/>
      <c r="J44" s="391"/>
      <c r="K44" s="370"/>
      <c r="L44" s="196"/>
      <c r="M44" s="391"/>
      <c r="N44" s="370"/>
      <c r="O44" s="197" t="s">
        <v>97</v>
      </c>
      <c r="P44" s="391"/>
      <c r="Q44" s="370"/>
      <c r="R44" s="391"/>
      <c r="S44" s="369"/>
      <c r="T44" s="370"/>
      <c r="U44" s="195">
        <v>0</v>
      </c>
    </row>
    <row r="45" spans="1:21" ht="14.25" customHeight="1" x14ac:dyDescent="0.25">
      <c r="A45" s="197" t="s">
        <v>97</v>
      </c>
      <c r="B45" s="197" t="s">
        <v>161</v>
      </c>
      <c r="C45" s="386" t="s">
        <v>160</v>
      </c>
      <c r="D45" s="369"/>
      <c r="E45" s="370"/>
      <c r="F45" s="387" t="s">
        <v>97</v>
      </c>
      <c r="G45" s="370"/>
      <c r="H45" s="391"/>
      <c r="I45" s="370"/>
      <c r="J45" s="391"/>
      <c r="K45" s="370"/>
      <c r="L45" s="196"/>
      <c r="M45" s="391"/>
      <c r="N45" s="370"/>
      <c r="O45" s="197" t="s">
        <v>97</v>
      </c>
      <c r="P45" s="391"/>
      <c r="Q45" s="370"/>
      <c r="R45" s="391"/>
      <c r="S45" s="369"/>
      <c r="T45" s="370"/>
      <c r="U45" s="195">
        <v>0</v>
      </c>
    </row>
    <row r="46" spans="1:21" ht="14.25" customHeight="1" x14ac:dyDescent="0.25">
      <c r="A46" s="197" t="s">
        <v>97</v>
      </c>
      <c r="B46" s="197" t="s">
        <v>97</v>
      </c>
      <c r="C46" s="382" t="s">
        <v>152</v>
      </c>
      <c r="D46" s="369"/>
      <c r="E46" s="370"/>
      <c r="F46" s="387" t="s">
        <v>97</v>
      </c>
      <c r="G46" s="370"/>
      <c r="H46" s="391"/>
      <c r="I46" s="370"/>
      <c r="J46" s="391"/>
      <c r="K46" s="370"/>
      <c r="L46" s="196"/>
      <c r="M46" s="391"/>
      <c r="N46" s="370"/>
      <c r="O46" s="197" t="s">
        <v>97</v>
      </c>
      <c r="P46" s="391"/>
      <c r="Q46" s="370"/>
      <c r="R46" s="391"/>
      <c r="S46" s="369"/>
      <c r="T46" s="370"/>
      <c r="U46" s="193">
        <v>25014.44</v>
      </c>
    </row>
    <row r="47" spans="1:21" ht="14.25" customHeight="1" x14ac:dyDescent="0.25">
      <c r="A47" s="200" t="s">
        <v>97</v>
      </c>
      <c r="B47" s="200" t="s">
        <v>97</v>
      </c>
      <c r="C47" s="386" t="s">
        <v>148</v>
      </c>
      <c r="D47" s="369"/>
      <c r="E47" s="370"/>
      <c r="F47" s="387" t="s">
        <v>97</v>
      </c>
      <c r="G47" s="370"/>
      <c r="H47" s="391"/>
      <c r="I47" s="370"/>
      <c r="J47" s="386" t="s">
        <v>97</v>
      </c>
      <c r="K47" s="370"/>
      <c r="L47" s="197" t="s">
        <v>97</v>
      </c>
      <c r="M47" s="386" t="s">
        <v>97</v>
      </c>
      <c r="N47" s="370"/>
      <c r="O47" s="200" t="s">
        <v>97</v>
      </c>
      <c r="P47" s="391"/>
      <c r="Q47" s="370"/>
      <c r="R47" s="386" t="s">
        <v>97</v>
      </c>
      <c r="S47" s="369"/>
      <c r="T47" s="370"/>
      <c r="U47" s="195">
        <v>25014.44</v>
      </c>
    </row>
    <row r="48" spans="1:21" ht="28.35" customHeight="1" x14ac:dyDescent="0.25">
      <c r="A48" s="200" t="s">
        <v>97</v>
      </c>
      <c r="B48" s="197" t="s">
        <v>363</v>
      </c>
      <c r="C48" s="386" t="s">
        <v>362</v>
      </c>
      <c r="D48" s="369"/>
      <c r="E48" s="370"/>
      <c r="F48" s="387" t="s">
        <v>143</v>
      </c>
      <c r="G48" s="370"/>
      <c r="H48" s="390">
        <v>89</v>
      </c>
      <c r="I48" s="370"/>
      <c r="J48" s="390">
        <v>1</v>
      </c>
      <c r="K48" s="370"/>
      <c r="L48" s="195">
        <v>89</v>
      </c>
      <c r="M48" s="391"/>
      <c r="N48" s="370"/>
      <c r="O48" s="197" t="s">
        <v>97</v>
      </c>
      <c r="P48" s="391"/>
      <c r="Q48" s="370"/>
      <c r="R48" s="392" t="s">
        <v>97</v>
      </c>
      <c r="S48" s="369"/>
      <c r="T48" s="370"/>
      <c r="U48" s="195">
        <v>22262.85</v>
      </c>
    </row>
    <row r="49" spans="1:21" ht="28.35" customHeight="1" x14ac:dyDescent="0.25">
      <c r="A49" s="200" t="s">
        <v>97</v>
      </c>
      <c r="B49" s="197" t="s">
        <v>361</v>
      </c>
      <c r="C49" s="386" t="s">
        <v>360</v>
      </c>
      <c r="D49" s="369"/>
      <c r="E49" s="370"/>
      <c r="F49" s="387" t="s">
        <v>143</v>
      </c>
      <c r="G49" s="370"/>
      <c r="H49" s="390">
        <v>40</v>
      </c>
      <c r="I49" s="370"/>
      <c r="J49" s="390">
        <v>1</v>
      </c>
      <c r="K49" s="370"/>
      <c r="L49" s="195">
        <v>40</v>
      </c>
      <c r="M49" s="391"/>
      <c r="N49" s="370"/>
      <c r="O49" s="197" t="s">
        <v>97</v>
      </c>
      <c r="P49" s="391"/>
      <c r="Q49" s="370"/>
      <c r="R49" s="392" t="s">
        <v>97</v>
      </c>
      <c r="S49" s="369"/>
      <c r="T49" s="370"/>
      <c r="U49" s="195">
        <v>10005.780000000001</v>
      </c>
    </row>
    <row r="50" spans="1:21" ht="14.25" customHeight="1" x14ac:dyDescent="0.25">
      <c r="A50" s="194" t="s">
        <v>97</v>
      </c>
      <c r="B50" s="194" t="s">
        <v>97</v>
      </c>
      <c r="C50" s="382" t="s">
        <v>142</v>
      </c>
      <c r="D50" s="369"/>
      <c r="E50" s="369"/>
      <c r="F50" s="369"/>
      <c r="G50" s="369"/>
      <c r="H50" s="369"/>
      <c r="I50" s="369"/>
      <c r="J50" s="369"/>
      <c r="K50" s="369"/>
      <c r="L50" s="370"/>
      <c r="M50" s="383" t="s">
        <v>97</v>
      </c>
      <c r="N50" s="369"/>
      <c r="O50" s="370"/>
      <c r="P50" s="384">
        <v>381887.13</v>
      </c>
      <c r="Q50" s="370"/>
      <c r="R50" s="385"/>
      <c r="S50" s="369"/>
      <c r="T50" s="370"/>
      <c r="U50" s="193">
        <v>57283.07</v>
      </c>
    </row>
    <row r="51" spans="1:21" ht="60.75" customHeight="1" x14ac:dyDescent="0.25">
      <c r="A51" s="202" t="s">
        <v>192</v>
      </c>
      <c r="B51" s="201" t="s">
        <v>432</v>
      </c>
      <c r="C51" s="382" t="s">
        <v>1264</v>
      </c>
      <c r="D51" s="369"/>
      <c r="E51" s="370"/>
      <c r="F51" s="393" t="s">
        <v>248</v>
      </c>
      <c r="G51" s="370"/>
      <c r="H51" s="394">
        <v>0.15</v>
      </c>
      <c r="I51" s="370"/>
      <c r="J51" s="394">
        <v>1</v>
      </c>
      <c r="K51" s="370"/>
      <c r="L51" s="193">
        <v>0.15</v>
      </c>
      <c r="M51" s="385"/>
      <c r="N51" s="370"/>
      <c r="O51" s="199"/>
      <c r="P51" s="385"/>
      <c r="Q51" s="370"/>
      <c r="R51" s="385"/>
      <c r="S51" s="369"/>
      <c r="T51" s="370"/>
      <c r="U51" s="196"/>
    </row>
    <row r="52" spans="1:21" ht="28.35" customHeight="1" x14ac:dyDescent="0.25">
      <c r="A52" s="198" t="s">
        <v>97</v>
      </c>
      <c r="B52" s="197" t="s">
        <v>330</v>
      </c>
      <c r="C52" s="386" t="s">
        <v>1187</v>
      </c>
      <c r="D52" s="369"/>
      <c r="E52" s="369"/>
      <c r="F52" s="369"/>
      <c r="G52" s="369"/>
      <c r="H52" s="369"/>
      <c r="I52" s="369"/>
      <c r="J52" s="369"/>
      <c r="K52" s="369"/>
      <c r="L52" s="369"/>
      <c r="M52" s="369"/>
      <c r="N52" s="369"/>
      <c r="O52" s="369"/>
      <c r="P52" s="369"/>
      <c r="Q52" s="369"/>
      <c r="R52" s="369"/>
      <c r="S52" s="369"/>
      <c r="T52" s="370"/>
      <c r="U52" s="200" t="s">
        <v>97</v>
      </c>
    </row>
    <row r="53" spans="1:21" ht="14.25" customHeight="1" x14ac:dyDescent="0.25">
      <c r="A53" s="197" t="s">
        <v>97</v>
      </c>
      <c r="B53" s="197" t="s">
        <v>150</v>
      </c>
      <c r="C53" s="386" t="s">
        <v>195</v>
      </c>
      <c r="D53" s="369"/>
      <c r="E53" s="370"/>
      <c r="F53" s="387" t="s">
        <v>162</v>
      </c>
      <c r="G53" s="370"/>
      <c r="H53" s="391"/>
      <c r="I53" s="370"/>
      <c r="J53" s="391"/>
      <c r="K53" s="370"/>
      <c r="L53" s="195">
        <v>15.266249999999999</v>
      </c>
      <c r="M53" s="391"/>
      <c r="N53" s="370"/>
      <c r="O53" s="197" t="s">
        <v>97</v>
      </c>
      <c r="P53" s="391"/>
      <c r="Q53" s="370"/>
      <c r="R53" s="391"/>
      <c r="S53" s="369"/>
      <c r="T53" s="370"/>
      <c r="U53" s="195">
        <v>6705.24</v>
      </c>
    </row>
    <row r="54" spans="1:21" ht="14.25" customHeight="1" x14ac:dyDescent="0.25">
      <c r="A54" s="197" t="s">
        <v>97</v>
      </c>
      <c r="B54" s="197" t="s">
        <v>431</v>
      </c>
      <c r="C54" s="386" t="s">
        <v>430</v>
      </c>
      <c r="D54" s="369"/>
      <c r="E54" s="370"/>
      <c r="F54" s="387" t="s">
        <v>162</v>
      </c>
      <c r="G54" s="370"/>
      <c r="H54" s="390">
        <v>88.5</v>
      </c>
      <c r="I54" s="370"/>
      <c r="J54" s="390">
        <v>1.1499999999999999</v>
      </c>
      <c r="K54" s="370"/>
      <c r="L54" s="195">
        <v>15.266249999999999</v>
      </c>
      <c r="M54" s="391"/>
      <c r="N54" s="370"/>
      <c r="O54" s="197" t="s">
        <v>97</v>
      </c>
      <c r="P54" s="390">
        <v>439.22</v>
      </c>
      <c r="Q54" s="370"/>
      <c r="R54" s="390">
        <v>1</v>
      </c>
      <c r="S54" s="369"/>
      <c r="T54" s="370"/>
      <c r="U54" s="195">
        <v>6705.24</v>
      </c>
    </row>
    <row r="55" spans="1:21" ht="14.25" customHeight="1" x14ac:dyDescent="0.25">
      <c r="A55" s="197" t="s">
        <v>97</v>
      </c>
      <c r="B55" s="197" t="s">
        <v>192</v>
      </c>
      <c r="C55" s="386" t="s">
        <v>191</v>
      </c>
      <c r="D55" s="369"/>
      <c r="E55" s="370"/>
      <c r="F55" s="387" t="s">
        <v>97</v>
      </c>
      <c r="G55" s="370"/>
      <c r="H55" s="391"/>
      <c r="I55" s="370"/>
      <c r="J55" s="391"/>
      <c r="K55" s="370"/>
      <c r="L55" s="196"/>
      <c r="M55" s="391"/>
      <c r="N55" s="370"/>
      <c r="O55" s="197" t="s">
        <v>97</v>
      </c>
      <c r="P55" s="391"/>
      <c r="Q55" s="370"/>
      <c r="R55" s="391"/>
      <c r="S55" s="369"/>
      <c r="T55" s="370"/>
      <c r="U55" s="195">
        <v>0</v>
      </c>
    </row>
    <row r="56" spans="1:21" ht="14.25" customHeight="1" x14ac:dyDescent="0.25">
      <c r="A56" s="197" t="s">
        <v>97</v>
      </c>
      <c r="B56" s="197" t="s">
        <v>190</v>
      </c>
      <c r="C56" s="386" t="s">
        <v>189</v>
      </c>
      <c r="D56" s="369"/>
      <c r="E56" s="370"/>
      <c r="F56" s="387" t="s">
        <v>162</v>
      </c>
      <c r="G56" s="370"/>
      <c r="H56" s="391"/>
      <c r="I56" s="370"/>
      <c r="J56" s="391"/>
      <c r="K56" s="370"/>
      <c r="L56" s="196"/>
      <c r="M56" s="391"/>
      <c r="N56" s="370"/>
      <c r="O56" s="197" t="s">
        <v>97</v>
      </c>
      <c r="P56" s="391"/>
      <c r="Q56" s="370"/>
      <c r="R56" s="391"/>
      <c r="S56" s="369"/>
      <c r="T56" s="370"/>
      <c r="U56" s="195">
        <v>0</v>
      </c>
    </row>
    <row r="57" spans="1:21" ht="14.25" customHeight="1" x14ac:dyDescent="0.25">
      <c r="A57" s="197" t="s">
        <v>97</v>
      </c>
      <c r="B57" s="197" t="s">
        <v>161</v>
      </c>
      <c r="C57" s="386" t="s">
        <v>160</v>
      </c>
      <c r="D57" s="369"/>
      <c r="E57" s="370"/>
      <c r="F57" s="387" t="s">
        <v>97</v>
      </c>
      <c r="G57" s="370"/>
      <c r="H57" s="391"/>
      <c r="I57" s="370"/>
      <c r="J57" s="391"/>
      <c r="K57" s="370"/>
      <c r="L57" s="196"/>
      <c r="M57" s="391"/>
      <c r="N57" s="370"/>
      <c r="O57" s="197" t="s">
        <v>97</v>
      </c>
      <c r="P57" s="391"/>
      <c r="Q57" s="370"/>
      <c r="R57" s="391"/>
      <c r="S57" s="369"/>
      <c r="T57" s="370"/>
      <c r="U57" s="195">
        <v>0</v>
      </c>
    </row>
    <row r="58" spans="1:21" ht="14.25" customHeight="1" x14ac:dyDescent="0.25">
      <c r="A58" s="197" t="s">
        <v>97</v>
      </c>
      <c r="B58" s="197" t="s">
        <v>97</v>
      </c>
      <c r="C58" s="382" t="s">
        <v>152</v>
      </c>
      <c r="D58" s="369"/>
      <c r="E58" s="370"/>
      <c r="F58" s="387" t="s">
        <v>97</v>
      </c>
      <c r="G58" s="370"/>
      <c r="H58" s="391"/>
      <c r="I58" s="370"/>
      <c r="J58" s="391"/>
      <c r="K58" s="370"/>
      <c r="L58" s="196"/>
      <c r="M58" s="391"/>
      <c r="N58" s="370"/>
      <c r="O58" s="197" t="s">
        <v>97</v>
      </c>
      <c r="P58" s="391"/>
      <c r="Q58" s="370"/>
      <c r="R58" s="391"/>
      <c r="S58" s="369"/>
      <c r="T58" s="370"/>
      <c r="U58" s="193">
        <v>6705.24</v>
      </c>
    </row>
    <row r="59" spans="1:21" ht="14.25" customHeight="1" x14ac:dyDescent="0.25">
      <c r="A59" s="200" t="s">
        <v>97</v>
      </c>
      <c r="B59" s="200" t="s">
        <v>97</v>
      </c>
      <c r="C59" s="386" t="s">
        <v>148</v>
      </c>
      <c r="D59" s="369"/>
      <c r="E59" s="370"/>
      <c r="F59" s="387" t="s">
        <v>97</v>
      </c>
      <c r="G59" s="370"/>
      <c r="H59" s="391"/>
      <c r="I59" s="370"/>
      <c r="J59" s="386" t="s">
        <v>97</v>
      </c>
      <c r="K59" s="370"/>
      <c r="L59" s="197" t="s">
        <v>97</v>
      </c>
      <c r="M59" s="386" t="s">
        <v>97</v>
      </c>
      <c r="N59" s="370"/>
      <c r="O59" s="200" t="s">
        <v>97</v>
      </c>
      <c r="P59" s="391"/>
      <c r="Q59" s="370"/>
      <c r="R59" s="386" t="s">
        <v>97</v>
      </c>
      <c r="S59" s="369"/>
      <c r="T59" s="370"/>
      <c r="U59" s="195">
        <v>6705.24</v>
      </c>
    </row>
    <row r="60" spans="1:21" ht="28.35" customHeight="1" x14ac:dyDescent="0.25">
      <c r="A60" s="200" t="s">
        <v>97</v>
      </c>
      <c r="B60" s="197" t="s">
        <v>363</v>
      </c>
      <c r="C60" s="386" t="s">
        <v>362</v>
      </c>
      <c r="D60" s="369"/>
      <c r="E60" s="370"/>
      <c r="F60" s="387" t="s">
        <v>143</v>
      </c>
      <c r="G60" s="370"/>
      <c r="H60" s="390">
        <v>89</v>
      </c>
      <c r="I60" s="370"/>
      <c r="J60" s="390">
        <v>1</v>
      </c>
      <c r="K60" s="370"/>
      <c r="L60" s="195">
        <v>89</v>
      </c>
      <c r="M60" s="391"/>
      <c r="N60" s="370"/>
      <c r="O60" s="197" t="s">
        <v>97</v>
      </c>
      <c r="P60" s="391"/>
      <c r="Q60" s="370"/>
      <c r="R60" s="392" t="s">
        <v>97</v>
      </c>
      <c r="S60" s="369"/>
      <c r="T60" s="370"/>
      <c r="U60" s="195">
        <v>5967.66</v>
      </c>
    </row>
    <row r="61" spans="1:21" ht="28.35" customHeight="1" x14ac:dyDescent="0.25">
      <c r="A61" s="200" t="s">
        <v>97</v>
      </c>
      <c r="B61" s="197" t="s">
        <v>361</v>
      </c>
      <c r="C61" s="386" t="s">
        <v>360</v>
      </c>
      <c r="D61" s="369"/>
      <c r="E61" s="370"/>
      <c r="F61" s="387" t="s">
        <v>143</v>
      </c>
      <c r="G61" s="370"/>
      <c r="H61" s="390">
        <v>40</v>
      </c>
      <c r="I61" s="370"/>
      <c r="J61" s="390">
        <v>1</v>
      </c>
      <c r="K61" s="370"/>
      <c r="L61" s="195">
        <v>40</v>
      </c>
      <c r="M61" s="391"/>
      <c r="N61" s="370"/>
      <c r="O61" s="197" t="s">
        <v>97</v>
      </c>
      <c r="P61" s="391"/>
      <c r="Q61" s="370"/>
      <c r="R61" s="392" t="s">
        <v>97</v>
      </c>
      <c r="S61" s="369"/>
      <c r="T61" s="370"/>
      <c r="U61" s="195">
        <v>2682.1</v>
      </c>
    </row>
    <row r="62" spans="1:21" ht="14.25" customHeight="1" x14ac:dyDescent="0.25">
      <c r="A62" s="194" t="s">
        <v>97</v>
      </c>
      <c r="B62" s="194" t="s">
        <v>97</v>
      </c>
      <c r="C62" s="382" t="s">
        <v>142</v>
      </c>
      <c r="D62" s="369"/>
      <c r="E62" s="369"/>
      <c r="F62" s="369"/>
      <c r="G62" s="369"/>
      <c r="H62" s="369"/>
      <c r="I62" s="369"/>
      <c r="J62" s="369"/>
      <c r="K62" s="369"/>
      <c r="L62" s="370"/>
      <c r="M62" s="383" t="s">
        <v>97</v>
      </c>
      <c r="N62" s="369"/>
      <c r="O62" s="370"/>
      <c r="P62" s="384">
        <v>102366.67</v>
      </c>
      <c r="Q62" s="370"/>
      <c r="R62" s="385"/>
      <c r="S62" s="369"/>
      <c r="T62" s="370"/>
      <c r="U62" s="193">
        <v>15355</v>
      </c>
    </row>
    <row r="63" spans="1:21" ht="104.25" customHeight="1" x14ac:dyDescent="0.25">
      <c r="A63" s="202" t="s">
        <v>190</v>
      </c>
      <c r="B63" s="201" t="s">
        <v>1263</v>
      </c>
      <c r="C63" s="382" t="s">
        <v>1262</v>
      </c>
      <c r="D63" s="369"/>
      <c r="E63" s="370"/>
      <c r="F63" s="393" t="s">
        <v>357</v>
      </c>
      <c r="G63" s="370"/>
      <c r="H63" s="394">
        <v>6.8400000000000002E-2</v>
      </c>
      <c r="I63" s="370"/>
      <c r="J63" s="394">
        <v>1</v>
      </c>
      <c r="K63" s="370"/>
      <c r="L63" s="193">
        <v>6.8400000000000002E-2</v>
      </c>
      <c r="M63" s="385"/>
      <c r="N63" s="370"/>
      <c r="O63" s="199"/>
      <c r="P63" s="385"/>
      <c r="Q63" s="370"/>
      <c r="R63" s="385"/>
      <c r="S63" s="369"/>
      <c r="T63" s="370"/>
      <c r="U63" s="196"/>
    </row>
    <row r="64" spans="1:21" ht="28.35" customHeight="1" x14ac:dyDescent="0.25">
      <c r="A64" s="198" t="s">
        <v>97</v>
      </c>
      <c r="B64" s="197" t="s">
        <v>330</v>
      </c>
      <c r="C64" s="386" t="s">
        <v>1187</v>
      </c>
      <c r="D64" s="369"/>
      <c r="E64" s="369"/>
      <c r="F64" s="369"/>
      <c r="G64" s="369"/>
      <c r="H64" s="369"/>
      <c r="I64" s="369"/>
      <c r="J64" s="369"/>
      <c r="K64" s="369"/>
      <c r="L64" s="369"/>
      <c r="M64" s="369"/>
      <c r="N64" s="369"/>
      <c r="O64" s="369"/>
      <c r="P64" s="369"/>
      <c r="Q64" s="369"/>
      <c r="R64" s="369"/>
      <c r="S64" s="369"/>
      <c r="T64" s="370"/>
      <c r="U64" s="200" t="s">
        <v>97</v>
      </c>
    </row>
    <row r="65" spans="1:21" ht="28.35" customHeight="1" x14ac:dyDescent="0.25">
      <c r="A65" s="198" t="s">
        <v>97</v>
      </c>
      <c r="B65" s="197" t="s">
        <v>330</v>
      </c>
      <c r="C65" s="386" t="s">
        <v>1187</v>
      </c>
      <c r="D65" s="369"/>
      <c r="E65" s="369"/>
      <c r="F65" s="369"/>
      <c r="G65" s="369"/>
      <c r="H65" s="369"/>
      <c r="I65" s="369"/>
      <c r="J65" s="369"/>
      <c r="K65" s="369"/>
      <c r="L65" s="369"/>
      <c r="M65" s="369"/>
      <c r="N65" s="369"/>
      <c r="O65" s="369"/>
      <c r="P65" s="369"/>
      <c r="Q65" s="369"/>
      <c r="R65" s="369"/>
      <c r="S65" s="369"/>
      <c r="T65" s="370"/>
      <c r="U65" s="200" t="s">
        <v>97</v>
      </c>
    </row>
    <row r="66" spans="1:21" ht="14.25" customHeight="1" x14ac:dyDescent="0.25">
      <c r="A66" s="197" t="s">
        <v>97</v>
      </c>
      <c r="B66" s="197" t="s">
        <v>150</v>
      </c>
      <c r="C66" s="386" t="s">
        <v>195</v>
      </c>
      <c r="D66" s="369"/>
      <c r="E66" s="370"/>
      <c r="F66" s="387" t="s">
        <v>162</v>
      </c>
      <c r="G66" s="370"/>
      <c r="H66" s="391"/>
      <c r="I66" s="370"/>
      <c r="J66" s="391"/>
      <c r="K66" s="370"/>
      <c r="L66" s="195">
        <v>1.7908489999999999</v>
      </c>
      <c r="M66" s="391"/>
      <c r="N66" s="370"/>
      <c r="O66" s="197" t="s">
        <v>97</v>
      </c>
      <c r="P66" s="391"/>
      <c r="Q66" s="370"/>
      <c r="R66" s="391"/>
      <c r="S66" s="369"/>
      <c r="T66" s="370"/>
      <c r="U66" s="195">
        <v>820.46</v>
      </c>
    </row>
    <row r="67" spans="1:21" ht="14.25" customHeight="1" x14ac:dyDescent="0.25">
      <c r="A67" s="197" t="s">
        <v>97</v>
      </c>
      <c r="B67" s="197" t="s">
        <v>365</v>
      </c>
      <c r="C67" s="386" t="s">
        <v>364</v>
      </c>
      <c r="D67" s="369"/>
      <c r="E67" s="370"/>
      <c r="F67" s="387" t="s">
        <v>162</v>
      </c>
      <c r="G67" s="370"/>
      <c r="H67" s="390">
        <v>20.14</v>
      </c>
      <c r="I67" s="370"/>
      <c r="J67" s="390">
        <v>1.3</v>
      </c>
      <c r="K67" s="370"/>
      <c r="L67" s="195">
        <v>1.7908489999999999</v>
      </c>
      <c r="M67" s="391"/>
      <c r="N67" s="370"/>
      <c r="O67" s="197" t="s">
        <v>97</v>
      </c>
      <c r="P67" s="390">
        <v>458.14</v>
      </c>
      <c r="Q67" s="370"/>
      <c r="R67" s="390">
        <v>1</v>
      </c>
      <c r="S67" s="369"/>
      <c r="T67" s="370"/>
      <c r="U67" s="195">
        <v>820.46</v>
      </c>
    </row>
    <row r="68" spans="1:21" ht="14.25" customHeight="1" x14ac:dyDescent="0.25">
      <c r="A68" s="197" t="s">
        <v>97</v>
      </c>
      <c r="B68" s="197" t="s">
        <v>192</v>
      </c>
      <c r="C68" s="386" t="s">
        <v>191</v>
      </c>
      <c r="D68" s="369"/>
      <c r="E68" s="370"/>
      <c r="F68" s="387" t="s">
        <v>97</v>
      </c>
      <c r="G68" s="370"/>
      <c r="H68" s="391"/>
      <c r="I68" s="370"/>
      <c r="J68" s="391"/>
      <c r="K68" s="370"/>
      <c r="L68" s="196"/>
      <c r="M68" s="391"/>
      <c r="N68" s="370"/>
      <c r="O68" s="197" t="s">
        <v>97</v>
      </c>
      <c r="P68" s="391"/>
      <c r="Q68" s="370"/>
      <c r="R68" s="391"/>
      <c r="S68" s="369"/>
      <c r="T68" s="370"/>
      <c r="U68" s="195">
        <v>6060.21</v>
      </c>
    </row>
    <row r="69" spans="1:21" ht="14.25" customHeight="1" x14ac:dyDescent="0.25">
      <c r="A69" s="197" t="s">
        <v>97</v>
      </c>
      <c r="B69" s="197" t="s">
        <v>190</v>
      </c>
      <c r="C69" s="386" t="s">
        <v>189</v>
      </c>
      <c r="D69" s="369"/>
      <c r="E69" s="370"/>
      <c r="F69" s="387" t="s">
        <v>162</v>
      </c>
      <c r="G69" s="370"/>
      <c r="H69" s="391"/>
      <c r="I69" s="370"/>
      <c r="J69" s="391"/>
      <c r="K69" s="370"/>
      <c r="L69" s="195">
        <v>10.257811</v>
      </c>
      <c r="M69" s="391"/>
      <c r="N69" s="370"/>
      <c r="O69" s="197" t="s">
        <v>97</v>
      </c>
      <c r="P69" s="391"/>
      <c r="Q69" s="370"/>
      <c r="R69" s="391"/>
      <c r="S69" s="369"/>
      <c r="T69" s="370"/>
      <c r="U69" s="195">
        <v>5777.4</v>
      </c>
    </row>
    <row r="70" spans="1:21" ht="18.95" customHeight="1" x14ac:dyDescent="0.25">
      <c r="A70" s="197" t="s">
        <v>97</v>
      </c>
      <c r="B70" s="197" t="s">
        <v>1261</v>
      </c>
      <c r="C70" s="386" t="s">
        <v>1260</v>
      </c>
      <c r="D70" s="369"/>
      <c r="E70" s="370"/>
      <c r="F70" s="387" t="s">
        <v>166</v>
      </c>
      <c r="G70" s="370"/>
      <c r="H70" s="390">
        <v>115.36</v>
      </c>
      <c r="I70" s="370"/>
      <c r="J70" s="390">
        <v>1.3</v>
      </c>
      <c r="K70" s="370"/>
      <c r="L70" s="195">
        <v>10.257811</v>
      </c>
      <c r="M70" s="391"/>
      <c r="N70" s="370"/>
      <c r="O70" s="197" t="s">
        <v>97</v>
      </c>
      <c r="P70" s="390">
        <v>590.79</v>
      </c>
      <c r="Q70" s="370"/>
      <c r="R70" s="391"/>
      <c r="S70" s="369"/>
      <c r="T70" s="370"/>
      <c r="U70" s="195">
        <v>6060.21</v>
      </c>
    </row>
    <row r="71" spans="1:21" ht="14.25" customHeight="1" x14ac:dyDescent="0.25">
      <c r="A71" s="197" t="s">
        <v>97</v>
      </c>
      <c r="B71" s="197" t="s">
        <v>170</v>
      </c>
      <c r="C71" s="386" t="s">
        <v>169</v>
      </c>
      <c r="D71" s="369"/>
      <c r="E71" s="370"/>
      <c r="F71" s="387" t="s">
        <v>162</v>
      </c>
      <c r="G71" s="370"/>
      <c r="H71" s="390">
        <v>115.36</v>
      </c>
      <c r="I71" s="370"/>
      <c r="J71" s="390">
        <v>1.3</v>
      </c>
      <c r="K71" s="370"/>
      <c r="L71" s="195">
        <v>10.257811</v>
      </c>
      <c r="M71" s="391"/>
      <c r="N71" s="370"/>
      <c r="O71" s="197" t="s">
        <v>97</v>
      </c>
      <c r="P71" s="390">
        <v>563.22</v>
      </c>
      <c r="Q71" s="370"/>
      <c r="R71" s="390">
        <v>1</v>
      </c>
      <c r="S71" s="369"/>
      <c r="T71" s="370"/>
      <c r="U71" s="195">
        <v>5777.4</v>
      </c>
    </row>
    <row r="72" spans="1:21" ht="14.25" customHeight="1" x14ac:dyDescent="0.25">
      <c r="A72" s="197" t="s">
        <v>97</v>
      </c>
      <c r="B72" s="197" t="s">
        <v>161</v>
      </c>
      <c r="C72" s="386" t="s">
        <v>160</v>
      </c>
      <c r="D72" s="369"/>
      <c r="E72" s="370"/>
      <c r="F72" s="387" t="s">
        <v>97</v>
      </c>
      <c r="G72" s="370"/>
      <c r="H72" s="391"/>
      <c r="I72" s="370"/>
      <c r="J72" s="391"/>
      <c r="K72" s="370"/>
      <c r="L72" s="196"/>
      <c r="M72" s="391"/>
      <c r="N72" s="370"/>
      <c r="O72" s="197" t="s">
        <v>97</v>
      </c>
      <c r="P72" s="391"/>
      <c r="Q72" s="370"/>
      <c r="R72" s="391"/>
      <c r="S72" s="369"/>
      <c r="T72" s="370"/>
      <c r="U72" s="195">
        <v>0</v>
      </c>
    </row>
    <row r="73" spans="1:21" ht="14.25" customHeight="1" x14ac:dyDescent="0.25">
      <c r="A73" s="197" t="s">
        <v>97</v>
      </c>
      <c r="B73" s="197" t="s">
        <v>97</v>
      </c>
      <c r="C73" s="382" t="s">
        <v>152</v>
      </c>
      <c r="D73" s="369"/>
      <c r="E73" s="370"/>
      <c r="F73" s="387" t="s">
        <v>97</v>
      </c>
      <c r="G73" s="370"/>
      <c r="H73" s="391"/>
      <c r="I73" s="370"/>
      <c r="J73" s="391"/>
      <c r="K73" s="370"/>
      <c r="L73" s="196"/>
      <c r="M73" s="391"/>
      <c r="N73" s="370"/>
      <c r="O73" s="197" t="s">
        <v>97</v>
      </c>
      <c r="P73" s="391"/>
      <c r="Q73" s="370"/>
      <c r="R73" s="391"/>
      <c r="S73" s="369"/>
      <c r="T73" s="370"/>
      <c r="U73" s="193">
        <v>12658.07</v>
      </c>
    </row>
    <row r="74" spans="1:21" ht="14.25" customHeight="1" x14ac:dyDescent="0.25">
      <c r="A74" s="200" t="s">
        <v>97</v>
      </c>
      <c r="B74" s="200" t="s">
        <v>97</v>
      </c>
      <c r="C74" s="386" t="s">
        <v>148</v>
      </c>
      <c r="D74" s="369"/>
      <c r="E74" s="370"/>
      <c r="F74" s="387" t="s">
        <v>97</v>
      </c>
      <c r="G74" s="370"/>
      <c r="H74" s="391"/>
      <c r="I74" s="370"/>
      <c r="J74" s="386" t="s">
        <v>97</v>
      </c>
      <c r="K74" s="370"/>
      <c r="L74" s="197" t="s">
        <v>97</v>
      </c>
      <c r="M74" s="386" t="s">
        <v>97</v>
      </c>
      <c r="N74" s="370"/>
      <c r="O74" s="200" t="s">
        <v>97</v>
      </c>
      <c r="P74" s="391"/>
      <c r="Q74" s="370"/>
      <c r="R74" s="386" t="s">
        <v>97</v>
      </c>
      <c r="S74" s="369"/>
      <c r="T74" s="370"/>
      <c r="U74" s="195">
        <v>6597.86</v>
      </c>
    </row>
    <row r="75" spans="1:21" ht="38.85" customHeight="1" x14ac:dyDescent="0.25">
      <c r="A75" s="200" t="s">
        <v>97</v>
      </c>
      <c r="B75" s="197" t="s">
        <v>347</v>
      </c>
      <c r="C75" s="386" t="s">
        <v>346</v>
      </c>
      <c r="D75" s="369"/>
      <c r="E75" s="370"/>
      <c r="F75" s="387" t="s">
        <v>143</v>
      </c>
      <c r="G75" s="370"/>
      <c r="H75" s="390">
        <v>92</v>
      </c>
      <c r="I75" s="370"/>
      <c r="J75" s="390">
        <v>1</v>
      </c>
      <c r="K75" s="370"/>
      <c r="L75" s="195">
        <v>92</v>
      </c>
      <c r="M75" s="391"/>
      <c r="N75" s="370"/>
      <c r="O75" s="197" t="s">
        <v>97</v>
      </c>
      <c r="P75" s="391"/>
      <c r="Q75" s="370"/>
      <c r="R75" s="392" t="s">
        <v>97</v>
      </c>
      <c r="S75" s="369"/>
      <c r="T75" s="370"/>
      <c r="U75" s="195">
        <v>6070.03</v>
      </c>
    </row>
    <row r="76" spans="1:21" ht="38.85" customHeight="1" x14ac:dyDescent="0.25">
      <c r="A76" s="200" t="s">
        <v>97</v>
      </c>
      <c r="B76" s="197" t="s">
        <v>345</v>
      </c>
      <c r="C76" s="386" t="s">
        <v>344</v>
      </c>
      <c r="D76" s="369"/>
      <c r="E76" s="370"/>
      <c r="F76" s="387" t="s">
        <v>143</v>
      </c>
      <c r="G76" s="370"/>
      <c r="H76" s="390">
        <v>46</v>
      </c>
      <c r="I76" s="370"/>
      <c r="J76" s="390">
        <v>1</v>
      </c>
      <c r="K76" s="370"/>
      <c r="L76" s="195">
        <v>46</v>
      </c>
      <c r="M76" s="391"/>
      <c r="N76" s="370"/>
      <c r="O76" s="197" t="s">
        <v>97</v>
      </c>
      <c r="P76" s="391"/>
      <c r="Q76" s="370"/>
      <c r="R76" s="392" t="s">
        <v>97</v>
      </c>
      <c r="S76" s="369"/>
      <c r="T76" s="370"/>
      <c r="U76" s="195">
        <v>3035.02</v>
      </c>
    </row>
    <row r="77" spans="1:21" ht="14.25" customHeight="1" x14ac:dyDescent="0.25">
      <c r="A77" s="194" t="s">
        <v>97</v>
      </c>
      <c r="B77" s="194" t="s">
        <v>97</v>
      </c>
      <c r="C77" s="382" t="s">
        <v>142</v>
      </c>
      <c r="D77" s="369"/>
      <c r="E77" s="369"/>
      <c r="F77" s="369"/>
      <c r="G77" s="369"/>
      <c r="H77" s="369"/>
      <c r="I77" s="369"/>
      <c r="J77" s="369"/>
      <c r="K77" s="369"/>
      <c r="L77" s="370"/>
      <c r="M77" s="383" t="s">
        <v>97</v>
      </c>
      <c r="N77" s="369"/>
      <c r="O77" s="370"/>
      <c r="P77" s="384">
        <v>318174.27</v>
      </c>
      <c r="Q77" s="370"/>
      <c r="R77" s="385"/>
      <c r="S77" s="369"/>
      <c r="T77" s="370"/>
      <c r="U77" s="193">
        <v>21763.119999999999</v>
      </c>
    </row>
    <row r="78" spans="1:21" ht="114.75" customHeight="1" x14ac:dyDescent="0.25">
      <c r="A78" s="202" t="s">
        <v>161</v>
      </c>
      <c r="B78" s="201" t="s">
        <v>366</v>
      </c>
      <c r="C78" s="382" t="s">
        <v>1259</v>
      </c>
      <c r="D78" s="369"/>
      <c r="E78" s="370"/>
      <c r="F78" s="393" t="s">
        <v>248</v>
      </c>
      <c r="G78" s="370"/>
      <c r="H78" s="394">
        <v>0.17100000000000001</v>
      </c>
      <c r="I78" s="370"/>
      <c r="J78" s="394">
        <v>1</v>
      </c>
      <c r="K78" s="370"/>
      <c r="L78" s="193">
        <v>0.17100000000000001</v>
      </c>
      <c r="M78" s="385"/>
      <c r="N78" s="370"/>
      <c r="O78" s="199"/>
      <c r="P78" s="385"/>
      <c r="Q78" s="370"/>
      <c r="R78" s="385"/>
      <c r="S78" s="369"/>
      <c r="T78" s="370"/>
      <c r="U78" s="196"/>
    </row>
    <row r="79" spans="1:21" ht="28.35" customHeight="1" x14ac:dyDescent="0.25">
      <c r="A79" s="198" t="s">
        <v>97</v>
      </c>
      <c r="B79" s="197" t="s">
        <v>330</v>
      </c>
      <c r="C79" s="386" t="s">
        <v>1187</v>
      </c>
      <c r="D79" s="369"/>
      <c r="E79" s="369"/>
      <c r="F79" s="369"/>
      <c r="G79" s="369"/>
      <c r="H79" s="369"/>
      <c r="I79" s="369"/>
      <c r="J79" s="369"/>
      <c r="K79" s="369"/>
      <c r="L79" s="369"/>
      <c r="M79" s="369"/>
      <c r="N79" s="369"/>
      <c r="O79" s="369"/>
      <c r="P79" s="369"/>
      <c r="Q79" s="369"/>
      <c r="R79" s="369"/>
      <c r="S79" s="369"/>
      <c r="T79" s="370"/>
      <c r="U79" s="200" t="s">
        <v>97</v>
      </c>
    </row>
    <row r="80" spans="1:21" ht="28.35" customHeight="1" x14ac:dyDescent="0.25">
      <c r="A80" s="198" t="s">
        <v>97</v>
      </c>
      <c r="B80" s="197" t="s">
        <v>330</v>
      </c>
      <c r="C80" s="386" t="s">
        <v>1187</v>
      </c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  <c r="R80" s="369"/>
      <c r="S80" s="369"/>
      <c r="T80" s="370"/>
      <c r="U80" s="200" t="s">
        <v>97</v>
      </c>
    </row>
    <row r="81" spans="1:21" ht="14.25" customHeight="1" x14ac:dyDescent="0.25">
      <c r="A81" s="197" t="s">
        <v>97</v>
      </c>
      <c r="B81" s="197" t="s">
        <v>150</v>
      </c>
      <c r="C81" s="386" t="s">
        <v>195</v>
      </c>
      <c r="D81" s="369"/>
      <c r="E81" s="370"/>
      <c r="F81" s="387" t="s">
        <v>162</v>
      </c>
      <c r="G81" s="370"/>
      <c r="H81" s="391"/>
      <c r="I81" s="370"/>
      <c r="J81" s="391"/>
      <c r="K81" s="370"/>
      <c r="L81" s="195">
        <v>34.234200000000001</v>
      </c>
      <c r="M81" s="391"/>
      <c r="N81" s="370"/>
      <c r="O81" s="197" t="s">
        <v>97</v>
      </c>
      <c r="P81" s="391"/>
      <c r="Q81" s="370"/>
      <c r="R81" s="391"/>
      <c r="S81" s="369"/>
      <c r="T81" s="370"/>
      <c r="U81" s="195">
        <v>15684.06</v>
      </c>
    </row>
    <row r="82" spans="1:21" ht="14.25" customHeight="1" x14ac:dyDescent="0.25">
      <c r="A82" s="197" t="s">
        <v>97</v>
      </c>
      <c r="B82" s="197" t="s">
        <v>365</v>
      </c>
      <c r="C82" s="386" t="s">
        <v>364</v>
      </c>
      <c r="D82" s="369"/>
      <c r="E82" s="370"/>
      <c r="F82" s="387" t="s">
        <v>162</v>
      </c>
      <c r="G82" s="370"/>
      <c r="H82" s="390">
        <v>154</v>
      </c>
      <c r="I82" s="370"/>
      <c r="J82" s="390">
        <v>1.3</v>
      </c>
      <c r="K82" s="370"/>
      <c r="L82" s="195">
        <v>34.234200000000001</v>
      </c>
      <c r="M82" s="391"/>
      <c r="N82" s="370"/>
      <c r="O82" s="197" t="s">
        <v>97</v>
      </c>
      <c r="P82" s="390">
        <v>458.14</v>
      </c>
      <c r="Q82" s="370"/>
      <c r="R82" s="390">
        <v>1</v>
      </c>
      <c r="S82" s="369"/>
      <c r="T82" s="370"/>
      <c r="U82" s="195">
        <v>15684.06</v>
      </c>
    </row>
    <row r="83" spans="1:21" ht="14.25" customHeight="1" x14ac:dyDescent="0.25">
      <c r="A83" s="197" t="s">
        <v>97</v>
      </c>
      <c r="B83" s="197" t="s">
        <v>192</v>
      </c>
      <c r="C83" s="386" t="s">
        <v>191</v>
      </c>
      <c r="D83" s="369"/>
      <c r="E83" s="370"/>
      <c r="F83" s="387" t="s">
        <v>97</v>
      </c>
      <c r="G83" s="370"/>
      <c r="H83" s="391"/>
      <c r="I83" s="370"/>
      <c r="J83" s="391"/>
      <c r="K83" s="370"/>
      <c r="L83" s="196"/>
      <c r="M83" s="391"/>
      <c r="N83" s="370"/>
      <c r="O83" s="197" t="s">
        <v>97</v>
      </c>
      <c r="P83" s="391"/>
      <c r="Q83" s="370"/>
      <c r="R83" s="391"/>
      <c r="S83" s="369"/>
      <c r="T83" s="370"/>
      <c r="U83" s="195">
        <v>0</v>
      </c>
    </row>
    <row r="84" spans="1:21" ht="14.25" customHeight="1" x14ac:dyDescent="0.25">
      <c r="A84" s="197" t="s">
        <v>97</v>
      </c>
      <c r="B84" s="197" t="s">
        <v>190</v>
      </c>
      <c r="C84" s="386" t="s">
        <v>189</v>
      </c>
      <c r="D84" s="369"/>
      <c r="E84" s="370"/>
      <c r="F84" s="387" t="s">
        <v>162</v>
      </c>
      <c r="G84" s="370"/>
      <c r="H84" s="391"/>
      <c r="I84" s="370"/>
      <c r="J84" s="391"/>
      <c r="K84" s="370"/>
      <c r="L84" s="196"/>
      <c r="M84" s="391"/>
      <c r="N84" s="370"/>
      <c r="O84" s="197" t="s">
        <v>97</v>
      </c>
      <c r="P84" s="391"/>
      <c r="Q84" s="370"/>
      <c r="R84" s="391"/>
      <c r="S84" s="369"/>
      <c r="T84" s="370"/>
      <c r="U84" s="195">
        <v>0</v>
      </c>
    </row>
    <row r="85" spans="1:21" ht="14.25" customHeight="1" x14ac:dyDescent="0.25">
      <c r="A85" s="197" t="s">
        <v>97</v>
      </c>
      <c r="B85" s="197" t="s">
        <v>161</v>
      </c>
      <c r="C85" s="386" t="s">
        <v>160</v>
      </c>
      <c r="D85" s="369"/>
      <c r="E85" s="370"/>
      <c r="F85" s="387" t="s">
        <v>97</v>
      </c>
      <c r="G85" s="370"/>
      <c r="H85" s="391"/>
      <c r="I85" s="370"/>
      <c r="J85" s="391"/>
      <c r="K85" s="370"/>
      <c r="L85" s="196"/>
      <c r="M85" s="391"/>
      <c r="N85" s="370"/>
      <c r="O85" s="197" t="s">
        <v>97</v>
      </c>
      <c r="P85" s="391"/>
      <c r="Q85" s="370"/>
      <c r="R85" s="391"/>
      <c r="S85" s="369"/>
      <c r="T85" s="370"/>
      <c r="U85" s="195">
        <v>0</v>
      </c>
    </row>
    <row r="86" spans="1:21" ht="14.25" customHeight="1" x14ac:dyDescent="0.25">
      <c r="A86" s="197" t="s">
        <v>97</v>
      </c>
      <c r="B86" s="197" t="s">
        <v>97</v>
      </c>
      <c r="C86" s="382" t="s">
        <v>152</v>
      </c>
      <c r="D86" s="369"/>
      <c r="E86" s="370"/>
      <c r="F86" s="387" t="s">
        <v>97</v>
      </c>
      <c r="G86" s="370"/>
      <c r="H86" s="391"/>
      <c r="I86" s="370"/>
      <c r="J86" s="391"/>
      <c r="K86" s="370"/>
      <c r="L86" s="196"/>
      <c r="M86" s="391"/>
      <c r="N86" s="370"/>
      <c r="O86" s="197" t="s">
        <v>97</v>
      </c>
      <c r="P86" s="391"/>
      <c r="Q86" s="370"/>
      <c r="R86" s="391"/>
      <c r="S86" s="369"/>
      <c r="T86" s="370"/>
      <c r="U86" s="193">
        <v>15684.06</v>
      </c>
    </row>
    <row r="87" spans="1:21" ht="14.25" customHeight="1" x14ac:dyDescent="0.25">
      <c r="A87" s="200" t="s">
        <v>97</v>
      </c>
      <c r="B87" s="200" t="s">
        <v>97</v>
      </c>
      <c r="C87" s="386" t="s">
        <v>148</v>
      </c>
      <c r="D87" s="369"/>
      <c r="E87" s="370"/>
      <c r="F87" s="387" t="s">
        <v>97</v>
      </c>
      <c r="G87" s="370"/>
      <c r="H87" s="391"/>
      <c r="I87" s="370"/>
      <c r="J87" s="386" t="s">
        <v>97</v>
      </c>
      <c r="K87" s="370"/>
      <c r="L87" s="197" t="s">
        <v>97</v>
      </c>
      <c r="M87" s="386" t="s">
        <v>97</v>
      </c>
      <c r="N87" s="370"/>
      <c r="O87" s="200" t="s">
        <v>97</v>
      </c>
      <c r="P87" s="391"/>
      <c r="Q87" s="370"/>
      <c r="R87" s="386" t="s">
        <v>97</v>
      </c>
      <c r="S87" s="369"/>
      <c r="T87" s="370"/>
      <c r="U87" s="195">
        <v>15684.06</v>
      </c>
    </row>
    <row r="88" spans="1:21" ht="28.35" customHeight="1" x14ac:dyDescent="0.25">
      <c r="A88" s="200" t="s">
        <v>97</v>
      </c>
      <c r="B88" s="197" t="s">
        <v>363</v>
      </c>
      <c r="C88" s="386" t="s">
        <v>362</v>
      </c>
      <c r="D88" s="369"/>
      <c r="E88" s="370"/>
      <c r="F88" s="387" t="s">
        <v>143</v>
      </c>
      <c r="G88" s="370"/>
      <c r="H88" s="390">
        <v>89</v>
      </c>
      <c r="I88" s="370"/>
      <c r="J88" s="390">
        <v>1</v>
      </c>
      <c r="K88" s="370"/>
      <c r="L88" s="195">
        <v>89</v>
      </c>
      <c r="M88" s="391"/>
      <c r="N88" s="370"/>
      <c r="O88" s="197" t="s">
        <v>97</v>
      </c>
      <c r="P88" s="391"/>
      <c r="Q88" s="370"/>
      <c r="R88" s="392" t="s">
        <v>97</v>
      </c>
      <c r="S88" s="369"/>
      <c r="T88" s="370"/>
      <c r="U88" s="195">
        <v>13958.81</v>
      </c>
    </row>
    <row r="89" spans="1:21" ht="28.35" customHeight="1" x14ac:dyDescent="0.25">
      <c r="A89" s="200" t="s">
        <v>97</v>
      </c>
      <c r="B89" s="197" t="s">
        <v>361</v>
      </c>
      <c r="C89" s="386" t="s">
        <v>360</v>
      </c>
      <c r="D89" s="369"/>
      <c r="E89" s="370"/>
      <c r="F89" s="387" t="s">
        <v>143</v>
      </c>
      <c r="G89" s="370"/>
      <c r="H89" s="390">
        <v>40</v>
      </c>
      <c r="I89" s="370"/>
      <c r="J89" s="390">
        <v>1</v>
      </c>
      <c r="K89" s="370"/>
      <c r="L89" s="195">
        <v>40</v>
      </c>
      <c r="M89" s="391"/>
      <c r="N89" s="370"/>
      <c r="O89" s="197" t="s">
        <v>97</v>
      </c>
      <c r="P89" s="391"/>
      <c r="Q89" s="370"/>
      <c r="R89" s="392" t="s">
        <v>97</v>
      </c>
      <c r="S89" s="369"/>
      <c r="T89" s="370"/>
      <c r="U89" s="195">
        <v>6273.62</v>
      </c>
    </row>
    <row r="90" spans="1:21" ht="14.25" customHeight="1" x14ac:dyDescent="0.25">
      <c r="A90" s="194" t="s">
        <v>97</v>
      </c>
      <c r="B90" s="194" t="s">
        <v>97</v>
      </c>
      <c r="C90" s="382" t="s">
        <v>142</v>
      </c>
      <c r="D90" s="369"/>
      <c r="E90" s="369"/>
      <c r="F90" s="369"/>
      <c r="G90" s="369"/>
      <c r="H90" s="369"/>
      <c r="I90" s="369"/>
      <c r="J90" s="369"/>
      <c r="K90" s="369"/>
      <c r="L90" s="370"/>
      <c r="M90" s="383" t="s">
        <v>97</v>
      </c>
      <c r="N90" s="369"/>
      <c r="O90" s="370"/>
      <c r="P90" s="384">
        <v>210037.95</v>
      </c>
      <c r="Q90" s="370"/>
      <c r="R90" s="385"/>
      <c r="S90" s="369"/>
      <c r="T90" s="370"/>
      <c r="U90" s="193">
        <v>35916.49</v>
      </c>
    </row>
    <row r="91" spans="1:21" ht="114.75" customHeight="1" x14ac:dyDescent="0.25">
      <c r="A91" s="202" t="s">
        <v>442</v>
      </c>
      <c r="B91" s="201" t="s">
        <v>358</v>
      </c>
      <c r="C91" s="382" t="s">
        <v>1258</v>
      </c>
      <c r="D91" s="369"/>
      <c r="E91" s="370"/>
      <c r="F91" s="393" t="s">
        <v>357</v>
      </c>
      <c r="G91" s="370"/>
      <c r="H91" s="394">
        <v>5.7000000000000002E-2</v>
      </c>
      <c r="I91" s="370"/>
      <c r="J91" s="394">
        <v>1</v>
      </c>
      <c r="K91" s="370"/>
      <c r="L91" s="193">
        <v>5.7000000000000002E-2</v>
      </c>
      <c r="M91" s="385"/>
      <c r="N91" s="370"/>
      <c r="O91" s="199"/>
      <c r="P91" s="385"/>
      <c r="Q91" s="370"/>
      <c r="R91" s="385"/>
      <c r="S91" s="369"/>
      <c r="T91" s="370"/>
      <c r="U91" s="196"/>
    </row>
    <row r="92" spans="1:21" ht="28.35" customHeight="1" x14ac:dyDescent="0.25">
      <c r="A92" s="198" t="s">
        <v>97</v>
      </c>
      <c r="B92" s="197" t="s">
        <v>330</v>
      </c>
      <c r="C92" s="386" t="s">
        <v>1187</v>
      </c>
      <c r="D92" s="369"/>
      <c r="E92" s="369"/>
      <c r="F92" s="369"/>
      <c r="G92" s="369"/>
      <c r="H92" s="369"/>
      <c r="I92" s="369"/>
      <c r="J92" s="369"/>
      <c r="K92" s="369"/>
      <c r="L92" s="369"/>
      <c r="M92" s="369"/>
      <c r="N92" s="369"/>
      <c r="O92" s="369"/>
      <c r="P92" s="369"/>
      <c r="Q92" s="369"/>
      <c r="R92" s="369"/>
      <c r="S92" s="369"/>
      <c r="T92" s="370"/>
      <c r="U92" s="200" t="s">
        <v>97</v>
      </c>
    </row>
    <row r="93" spans="1:21" ht="28.35" customHeight="1" x14ac:dyDescent="0.25">
      <c r="A93" s="198" t="s">
        <v>97</v>
      </c>
      <c r="B93" s="197" t="s">
        <v>330</v>
      </c>
      <c r="C93" s="386" t="s">
        <v>1187</v>
      </c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9"/>
      <c r="Q93" s="369"/>
      <c r="R93" s="369"/>
      <c r="S93" s="369"/>
      <c r="T93" s="370"/>
      <c r="U93" s="200" t="s">
        <v>97</v>
      </c>
    </row>
    <row r="94" spans="1:21" ht="14.25" customHeight="1" x14ac:dyDescent="0.25">
      <c r="A94" s="197" t="s">
        <v>97</v>
      </c>
      <c r="B94" s="197" t="s">
        <v>150</v>
      </c>
      <c r="C94" s="386" t="s">
        <v>195</v>
      </c>
      <c r="D94" s="369"/>
      <c r="E94" s="370"/>
      <c r="F94" s="387" t="s">
        <v>162</v>
      </c>
      <c r="G94" s="370"/>
      <c r="H94" s="391"/>
      <c r="I94" s="370"/>
      <c r="J94" s="391"/>
      <c r="K94" s="370"/>
      <c r="L94" s="196"/>
      <c r="M94" s="391"/>
      <c r="N94" s="370"/>
      <c r="O94" s="197" t="s">
        <v>97</v>
      </c>
      <c r="P94" s="391"/>
      <c r="Q94" s="370"/>
      <c r="R94" s="391"/>
      <c r="S94" s="369"/>
      <c r="T94" s="370"/>
      <c r="U94" s="195">
        <v>0</v>
      </c>
    </row>
    <row r="95" spans="1:21" ht="14.25" customHeight="1" x14ac:dyDescent="0.25">
      <c r="A95" s="197" t="s">
        <v>97</v>
      </c>
      <c r="B95" s="197" t="s">
        <v>192</v>
      </c>
      <c r="C95" s="386" t="s">
        <v>191</v>
      </c>
      <c r="D95" s="369"/>
      <c r="E95" s="370"/>
      <c r="F95" s="387" t="s">
        <v>97</v>
      </c>
      <c r="G95" s="370"/>
      <c r="H95" s="391"/>
      <c r="I95" s="370"/>
      <c r="J95" s="391"/>
      <c r="K95" s="370"/>
      <c r="L95" s="196"/>
      <c r="M95" s="391"/>
      <c r="N95" s="370"/>
      <c r="O95" s="197" t="s">
        <v>97</v>
      </c>
      <c r="P95" s="391"/>
      <c r="Q95" s="370"/>
      <c r="R95" s="391"/>
      <c r="S95" s="369"/>
      <c r="T95" s="370"/>
      <c r="U95" s="195">
        <v>288.61</v>
      </c>
    </row>
    <row r="96" spans="1:21" ht="14.25" customHeight="1" x14ac:dyDescent="0.25">
      <c r="A96" s="197" t="s">
        <v>97</v>
      </c>
      <c r="B96" s="197" t="s">
        <v>190</v>
      </c>
      <c r="C96" s="386" t="s">
        <v>189</v>
      </c>
      <c r="D96" s="369"/>
      <c r="E96" s="370"/>
      <c r="F96" s="387" t="s">
        <v>162</v>
      </c>
      <c r="G96" s="370"/>
      <c r="H96" s="391"/>
      <c r="I96" s="370"/>
      <c r="J96" s="391"/>
      <c r="K96" s="370"/>
      <c r="L96" s="195">
        <v>0.23563799999999999</v>
      </c>
      <c r="M96" s="391"/>
      <c r="N96" s="370"/>
      <c r="O96" s="197" t="s">
        <v>97</v>
      </c>
      <c r="P96" s="391"/>
      <c r="Q96" s="370"/>
      <c r="R96" s="391"/>
      <c r="S96" s="369"/>
      <c r="T96" s="370"/>
      <c r="U96" s="195">
        <v>178.27</v>
      </c>
    </row>
    <row r="97" spans="1:21" ht="14.25" customHeight="1" x14ac:dyDescent="0.25">
      <c r="A97" s="197" t="s">
        <v>97</v>
      </c>
      <c r="B97" s="197" t="s">
        <v>245</v>
      </c>
      <c r="C97" s="386" t="s">
        <v>244</v>
      </c>
      <c r="D97" s="369"/>
      <c r="E97" s="370"/>
      <c r="F97" s="387" t="s">
        <v>166</v>
      </c>
      <c r="G97" s="370"/>
      <c r="H97" s="390">
        <v>3.18</v>
      </c>
      <c r="I97" s="370"/>
      <c r="J97" s="390">
        <v>1.3</v>
      </c>
      <c r="K97" s="370"/>
      <c r="L97" s="195">
        <v>0.23563799999999999</v>
      </c>
      <c r="M97" s="390">
        <v>887.54</v>
      </c>
      <c r="N97" s="370"/>
      <c r="O97" s="197" t="s">
        <v>216</v>
      </c>
      <c r="P97" s="390">
        <v>1224.81</v>
      </c>
      <c r="Q97" s="370"/>
      <c r="R97" s="391"/>
      <c r="S97" s="369"/>
      <c r="T97" s="370"/>
      <c r="U97" s="195">
        <v>288.61</v>
      </c>
    </row>
    <row r="98" spans="1:21" ht="14.25" customHeight="1" x14ac:dyDescent="0.25">
      <c r="A98" s="197" t="s">
        <v>97</v>
      </c>
      <c r="B98" s="197" t="s">
        <v>164</v>
      </c>
      <c r="C98" s="386" t="s">
        <v>163</v>
      </c>
      <c r="D98" s="369"/>
      <c r="E98" s="370"/>
      <c r="F98" s="387" t="s">
        <v>162</v>
      </c>
      <c r="G98" s="370"/>
      <c r="H98" s="390">
        <v>3.18</v>
      </c>
      <c r="I98" s="370"/>
      <c r="J98" s="390">
        <v>1.3</v>
      </c>
      <c r="K98" s="370"/>
      <c r="L98" s="195">
        <v>0.23563799999999999</v>
      </c>
      <c r="M98" s="391"/>
      <c r="N98" s="370"/>
      <c r="O98" s="197" t="s">
        <v>97</v>
      </c>
      <c r="P98" s="390">
        <v>756.56</v>
      </c>
      <c r="Q98" s="370"/>
      <c r="R98" s="390">
        <v>1</v>
      </c>
      <c r="S98" s="369"/>
      <c r="T98" s="370"/>
      <c r="U98" s="195">
        <v>178.27</v>
      </c>
    </row>
    <row r="99" spans="1:21" ht="14.25" customHeight="1" x14ac:dyDescent="0.25">
      <c r="A99" s="197" t="s">
        <v>97</v>
      </c>
      <c r="B99" s="197" t="s">
        <v>161</v>
      </c>
      <c r="C99" s="386" t="s">
        <v>160</v>
      </c>
      <c r="D99" s="369"/>
      <c r="E99" s="370"/>
      <c r="F99" s="387" t="s">
        <v>97</v>
      </c>
      <c r="G99" s="370"/>
      <c r="H99" s="391"/>
      <c r="I99" s="370"/>
      <c r="J99" s="391"/>
      <c r="K99" s="370"/>
      <c r="L99" s="196"/>
      <c r="M99" s="391"/>
      <c r="N99" s="370"/>
      <c r="O99" s="197" t="s">
        <v>97</v>
      </c>
      <c r="P99" s="391"/>
      <c r="Q99" s="370"/>
      <c r="R99" s="391"/>
      <c r="S99" s="369"/>
      <c r="T99" s="370"/>
      <c r="U99" s="195">
        <v>0</v>
      </c>
    </row>
    <row r="100" spans="1:21" ht="14.25" customHeight="1" x14ac:dyDescent="0.25">
      <c r="A100" s="197" t="s">
        <v>97</v>
      </c>
      <c r="B100" s="197" t="s">
        <v>97</v>
      </c>
      <c r="C100" s="382" t="s">
        <v>152</v>
      </c>
      <c r="D100" s="369"/>
      <c r="E100" s="370"/>
      <c r="F100" s="387" t="s">
        <v>97</v>
      </c>
      <c r="G100" s="370"/>
      <c r="H100" s="391"/>
      <c r="I100" s="370"/>
      <c r="J100" s="391"/>
      <c r="K100" s="370"/>
      <c r="L100" s="196"/>
      <c r="M100" s="391"/>
      <c r="N100" s="370"/>
      <c r="O100" s="197" t="s">
        <v>97</v>
      </c>
      <c r="P100" s="391"/>
      <c r="Q100" s="370"/>
      <c r="R100" s="391"/>
      <c r="S100" s="369"/>
      <c r="T100" s="370"/>
      <c r="U100" s="193">
        <v>466.88</v>
      </c>
    </row>
    <row r="101" spans="1:21" ht="14.25" customHeight="1" x14ac:dyDescent="0.25">
      <c r="A101" s="200" t="s">
        <v>97</v>
      </c>
      <c r="B101" s="200" t="s">
        <v>97</v>
      </c>
      <c r="C101" s="386" t="s">
        <v>148</v>
      </c>
      <c r="D101" s="369"/>
      <c r="E101" s="370"/>
      <c r="F101" s="387" t="s">
        <v>97</v>
      </c>
      <c r="G101" s="370"/>
      <c r="H101" s="391"/>
      <c r="I101" s="370"/>
      <c r="J101" s="386" t="s">
        <v>97</v>
      </c>
      <c r="K101" s="370"/>
      <c r="L101" s="197" t="s">
        <v>97</v>
      </c>
      <c r="M101" s="386" t="s">
        <v>97</v>
      </c>
      <c r="N101" s="370"/>
      <c r="O101" s="200" t="s">
        <v>97</v>
      </c>
      <c r="P101" s="391"/>
      <c r="Q101" s="370"/>
      <c r="R101" s="386" t="s">
        <v>97</v>
      </c>
      <c r="S101" s="369"/>
      <c r="T101" s="370"/>
      <c r="U101" s="195">
        <v>178.27</v>
      </c>
    </row>
    <row r="102" spans="1:21" ht="38.85" customHeight="1" x14ac:dyDescent="0.25">
      <c r="A102" s="200" t="s">
        <v>97</v>
      </c>
      <c r="B102" s="197" t="s">
        <v>347</v>
      </c>
      <c r="C102" s="386" t="s">
        <v>346</v>
      </c>
      <c r="D102" s="369"/>
      <c r="E102" s="370"/>
      <c r="F102" s="387" t="s">
        <v>143</v>
      </c>
      <c r="G102" s="370"/>
      <c r="H102" s="390">
        <v>92</v>
      </c>
      <c r="I102" s="370"/>
      <c r="J102" s="390">
        <v>1</v>
      </c>
      <c r="K102" s="370"/>
      <c r="L102" s="195">
        <v>92</v>
      </c>
      <c r="M102" s="391"/>
      <c r="N102" s="370"/>
      <c r="O102" s="197" t="s">
        <v>97</v>
      </c>
      <c r="P102" s="391"/>
      <c r="Q102" s="370"/>
      <c r="R102" s="392" t="s">
        <v>97</v>
      </c>
      <c r="S102" s="369"/>
      <c r="T102" s="370"/>
      <c r="U102" s="195">
        <v>164.01</v>
      </c>
    </row>
    <row r="103" spans="1:21" ht="38.85" customHeight="1" x14ac:dyDescent="0.25">
      <c r="A103" s="200" t="s">
        <v>97</v>
      </c>
      <c r="B103" s="197" t="s">
        <v>345</v>
      </c>
      <c r="C103" s="386" t="s">
        <v>344</v>
      </c>
      <c r="D103" s="369"/>
      <c r="E103" s="370"/>
      <c r="F103" s="387" t="s">
        <v>143</v>
      </c>
      <c r="G103" s="370"/>
      <c r="H103" s="390">
        <v>46</v>
      </c>
      <c r="I103" s="370"/>
      <c r="J103" s="390">
        <v>1</v>
      </c>
      <c r="K103" s="370"/>
      <c r="L103" s="195">
        <v>46</v>
      </c>
      <c r="M103" s="391"/>
      <c r="N103" s="370"/>
      <c r="O103" s="197" t="s">
        <v>97</v>
      </c>
      <c r="P103" s="391"/>
      <c r="Q103" s="370"/>
      <c r="R103" s="392" t="s">
        <v>97</v>
      </c>
      <c r="S103" s="369"/>
      <c r="T103" s="370"/>
      <c r="U103" s="195">
        <v>82</v>
      </c>
    </row>
    <row r="104" spans="1:21" ht="14.25" customHeight="1" x14ac:dyDescent="0.25">
      <c r="A104" s="194" t="s">
        <v>97</v>
      </c>
      <c r="B104" s="194" t="s">
        <v>97</v>
      </c>
      <c r="C104" s="382" t="s">
        <v>142</v>
      </c>
      <c r="D104" s="369"/>
      <c r="E104" s="369"/>
      <c r="F104" s="369"/>
      <c r="G104" s="369"/>
      <c r="H104" s="369"/>
      <c r="I104" s="369"/>
      <c r="J104" s="369"/>
      <c r="K104" s="369"/>
      <c r="L104" s="370"/>
      <c r="M104" s="383" t="s">
        <v>97</v>
      </c>
      <c r="N104" s="369"/>
      <c r="O104" s="370"/>
      <c r="P104" s="384">
        <v>12506.84</v>
      </c>
      <c r="Q104" s="370"/>
      <c r="R104" s="385"/>
      <c r="S104" s="369"/>
      <c r="T104" s="370"/>
      <c r="U104" s="193">
        <v>712.89</v>
      </c>
    </row>
    <row r="105" spans="1:21" ht="104.25" customHeight="1" x14ac:dyDescent="0.25">
      <c r="A105" s="202" t="s">
        <v>441</v>
      </c>
      <c r="B105" s="201" t="s">
        <v>398</v>
      </c>
      <c r="C105" s="382" t="s">
        <v>1257</v>
      </c>
      <c r="D105" s="369"/>
      <c r="E105" s="370"/>
      <c r="F105" s="393" t="s">
        <v>301</v>
      </c>
      <c r="G105" s="370"/>
      <c r="H105" s="394">
        <v>1.2666667</v>
      </c>
      <c r="I105" s="370"/>
      <c r="J105" s="394">
        <v>1</v>
      </c>
      <c r="K105" s="370"/>
      <c r="L105" s="193">
        <v>1.2666999999999999</v>
      </c>
      <c r="M105" s="385"/>
      <c r="N105" s="370"/>
      <c r="O105" s="199"/>
      <c r="P105" s="385"/>
      <c r="Q105" s="370"/>
      <c r="R105" s="385"/>
      <c r="S105" s="369"/>
      <c r="T105" s="370"/>
      <c r="U105" s="196"/>
    </row>
    <row r="106" spans="1:21" ht="28.35" customHeight="1" x14ac:dyDescent="0.25">
      <c r="A106" s="198" t="s">
        <v>97</v>
      </c>
      <c r="B106" s="197" t="s">
        <v>300</v>
      </c>
      <c r="C106" s="386" t="s">
        <v>299</v>
      </c>
      <c r="D106" s="369"/>
      <c r="E106" s="369"/>
      <c r="F106" s="369"/>
      <c r="G106" s="369"/>
      <c r="H106" s="369"/>
      <c r="I106" s="369"/>
      <c r="J106" s="369"/>
      <c r="K106" s="369"/>
      <c r="L106" s="369"/>
      <c r="M106" s="369"/>
      <c r="N106" s="369"/>
      <c r="O106" s="369"/>
      <c r="P106" s="369"/>
      <c r="Q106" s="369"/>
      <c r="R106" s="369"/>
      <c r="S106" s="369"/>
      <c r="T106" s="370"/>
      <c r="U106" s="200" t="s">
        <v>97</v>
      </c>
    </row>
    <row r="107" spans="1:21" ht="28.35" customHeight="1" x14ac:dyDescent="0.25">
      <c r="A107" s="198" t="s">
        <v>97</v>
      </c>
      <c r="B107" s="197" t="s">
        <v>298</v>
      </c>
      <c r="C107" s="386" t="s">
        <v>1187</v>
      </c>
      <c r="D107" s="369"/>
      <c r="E107" s="369"/>
      <c r="F107" s="369"/>
      <c r="G107" s="369"/>
      <c r="H107" s="369"/>
      <c r="I107" s="369"/>
      <c r="J107" s="369"/>
      <c r="K107" s="369"/>
      <c r="L107" s="369"/>
      <c r="M107" s="369"/>
      <c r="N107" s="369"/>
      <c r="O107" s="369"/>
      <c r="P107" s="369"/>
      <c r="Q107" s="369"/>
      <c r="R107" s="369"/>
      <c r="S107" s="369"/>
      <c r="T107" s="370"/>
      <c r="U107" s="200" t="s">
        <v>97</v>
      </c>
    </row>
    <row r="108" spans="1:21" ht="14.25" customHeight="1" x14ac:dyDescent="0.25">
      <c r="A108" s="197" t="s">
        <v>97</v>
      </c>
      <c r="B108" s="197" t="s">
        <v>150</v>
      </c>
      <c r="C108" s="386" t="s">
        <v>195</v>
      </c>
      <c r="D108" s="369"/>
      <c r="E108" s="370"/>
      <c r="F108" s="387" t="s">
        <v>162</v>
      </c>
      <c r="G108" s="370"/>
      <c r="H108" s="391"/>
      <c r="I108" s="370"/>
      <c r="J108" s="391"/>
      <c r="K108" s="370"/>
      <c r="L108" s="195">
        <v>7.7205370000000002</v>
      </c>
      <c r="M108" s="391"/>
      <c r="N108" s="370"/>
      <c r="O108" s="197" t="s">
        <v>97</v>
      </c>
      <c r="P108" s="391"/>
      <c r="Q108" s="370"/>
      <c r="R108" s="391"/>
      <c r="S108" s="369"/>
      <c r="T108" s="370"/>
      <c r="U108" s="195">
        <v>4251</v>
      </c>
    </row>
    <row r="109" spans="1:21" ht="14.25" customHeight="1" x14ac:dyDescent="0.25">
      <c r="A109" s="197" t="s">
        <v>97</v>
      </c>
      <c r="B109" s="197" t="s">
        <v>194</v>
      </c>
      <c r="C109" s="386" t="s">
        <v>193</v>
      </c>
      <c r="D109" s="369"/>
      <c r="E109" s="370"/>
      <c r="F109" s="387" t="s">
        <v>162</v>
      </c>
      <c r="G109" s="370"/>
      <c r="H109" s="390">
        <v>5.3</v>
      </c>
      <c r="I109" s="370"/>
      <c r="J109" s="390">
        <v>1.1499999999999999</v>
      </c>
      <c r="K109" s="370"/>
      <c r="L109" s="195">
        <v>7.7205370000000002</v>
      </c>
      <c r="M109" s="391"/>
      <c r="N109" s="370"/>
      <c r="O109" s="197" t="s">
        <v>97</v>
      </c>
      <c r="P109" s="390">
        <v>550.61</v>
      </c>
      <c r="Q109" s="370"/>
      <c r="R109" s="390">
        <v>1</v>
      </c>
      <c r="S109" s="369"/>
      <c r="T109" s="370"/>
      <c r="U109" s="195">
        <v>4251</v>
      </c>
    </row>
    <row r="110" spans="1:21" ht="14.25" customHeight="1" x14ac:dyDescent="0.25">
      <c r="A110" s="197" t="s">
        <v>97</v>
      </c>
      <c r="B110" s="197" t="s">
        <v>192</v>
      </c>
      <c r="C110" s="386" t="s">
        <v>191</v>
      </c>
      <c r="D110" s="369"/>
      <c r="E110" s="370"/>
      <c r="F110" s="387" t="s">
        <v>97</v>
      </c>
      <c r="G110" s="370"/>
      <c r="H110" s="391"/>
      <c r="I110" s="370"/>
      <c r="J110" s="391"/>
      <c r="K110" s="370"/>
      <c r="L110" s="196"/>
      <c r="M110" s="391"/>
      <c r="N110" s="370"/>
      <c r="O110" s="197" t="s">
        <v>97</v>
      </c>
      <c r="P110" s="391"/>
      <c r="Q110" s="370"/>
      <c r="R110" s="391"/>
      <c r="S110" s="369"/>
      <c r="T110" s="370"/>
      <c r="U110" s="195">
        <v>3730.36</v>
      </c>
    </row>
    <row r="111" spans="1:21" ht="14.25" customHeight="1" x14ac:dyDescent="0.25">
      <c r="A111" s="197" t="s">
        <v>97</v>
      </c>
      <c r="B111" s="197" t="s">
        <v>190</v>
      </c>
      <c r="C111" s="386" t="s">
        <v>189</v>
      </c>
      <c r="D111" s="369"/>
      <c r="E111" s="370"/>
      <c r="F111" s="387" t="s">
        <v>162</v>
      </c>
      <c r="G111" s="370"/>
      <c r="H111" s="391"/>
      <c r="I111" s="370"/>
      <c r="J111" s="391"/>
      <c r="K111" s="370"/>
      <c r="L111" s="195">
        <v>5.6811499999999997</v>
      </c>
      <c r="M111" s="391"/>
      <c r="N111" s="370"/>
      <c r="O111" s="197" t="s">
        <v>97</v>
      </c>
      <c r="P111" s="391"/>
      <c r="Q111" s="370"/>
      <c r="R111" s="391"/>
      <c r="S111" s="369"/>
      <c r="T111" s="370"/>
      <c r="U111" s="195">
        <v>3199.74</v>
      </c>
    </row>
    <row r="112" spans="1:21" ht="18.95" customHeight="1" x14ac:dyDescent="0.25">
      <c r="A112" s="197" t="s">
        <v>97</v>
      </c>
      <c r="B112" s="197" t="s">
        <v>290</v>
      </c>
      <c r="C112" s="386" t="s">
        <v>289</v>
      </c>
      <c r="D112" s="369"/>
      <c r="E112" s="370"/>
      <c r="F112" s="387" t="s">
        <v>166</v>
      </c>
      <c r="G112" s="370"/>
      <c r="H112" s="390">
        <v>3.9</v>
      </c>
      <c r="I112" s="370"/>
      <c r="J112" s="390">
        <v>1.1499999999999999</v>
      </c>
      <c r="K112" s="370"/>
      <c r="L112" s="195">
        <v>5.6811499999999997</v>
      </c>
      <c r="M112" s="391"/>
      <c r="N112" s="370"/>
      <c r="O112" s="197" t="s">
        <v>97</v>
      </c>
      <c r="P112" s="390">
        <v>656.62</v>
      </c>
      <c r="Q112" s="370"/>
      <c r="R112" s="391"/>
      <c r="S112" s="369"/>
      <c r="T112" s="370"/>
      <c r="U112" s="195">
        <v>3730.36</v>
      </c>
    </row>
    <row r="113" spans="1:21" ht="14.25" customHeight="1" x14ac:dyDescent="0.25">
      <c r="A113" s="197" t="s">
        <v>97</v>
      </c>
      <c r="B113" s="197" t="s">
        <v>170</v>
      </c>
      <c r="C113" s="386" t="s">
        <v>169</v>
      </c>
      <c r="D113" s="369"/>
      <c r="E113" s="370"/>
      <c r="F113" s="387" t="s">
        <v>162</v>
      </c>
      <c r="G113" s="370"/>
      <c r="H113" s="390">
        <v>3.9</v>
      </c>
      <c r="I113" s="370"/>
      <c r="J113" s="390">
        <v>1.1499999999999999</v>
      </c>
      <c r="K113" s="370"/>
      <c r="L113" s="195">
        <v>5.6811499999999997</v>
      </c>
      <c r="M113" s="391"/>
      <c r="N113" s="370"/>
      <c r="O113" s="197" t="s">
        <v>97</v>
      </c>
      <c r="P113" s="390">
        <v>563.22</v>
      </c>
      <c r="Q113" s="370"/>
      <c r="R113" s="390">
        <v>1</v>
      </c>
      <c r="S113" s="369"/>
      <c r="T113" s="370"/>
      <c r="U113" s="195">
        <v>3199.74</v>
      </c>
    </row>
    <row r="114" spans="1:21" ht="14.25" customHeight="1" x14ac:dyDescent="0.25">
      <c r="A114" s="197" t="s">
        <v>97</v>
      </c>
      <c r="B114" s="197" t="s">
        <v>161</v>
      </c>
      <c r="C114" s="386" t="s">
        <v>160</v>
      </c>
      <c r="D114" s="369"/>
      <c r="E114" s="370"/>
      <c r="F114" s="387" t="s">
        <v>97</v>
      </c>
      <c r="G114" s="370"/>
      <c r="H114" s="391"/>
      <c r="I114" s="370"/>
      <c r="J114" s="391"/>
      <c r="K114" s="370"/>
      <c r="L114" s="196"/>
      <c r="M114" s="391"/>
      <c r="N114" s="370"/>
      <c r="O114" s="197" t="s">
        <v>97</v>
      </c>
      <c r="P114" s="391"/>
      <c r="Q114" s="370"/>
      <c r="R114" s="391"/>
      <c r="S114" s="369"/>
      <c r="T114" s="370"/>
      <c r="U114" s="195">
        <v>73.930000000000007</v>
      </c>
    </row>
    <row r="115" spans="1:21" ht="18.95" customHeight="1" x14ac:dyDescent="0.25">
      <c r="A115" s="197" t="s">
        <v>97</v>
      </c>
      <c r="B115" s="197" t="s">
        <v>277</v>
      </c>
      <c r="C115" s="386" t="s">
        <v>276</v>
      </c>
      <c r="D115" s="369"/>
      <c r="E115" s="370"/>
      <c r="F115" s="387" t="s">
        <v>143</v>
      </c>
      <c r="G115" s="370"/>
      <c r="H115" s="390">
        <v>1</v>
      </c>
      <c r="I115" s="370"/>
      <c r="J115" s="390">
        <v>1</v>
      </c>
      <c r="K115" s="370"/>
      <c r="L115" s="195">
        <v>73.930439000000007</v>
      </c>
      <c r="M115" s="391"/>
      <c r="N115" s="370"/>
      <c r="O115" s="197" t="s">
        <v>97</v>
      </c>
      <c r="P115" s="390">
        <v>1</v>
      </c>
      <c r="Q115" s="370"/>
      <c r="R115" s="391"/>
      <c r="S115" s="369"/>
      <c r="T115" s="370"/>
      <c r="U115" s="195">
        <v>73.930000000000007</v>
      </c>
    </row>
    <row r="116" spans="1:21" ht="14.25" customHeight="1" x14ac:dyDescent="0.25">
      <c r="A116" s="197" t="s">
        <v>97</v>
      </c>
      <c r="B116" s="197" t="s">
        <v>97</v>
      </c>
      <c r="C116" s="382" t="s">
        <v>152</v>
      </c>
      <c r="D116" s="369"/>
      <c r="E116" s="370"/>
      <c r="F116" s="387" t="s">
        <v>97</v>
      </c>
      <c r="G116" s="370"/>
      <c r="H116" s="391"/>
      <c r="I116" s="370"/>
      <c r="J116" s="391"/>
      <c r="K116" s="370"/>
      <c r="L116" s="196"/>
      <c r="M116" s="391"/>
      <c r="N116" s="370"/>
      <c r="O116" s="197" t="s">
        <v>97</v>
      </c>
      <c r="P116" s="391"/>
      <c r="Q116" s="370"/>
      <c r="R116" s="391"/>
      <c r="S116" s="369"/>
      <c r="T116" s="370"/>
      <c r="U116" s="193">
        <v>11255.03</v>
      </c>
    </row>
    <row r="117" spans="1:21" ht="14.25" customHeight="1" x14ac:dyDescent="0.25">
      <c r="A117" s="200" t="s">
        <v>97</v>
      </c>
      <c r="B117" s="200" t="s">
        <v>97</v>
      </c>
      <c r="C117" s="386" t="s">
        <v>148</v>
      </c>
      <c r="D117" s="369"/>
      <c r="E117" s="370"/>
      <c r="F117" s="387" t="s">
        <v>97</v>
      </c>
      <c r="G117" s="370"/>
      <c r="H117" s="391"/>
      <c r="I117" s="370"/>
      <c r="J117" s="386" t="s">
        <v>97</v>
      </c>
      <c r="K117" s="370"/>
      <c r="L117" s="197" t="s">
        <v>97</v>
      </c>
      <c r="M117" s="386" t="s">
        <v>97</v>
      </c>
      <c r="N117" s="370"/>
      <c r="O117" s="200" t="s">
        <v>97</v>
      </c>
      <c r="P117" s="391"/>
      <c r="Q117" s="370"/>
      <c r="R117" s="386" t="s">
        <v>97</v>
      </c>
      <c r="S117" s="369"/>
      <c r="T117" s="370"/>
      <c r="U117" s="195">
        <v>7450.74</v>
      </c>
    </row>
    <row r="118" spans="1:21" ht="28.35" customHeight="1" x14ac:dyDescent="0.25">
      <c r="A118" s="200" t="s">
        <v>97</v>
      </c>
      <c r="B118" s="197" t="s">
        <v>274</v>
      </c>
      <c r="C118" s="386" t="s">
        <v>273</v>
      </c>
      <c r="D118" s="369"/>
      <c r="E118" s="370"/>
      <c r="F118" s="387" t="s">
        <v>143</v>
      </c>
      <c r="G118" s="370"/>
      <c r="H118" s="390">
        <v>97</v>
      </c>
      <c r="I118" s="370"/>
      <c r="J118" s="390">
        <v>1</v>
      </c>
      <c r="K118" s="370"/>
      <c r="L118" s="195">
        <v>97</v>
      </c>
      <c r="M118" s="391"/>
      <c r="N118" s="370"/>
      <c r="O118" s="197" t="s">
        <v>97</v>
      </c>
      <c r="P118" s="391"/>
      <c r="Q118" s="370"/>
      <c r="R118" s="392" t="s">
        <v>97</v>
      </c>
      <c r="S118" s="369"/>
      <c r="T118" s="370"/>
      <c r="U118" s="195">
        <v>7227.22</v>
      </c>
    </row>
    <row r="119" spans="1:21" ht="28.35" customHeight="1" x14ac:dyDescent="0.25">
      <c r="A119" s="200" t="s">
        <v>97</v>
      </c>
      <c r="B119" s="197" t="s">
        <v>272</v>
      </c>
      <c r="C119" s="386" t="s">
        <v>271</v>
      </c>
      <c r="D119" s="369"/>
      <c r="E119" s="370"/>
      <c r="F119" s="387" t="s">
        <v>143</v>
      </c>
      <c r="G119" s="370"/>
      <c r="H119" s="390">
        <v>51</v>
      </c>
      <c r="I119" s="370"/>
      <c r="J119" s="390">
        <v>1</v>
      </c>
      <c r="K119" s="370"/>
      <c r="L119" s="195">
        <v>51</v>
      </c>
      <c r="M119" s="391"/>
      <c r="N119" s="370"/>
      <c r="O119" s="197" t="s">
        <v>97</v>
      </c>
      <c r="P119" s="391"/>
      <c r="Q119" s="370"/>
      <c r="R119" s="392" t="s">
        <v>97</v>
      </c>
      <c r="S119" s="369"/>
      <c r="T119" s="370"/>
      <c r="U119" s="195">
        <v>3799.88</v>
      </c>
    </row>
    <row r="120" spans="1:21" ht="14.25" customHeight="1" x14ac:dyDescent="0.25">
      <c r="A120" s="194" t="s">
        <v>97</v>
      </c>
      <c r="B120" s="194" t="s">
        <v>97</v>
      </c>
      <c r="C120" s="382" t="s">
        <v>142</v>
      </c>
      <c r="D120" s="369"/>
      <c r="E120" s="369"/>
      <c r="F120" s="369"/>
      <c r="G120" s="369"/>
      <c r="H120" s="369"/>
      <c r="I120" s="369"/>
      <c r="J120" s="369"/>
      <c r="K120" s="369"/>
      <c r="L120" s="370"/>
      <c r="M120" s="383" t="s">
        <v>97</v>
      </c>
      <c r="N120" s="369"/>
      <c r="O120" s="370"/>
      <c r="P120" s="384">
        <v>17590.689999999999</v>
      </c>
      <c r="Q120" s="370"/>
      <c r="R120" s="385"/>
      <c r="S120" s="369"/>
      <c r="T120" s="370"/>
      <c r="U120" s="193">
        <v>22282.13</v>
      </c>
    </row>
    <row r="121" spans="1:21" ht="104.25" customHeight="1" x14ac:dyDescent="0.25">
      <c r="A121" s="202" t="s">
        <v>440</v>
      </c>
      <c r="B121" s="201" t="s">
        <v>1256</v>
      </c>
      <c r="C121" s="382" t="s">
        <v>1255</v>
      </c>
      <c r="D121" s="369"/>
      <c r="E121" s="370"/>
      <c r="F121" s="393" t="s">
        <v>301</v>
      </c>
      <c r="G121" s="370"/>
      <c r="H121" s="394">
        <v>1.2666667</v>
      </c>
      <c r="I121" s="370"/>
      <c r="J121" s="394">
        <v>1</v>
      </c>
      <c r="K121" s="370"/>
      <c r="L121" s="193">
        <v>1.2666999999999999</v>
      </c>
      <c r="M121" s="385"/>
      <c r="N121" s="370"/>
      <c r="O121" s="199"/>
      <c r="P121" s="385"/>
      <c r="Q121" s="370"/>
      <c r="R121" s="385"/>
      <c r="S121" s="369"/>
      <c r="T121" s="370"/>
      <c r="U121" s="196"/>
    </row>
    <row r="122" spans="1:21" ht="28.35" customHeight="1" x14ac:dyDescent="0.25">
      <c r="A122" s="198" t="s">
        <v>97</v>
      </c>
      <c r="B122" s="197" t="s">
        <v>300</v>
      </c>
      <c r="C122" s="386" t="s">
        <v>299</v>
      </c>
      <c r="D122" s="369"/>
      <c r="E122" s="369"/>
      <c r="F122" s="369"/>
      <c r="G122" s="369"/>
      <c r="H122" s="369"/>
      <c r="I122" s="369"/>
      <c r="J122" s="369"/>
      <c r="K122" s="369"/>
      <c r="L122" s="369"/>
      <c r="M122" s="369"/>
      <c r="N122" s="369"/>
      <c r="O122" s="369"/>
      <c r="P122" s="369"/>
      <c r="Q122" s="369"/>
      <c r="R122" s="369"/>
      <c r="S122" s="369"/>
      <c r="T122" s="370"/>
      <c r="U122" s="200" t="s">
        <v>97</v>
      </c>
    </row>
    <row r="123" spans="1:21" ht="28.35" customHeight="1" x14ac:dyDescent="0.25">
      <c r="A123" s="198" t="s">
        <v>97</v>
      </c>
      <c r="B123" s="197" t="s">
        <v>298</v>
      </c>
      <c r="C123" s="386" t="s">
        <v>1187</v>
      </c>
      <c r="D123" s="369"/>
      <c r="E123" s="369"/>
      <c r="F123" s="369"/>
      <c r="G123" s="369"/>
      <c r="H123" s="369"/>
      <c r="I123" s="369"/>
      <c r="J123" s="369"/>
      <c r="K123" s="369"/>
      <c r="L123" s="369"/>
      <c r="M123" s="369"/>
      <c r="N123" s="369"/>
      <c r="O123" s="369"/>
      <c r="P123" s="369"/>
      <c r="Q123" s="369"/>
      <c r="R123" s="369"/>
      <c r="S123" s="369"/>
      <c r="T123" s="370"/>
      <c r="U123" s="200" t="s">
        <v>97</v>
      </c>
    </row>
    <row r="124" spans="1:21" ht="14.25" customHeight="1" x14ac:dyDescent="0.25">
      <c r="A124" s="197" t="s">
        <v>97</v>
      </c>
      <c r="B124" s="197" t="s">
        <v>150</v>
      </c>
      <c r="C124" s="386" t="s">
        <v>195</v>
      </c>
      <c r="D124" s="369"/>
      <c r="E124" s="370"/>
      <c r="F124" s="387" t="s">
        <v>162</v>
      </c>
      <c r="G124" s="370"/>
      <c r="H124" s="391"/>
      <c r="I124" s="370"/>
      <c r="J124" s="391"/>
      <c r="K124" s="370"/>
      <c r="L124" s="195">
        <v>2.8988429999999998</v>
      </c>
      <c r="M124" s="391"/>
      <c r="N124" s="370"/>
      <c r="O124" s="197" t="s">
        <v>97</v>
      </c>
      <c r="P124" s="391"/>
      <c r="Q124" s="370"/>
      <c r="R124" s="391"/>
      <c r="S124" s="369"/>
      <c r="T124" s="370"/>
      <c r="U124" s="195">
        <v>1596.13</v>
      </c>
    </row>
    <row r="125" spans="1:21" ht="14.25" customHeight="1" x14ac:dyDescent="0.25">
      <c r="A125" s="197" t="s">
        <v>97</v>
      </c>
      <c r="B125" s="197" t="s">
        <v>194</v>
      </c>
      <c r="C125" s="386" t="s">
        <v>193</v>
      </c>
      <c r="D125" s="369"/>
      <c r="E125" s="370"/>
      <c r="F125" s="387" t="s">
        <v>162</v>
      </c>
      <c r="G125" s="370"/>
      <c r="H125" s="390">
        <v>1.99</v>
      </c>
      <c r="I125" s="370"/>
      <c r="J125" s="390">
        <v>1.1499999999999999</v>
      </c>
      <c r="K125" s="370"/>
      <c r="L125" s="195">
        <v>2.8988429999999998</v>
      </c>
      <c r="M125" s="391"/>
      <c r="N125" s="370"/>
      <c r="O125" s="197" t="s">
        <v>97</v>
      </c>
      <c r="P125" s="390">
        <v>550.61</v>
      </c>
      <c r="Q125" s="370"/>
      <c r="R125" s="390">
        <v>1</v>
      </c>
      <c r="S125" s="369"/>
      <c r="T125" s="370"/>
      <c r="U125" s="195">
        <v>1596.13</v>
      </c>
    </row>
    <row r="126" spans="1:21" ht="14.25" customHeight="1" x14ac:dyDescent="0.25">
      <c r="A126" s="197" t="s">
        <v>97</v>
      </c>
      <c r="B126" s="197" t="s">
        <v>192</v>
      </c>
      <c r="C126" s="386" t="s">
        <v>191</v>
      </c>
      <c r="D126" s="369"/>
      <c r="E126" s="370"/>
      <c r="F126" s="387" t="s">
        <v>97</v>
      </c>
      <c r="G126" s="370"/>
      <c r="H126" s="391"/>
      <c r="I126" s="370"/>
      <c r="J126" s="391"/>
      <c r="K126" s="370"/>
      <c r="L126" s="196"/>
      <c r="M126" s="391"/>
      <c r="N126" s="370"/>
      <c r="O126" s="197" t="s">
        <v>97</v>
      </c>
      <c r="P126" s="391"/>
      <c r="Q126" s="370"/>
      <c r="R126" s="391"/>
      <c r="S126" s="369"/>
      <c r="T126" s="370"/>
      <c r="U126" s="195">
        <v>76.52</v>
      </c>
    </row>
    <row r="127" spans="1:21" ht="14.25" customHeight="1" x14ac:dyDescent="0.25">
      <c r="A127" s="197" t="s">
        <v>97</v>
      </c>
      <c r="B127" s="197" t="s">
        <v>190</v>
      </c>
      <c r="C127" s="386" t="s">
        <v>189</v>
      </c>
      <c r="D127" s="369"/>
      <c r="E127" s="370"/>
      <c r="F127" s="387" t="s">
        <v>162</v>
      </c>
      <c r="G127" s="370"/>
      <c r="H127" s="391"/>
      <c r="I127" s="370"/>
      <c r="J127" s="391"/>
      <c r="K127" s="370"/>
      <c r="L127" s="195">
        <v>0.116536</v>
      </c>
      <c r="M127" s="391"/>
      <c r="N127" s="370"/>
      <c r="O127" s="197" t="s">
        <v>97</v>
      </c>
      <c r="P127" s="391"/>
      <c r="Q127" s="370"/>
      <c r="R127" s="391"/>
      <c r="S127" s="369"/>
      <c r="T127" s="370"/>
      <c r="U127" s="195">
        <v>65.64</v>
      </c>
    </row>
    <row r="128" spans="1:21" ht="18.95" customHeight="1" x14ac:dyDescent="0.25">
      <c r="A128" s="197" t="s">
        <v>97</v>
      </c>
      <c r="B128" s="197" t="s">
        <v>290</v>
      </c>
      <c r="C128" s="386" t="s">
        <v>289</v>
      </c>
      <c r="D128" s="369"/>
      <c r="E128" s="370"/>
      <c r="F128" s="387" t="s">
        <v>166</v>
      </c>
      <c r="G128" s="370"/>
      <c r="H128" s="390">
        <v>0.08</v>
      </c>
      <c r="I128" s="370"/>
      <c r="J128" s="390">
        <v>1.1499999999999999</v>
      </c>
      <c r="K128" s="370"/>
      <c r="L128" s="195">
        <v>0.116536</v>
      </c>
      <c r="M128" s="391"/>
      <c r="N128" s="370"/>
      <c r="O128" s="197" t="s">
        <v>97</v>
      </c>
      <c r="P128" s="390">
        <v>656.62</v>
      </c>
      <c r="Q128" s="370"/>
      <c r="R128" s="391"/>
      <c r="S128" s="369"/>
      <c r="T128" s="370"/>
      <c r="U128" s="195">
        <v>76.52</v>
      </c>
    </row>
    <row r="129" spans="1:21" ht="14.25" customHeight="1" x14ac:dyDescent="0.25">
      <c r="A129" s="197" t="s">
        <v>97</v>
      </c>
      <c r="B129" s="197" t="s">
        <v>170</v>
      </c>
      <c r="C129" s="386" t="s">
        <v>169</v>
      </c>
      <c r="D129" s="369"/>
      <c r="E129" s="370"/>
      <c r="F129" s="387" t="s">
        <v>162</v>
      </c>
      <c r="G129" s="370"/>
      <c r="H129" s="390">
        <v>0.08</v>
      </c>
      <c r="I129" s="370"/>
      <c r="J129" s="390">
        <v>1.1499999999999999</v>
      </c>
      <c r="K129" s="370"/>
      <c r="L129" s="195">
        <v>0.116536</v>
      </c>
      <c r="M129" s="391"/>
      <c r="N129" s="370"/>
      <c r="O129" s="197" t="s">
        <v>97</v>
      </c>
      <c r="P129" s="390">
        <v>563.22</v>
      </c>
      <c r="Q129" s="370"/>
      <c r="R129" s="390">
        <v>1</v>
      </c>
      <c r="S129" s="369"/>
      <c r="T129" s="370"/>
      <c r="U129" s="195">
        <v>65.64</v>
      </c>
    </row>
    <row r="130" spans="1:21" ht="14.25" customHeight="1" x14ac:dyDescent="0.25">
      <c r="A130" s="197" t="s">
        <v>97</v>
      </c>
      <c r="B130" s="197" t="s">
        <v>161</v>
      </c>
      <c r="C130" s="386" t="s">
        <v>160</v>
      </c>
      <c r="D130" s="369"/>
      <c r="E130" s="370"/>
      <c r="F130" s="387" t="s">
        <v>97</v>
      </c>
      <c r="G130" s="370"/>
      <c r="H130" s="391"/>
      <c r="I130" s="370"/>
      <c r="J130" s="391"/>
      <c r="K130" s="370"/>
      <c r="L130" s="196"/>
      <c r="M130" s="391"/>
      <c r="N130" s="370"/>
      <c r="O130" s="197" t="s">
        <v>97</v>
      </c>
      <c r="P130" s="391"/>
      <c r="Q130" s="370"/>
      <c r="R130" s="391"/>
      <c r="S130" s="369"/>
      <c r="T130" s="370"/>
      <c r="U130" s="195">
        <v>27.76</v>
      </c>
    </row>
    <row r="131" spans="1:21" ht="18.95" customHeight="1" x14ac:dyDescent="0.25">
      <c r="A131" s="197" t="s">
        <v>97</v>
      </c>
      <c r="B131" s="197" t="s">
        <v>277</v>
      </c>
      <c r="C131" s="386" t="s">
        <v>276</v>
      </c>
      <c r="D131" s="369"/>
      <c r="E131" s="370"/>
      <c r="F131" s="387" t="s">
        <v>143</v>
      </c>
      <c r="G131" s="370"/>
      <c r="H131" s="390">
        <v>1</v>
      </c>
      <c r="I131" s="370"/>
      <c r="J131" s="390">
        <v>1</v>
      </c>
      <c r="K131" s="370"/>
      <c r="L131" s="195">
        <v>27.758717000000001</v>
      </c>
      <c r="M131" s="391"/>
      <c r="N131" s="370"/>
      <c r="O131" s="197" t="s">
        <v>97</v>
      </c>
      <c r="P131" s="390">
        <v>1</v>
      </c>
      <c r="Q131" s="370"/>
      <c r="R131" s="391"/>
      <c r="S131" s="369"/>
      <c r="T131" s="370"/>
      <c r="U131" s="195">
        <v>27.76</v>
      </c>
    </row>
    <row r="132" spans="1:21" ht="14.25" customHeight="1" x14ac:dyDescent="0.25">
      <c r="A132" s="197" t="s">
        <v>97</v>
      </c>
      <c r="B132" s="197" t="s">
        <v>97</v>
      </c>
      <c r="C132" s="382" t="s">
        <v>152</v>
      </c>
      <c r="D132" s="369"/>
      <c r="E132" s="370"/>
      <c r="F132" s="387" t="s">
        <v>97</v>
      </c>
      <c r="G132" s="370"/>
      <c r="H132" s="391"/>
      <c r="I132" s="370"/>
      <c r="J132" s="391"/>
      <c r="K132" s="370"/>
      <c r="L132" s="196"/>
      <c r="M132" s="391"/>
      <c r="N132" s="370"/>
      <c r="O132" s="197" t="s">
        <v>97</v>
      </c>
      <c r="P132" s="391"/>
      <c r="Q132" s="370"/>
      <c r="R132" s="391"/>
      <c r="S132" s="369"/>
      <c r="T132" s="370"/>
      <c r="U132" s="193">
        <v>1766.05</v>
      </c>
    </row>
    <row r="133" spans="1:21" ht="14.25" customHeight="1" x14ac:dyDescent="0.25">
      <c r="A133" s="200" t="s">
        <v>97</v>
      </c>
      <c r="B133" s="200" t="s">
        <v>97</v>
      </c>
      <c r="C133" s="386" t="s">
        <v>148</v>
      </c>
      <c r="D133" s="369"/>
      <c r="E133" s="370"/>
      <c r="F133" s="387" t="s">
        <v>97</v>
      </c>
      <c r="G133" s="370"/>
      <c r="H133" s="391"/>
      <c r="I133" s="370"/>
      <c r="J133" s="386" t="s">
        <v>97</v>
      </c>
      <c r="K133" s="370"/>
      <c r="L133" s="197" t="s">
        <v>97</v>
      </c>
      <c r="M133" s="386" t="s">
        <v>97</v>
      </c>
      <c r="N133" s="370"/>
      <c r="O133" s="200" t="s">
        <v>97</v>
      </c>
      <c r="P133" s="391"/>
      <c r="Q133" s="370"/>
      <c r="R133" s="386" t="s">
        <v>97</v>
      </c>
      <c r="S133" s="369"/>
      <c r="T133" s="370"/>
      <c r="U133" s="195">
        <v>1661.77</v>
      </c>
    </row>
    <row r="134" spans="1:21" ht="28.35" customHeight="1" x14ac:dyDescent="0.25">
      <c r="A134" s="200" t="s">
        <v>97</v>
      </c>
      <c r="B134" s="197" t="s">
        <v>274</v>
      </c>
      <c r="C134" s="386" t="s">
        <v>273</v>
      </c>
      <c r="D134" s="369"/>
      <c r="E134" s="370"/>
      <c r="F134" s="387" t="s">
        <v>143</v>
      </c>
      <c r="G134" s="370"/>
      <c r="H134" s="390">
        <v>97</v>
      </c>
      <c r="I134" s="370"/>
      <c r="J134" s="390">
        <v>1</v>
      </c>
      <c r="K134" s="370"/>
      <c r="L134" s="195">
        <v>97</v>
      </c>
      <c r="M134" s="391"/>
      <c r="N134" s="370"/>
      <c r="O134" s="197" t="s">
        <v>97</v>
      </c>
      <c r="P134" s="391"/>
      <c r="Q134" s="370"/>
      <c r="R134" s="392" t="s">
        <v>97</v>
      </c>
      <c r="S134" s="369"/>
      <c r="T134" s="370"/>
      <c r="U134" s="195">
        <v>1611.92</v>
      </c>
    </row>
    <row r="135" spans="1:21" ht="28.35" customHeight="1" x14ac:dyDescent="0.25">
      <c r="A135" s="200" t="s">
        <v>97</v>
      </c>
      <c r="B135" s="197" t="s">
        <v>272</v>
      </c>
      <c r="C135" s="386" t="s">
        <v>271</v>
      </c>
      <c r="D135" s="369"/>
      <c r="E135" s="370"/>
      <c r="F135" s="387" t="s">
        <v>143</v>
      </c>
      <c r="G135" s="370"/>
      <c r="H135" s="390">
        <v>51</v>
      </c>
      <c r="I135" s="370"/>
      <c r="J135" s="390">
        <v>1</v>
      </c>
      <c r="K135" s="370"/>
      <c r="L135" s="195">
        <v>51</v>
      </c>
      <c r="M135" s="391"/>
      <c r="N135" s="370"/>
      <c r="O135" s="197" t="s">
        <v>97</v>
      </c>
      <c r="P135" s="391"/>
      <c r="Q135" s="370"/>
      <c r="R135" s="392" t="s">
        <v>97</v>
      </c>
      <c r="S135" s="369"/>
      <c r="T135" s="370"/>
      <c r="U135" s="195">
        <v>847.5</v>
      </c>
    </row>
    <row r="136" spans="1:21" ht="14.25" customHeight="1" x14ac:dyDescent="0.25">
      <c r="A136" s="194" t="s">
        <v>97</v>
      </c>
      <c r="B136" s="194" t="s">
        <v>97</v>
      </c>
      <c r="C136" s="382" t="s">
        <v>142</v>
      </c>
      <c r="D136" s="369"/>
      <c r="E136" s="369"/>
      <c r="F136" s="369"/>
      <c r="G136" s="369"/>
      <c r="H136" s="369"/>
      <c r="I136" s="369"/>
      <c r="J136" s="369"/>
      <c r="K136" s="369"/>
      <c r="L136" s="370"/>
      <c r="M136" s="383" t="s">
        <v>97</v>
      </c>
      <c r="N136" s="369"/>
      <c r="O136" s="370"/>
      <c r="P136" s="384">
        <v>3335.81</v>
      </c>
      <c r="Q136" s="370"/>
      <c r="R136" s="385"/>
      <c r="S136" s="369"/>
      <c r="T136" s="370"/>
      <c r="U136" s="193">
        <v>4225.47</v>
      </c>
    </row>
    <row r="137" spans="1:21" ht="38.85" customHeight="1" x14ac:dyDescent="0.25">
      <c r="A137" s="198" t="s">
        <v>439</v>
      </c>
      <c r="B137" s="197" t="s">
        <v>251</v>
      </c>
      <c r="C137" s="386" t="s">
        <v>1254</v>
      </c>
      <c r="D137" s="369"/>
      <c r="E137" s="370"/>
      <c r="F137" s="387" t="s">
        <v>154</v>
      </c>
      <c r="G137" s="370"/>
      <c r="H137" s="390">
        <v>19.000499999999999</v>
      </c>
      <c r="I137" s="370"/>
      <c r="J137" s="390">
        <v>1</v>
      </c>
      <c r="K137" s="370"/>
      <c r="L137" s="195">
        <v>19.000499999999999</v>
      </c>
      <c r="M137" s="391"/>
      <c r="N137" s="370"/>
      <c r="O137" s="196"/>
      <c r="P137" s="390">
        <v>826.43</v>
      </c>
      <c r="Q137" s="370"/>
      <c r="R137" s="390">
        <v>1</v>
      </c>
      <c r="S137" s="369"/>
      <c r="T137" s="370"/>
      <c r="U137" s="195">
        <v>15702.58</v>
      </c>
    </row>
    <row r="138" spans="1:21" ht="14.25" customHeight="1" x14ac:dyDescent="0.25">
      <c r="A138" s="194" t="s">
        <v>97</v>
      </c>
      <c r="B138" s="194" t="s">
        <v>97</v>
      </c>
      <c r="C138" s="382" t="s">
        <v>142</v>
      </c>
      <c r="D138" s="369"/>
      <c r="E138" s="369"/>
      <c r="F138" s="369"/>
      <c r="G138" s="369"/>
      <c r="H138" s="369"/>
      <c r="I138" s="369"/>
      <c r="J138" s="369"/>
      <c r="K138" s="369"/>
      <c r="L138" s="370"/>
      <c r="M138" s="383" t="s">
        <v>97</v>
      </c>
      <c r="N138" s="369"/>
      <c r="O138" s="370"/>
      <c r="P138" s="384">
        <v>826.43</v>
      </c>
      <c r="Q138" s="370"/>
      <c r="R138" s="385"/>
      <c r="S138" s="369"/>
      <c r="T138" s="370"/>
      <c r="U138" s="193">
        <v>15702.58</v>
      </c>
    </row>
    <row r="139" spans="1:21" ht="104.25" customHeight="1" x14ac:dyDescent="0.25">
      <c r="A139" s="202" t="s">
        <v>433</v>
      </c>
      <c r="B139" s="201" t="s">
        <v>1253</v>
      </c>
      <c r="C139" s="382" t="s">
        <v>1252</v>
      </c>
      <c r="D139" s="369"/>
      <c r="E139" s="370"/>
      <c r="F139" s="393" t="s">
        <v>301</v>
      </c>
      <c r="G139" s="370"/>
      <c r="H139" s="394">
        <v>2.5840000000000001</v>
      </c>
      <c r="I139" s="370"/>
      <c r="J139" s="394">
        <v>1</v>
      </c>
      <c r="K139" s="370"/>
      <c r="L139" s="193">
        <v>2.5840000000000001</v>
      </c>
      <c r="M139" s="385"/>
      <c r="N139" s="370"/>
      <c r="O139" s="199"/>
      <c r="P139" s="385"/>
      <c r="Q139" s="370"/>
      <c r="R139" s="385"/>
      <c r="S139" s="369"/>
      <c r="T139" s="370"/>
      <c r="U139" s="196"/>
    </row>
    <row r="140" spans="1:21" ht="28.35" customHeight="1" x14ac:dyDescent="0.25">
      <c r="A140" s="198" t="s">
        <v>97</v>
      </c>
      <c r="B140" s="197" t="s">
        <v>300</v>
      </c>
      <c r="C140" s="386" t="s">
        <v>299</v>
      </c>
      <c r="D140" s="369"/>
      <c r="E140" s="369"/>
      <c r="F140" s="369"/>
      <c r="G140" s="369"/>
      <c r="H140" s="369"/>
      <c r="I140" s="369"/>
      <c r="J140" s="369"/>
      <c r="K140" s="369"/>
      <c r="L140" s="369"/>
      <c r="M140" s="369"/>
      <c r="N140" s="369"/>
      <c r="O140" s="369"/>
      <c r="P140" s="369"/>
      <c r="Q140" s="369"/>
      <c r="R140" s="369"/>
      <c r="S140" s="369"/>
      <c r="T140" s="370"/>
      <c r="U140" s="200" t="s">
        <v>97</v>
      </c>
    </row>
    <row r="141" spans="1:21" ht="28.35" customHeight="1" x14ac:dyDescent="0.25">
      <c r="A141" s="198" t="s">
        <v>97</v>
      </c>
      <c r="B141" s="197" t="s">
        <v>298</v>
      </c>
      <c r="C141" s="386" t="s">
        <v>1187</v>
      </c>
      <c r="D141" s="369"/>
      <c r="E141" s="369"/>
      <c r="F141" s="369"/>
      <c r="G141" s="369"/>
      <c r="H141" s="369"/>
      <c r="I141" s="369"/>
      <c r="J141" s="369"/>
      <c r="K141" s="369"/>
      <c r="L141" s="369"/>
      <c r="M141" s="369"/>
      <c r="N141" s="369"/>
      <c r="O141" s="369"/>
      <c r="P141" s="369"/>
      <c r="Q141" s="369"/>
      <c r="R141" s="369"/>
      <c r="S141" s="369"/>
      <c r="T141" s="370"/>
      <c r="U141" s="200" t="s">
        <v>97</v>
      </c>
    </row>
    <row r="142" spans="1:21" ht="14.25" customHeight="1" x14ac:dyDescent="0.25">
      <c r="A142" s="197" t="s">
        <v>97</v>
      </c>
      <c r="B142" s="197" t="s">
        <v>150</v>
      </c>
      <c r="C142" s="386" t="s">
        <v>195</v>
      </c>
      <c r="D142" s="369"/>
      <c r="E142" s="370"/>
      <c r="F142" s="387" t="s">
        <v>162</v>
      </c>
      <c r="G142" s="370"/>
      <c r="H142" s="391"/>
      <c r="I142" s="370"/>
      <c r="J142" s="391"/>
      <c r="K142" s="370"/>
      <c r="L142" s="195">
        <v>154.43405200000001</v>
      </c>
      <c r="M142" s="391"/>
      <c r="N142" s="370"/>
      <c r="O142" s="197" t="s">
        <v>97</v>
      </c>
      <c r="P142" s="391"/>
      <c r="Q142" s="370"/>
      <c r="R142" s="391"/>
      <c r="S142" s="369"/>
      <c r="T142" s="370"/>
      <c r="U142" s="195">
        <v>86980.35</v>
      </c>
    </row>
    <row r="143" spans="1:21" ht="14.25" customHeight="1" x14ac:dyDescent="0.25">
      <c r="A143" s="197" t="s">
        <v>97</v>
      </c>
      <c r="B143" s="197" t="s">
        <v>736</v>
      </c>
      <c r="C143" s="386" t="s">
        <v>735</v>
      </c>
      <c r="D143" s="369"/>
      <c r="E143" s="370"/>
      <c r="F143" s="387" t="s">
        <v>162</v>
      </c>
      <c r="G143" s="370"/>
      <c r="H143" s="390">
        <v>51.97</v>
      </c>
      <c r="I143" s="370"/>
      <c r="J143" s="390">
        <v>1.1499999999999999</v>
      </c>
      <c r="K143" s="370"/>
      <c r="L143" s="195">
        <v>154.43405200000001</v>
      </c>
      <c r="M143" s="391"/>
      <c r="N143" s="370"/>
      <c r="O143" s="197" t="s">
        <v>97</v>
      </c>
      <c r="P143" s="390">
        <v>563.22</v>
      </c>
      <c r="Q143" s="370"/>
      <c r="R143" s="390">
        <v>1</v>
      </c>
      <c r="S143" s="369"/>
      <c r="T143" s="370"/>
      <c r="U143" s="195">
        <v>86980.35</v>
      </c>
    </row>
    <row r="144" spans="1:21" ht="14.25" customHeight="1" x14ac:dyDescent="0.25">
      <c r="A144" s="197" t="s">
        <v>97</v>
      </c>
      <c r="B144" s="197" t="s">
        <v>192</v>
      </c>
      <c r="C144" s="386" t="s">
        <v>191</v>
      </c>
      <c r="D144" s="369"/>
      <c r="E144" s="370"/>
      <c r="F144" s="387" t="s">
        <v>97</v>
      </c>
      <c r="G144" s="370"/>
      <c r="H144" s="391"/>
      <c r="I144" s="370"/>
      <c r="J144" s="391"/>
      <c r="K144" s="370"/>
      <c r="L144" s="196"/>
      <c r="M144" s="391"/>
      <c r="N144" s="370"/>
      <c r="O144" s="197" t="s">
        <v>97</v>
      </c>
      <c r="P144" s="391"/>
      <c r="Q144" s="370"/>
      <c r="R144" s="391"/>
      <c r="S144" s="369"/>
      <c r="T144" s="370"/>
      <c r="U144" s="195">
        <v>24719.27</v>
      </c>
    </row>
    <row r="145" spans="1:21" ht="14.25" customHeight="1" x14ac:dyDescent="0.25">
      <c r="A145" s="197" t="s">
        <v>97</v>
      </c>
      <c r="B145" s="197" t="s">
        <v>190</v>
      </c>
      <c r="C145" s="386" t="s">
        <v>189</v>
      </c>
      <c r="D145" s="369"/>
      <c r="E145" s="370"/>
      <c r="F145" s="387" t="s">
        <v>162</v>
      </c>
      <c r="G145" s="370"/>
      <c r="H145" s="391"/>
      <c r="I145" s="370"/>
      <c r="J145" s="391"/>
      <c r="K145" s="370"/>
      <c r="L145" s="195">
        <v>26.358091999999999</v>
      </c>
      <c r="M145" s="391"/>
      <c r="N145" s="370"/>
      <c r="O145" s="197" t="s">
        <v>97</v>
      </c>
      <c r="P145" s="391"/>
      <c r="Q145" s="370"/>
      <c r="R145" s="391"/>
      <c r="S145" s="369"/>
      <c r="T145" s="370"/>
      <c r="U145" s="195">
        <v>15457.11</v>
      </c>
    </row>
    <row r="146" spans="1:21" ht="18.95" customHeight="1" x14ac:dyDescent="0.25">
      <c r="A146" s="197" t="s">
        <v>97</v>
      </c>
      <c r="B146" s="197" t="s">
        <v>296</v>
      </c>
      <c r="C146" s="386" t="s">
        <v>295</v>
      </c>
      <c r="D146" s="369"/>
      <c r="E146" s="370"/>
      <c r="F146" s="387" t="s">
        <v>166</v>
      </c>
      <c r="G146" s="370"/>
      <c r="H146" s="390">
        <v>2.0299999999999998</v>
      </c>
      <c r="I146" s="370"/>
      <c r="J146" s="390">
        <v>1.1499999999999999</v>
      </c>
      <c r="K146" s="370"/>
      <c r="L146" s="195">
        <v>6.0323479999999998</v>
      </c>
      <c r="M146" s="391"/>
      <c r="N146" s="370"/>
      <c r="O146" s="197" t="s">
        <v>97</v>
      </c>
      <c r="P146" s="390">
        <v>1631.99</v>
      </c>
      <c r="Q146" s="370"/>
      <c r="R146" s="391"/>
      <c r="S146" s="369"/>
      <c r="T146" s="370"/>
      <c r="U146" s="195">
        <v>9844.73</v>
      </c>
    </row>
    <row r="147" spans="1:21" ht="14.25" customHeight="1" x14ac:dyDescent="0.25">
      <c r="A147" s="197" t="s">
        <v>97</v>
      </c>
      <c r="B147" s="197" t="s">
        <v>164</v>
      </c>
      <c r="C147" s="386" t="s">
        <v>163</v>
      </c>
      <c r="D147" s="369"/>
      <c r="E147" s="370"/>
      <c r="F147" s="387" t="s">
        <v>162</v>
      </c>
      <c r="G147" s="370"/>
      <c r="H147" s="390">
        <v>2.0299999999999998</v>
      </c>
      <c r="I147" s="370"/>
      <c r="J147" s="390">
        <v>1.1499999999999999</v>
      </c>
      <c r="K147" s="370"/>
      <c r="L147" s="195">
        <v>6.0323479999999998</v>
      </c>
      <c r="M147" s="391"/>
      <c r="N147" s="370"/>
      <c r="O147" s="197" t="s">
        <v>97</v>
      </c>
      <c r="P147" s="390">
        <v>756.56</v>
      </c>
      <c r="Q147" s="370"/>
      <c r="R147" s="390">
        <v>1</v>
      </c>
      <c r="S147" s="369"/>
      <c r="T147" s="370"/>
      <c r="U147" s="195">
        <v>4563.83</v>
      </c>
    </row>
    <row r="148" spans="1:21" ht="18.95" customHeight="1" x14ac:dyDescent="0.25">
      <c r="A148" s="197" t="s">
        <v>97</v>
      </c>
      <c r="B148" s="197" t="s">
        <v>1251</v>
      </c>
      <c r="C148" s="386" t="s">
        <v>1250</v>
      </c>
      <c r="D148" s="369"/>
      <c r="E148" s="370"/>
      <c r="F148" s="387" t="s">
        <v>166</v>
      </c>
      <c r="G148" s="370"/>
      <c r="H148" s="390">
        <v>2.63</v>
      </c>
      <c r="I148" s="370"/>
      <c r="J148" s="390">
        <v>1.1499999999999999</v>
      </c>
      <c r="K148" s="370"/>
      <c r="L148" s="195">
        <v>7.8153079999999999</v>
      </c>
      <c r="M148" s="390">
        <v>0.54</v>
      </c>
      <c r="N148" s="370"/>
      <c r="O148" s="197" t="s">
        <v>1249</v>
      </c>
      <c r="P148" s="390">
        <v>0.86</v>
      </c>
      <c r="Q148" s="370"/>
      <c r="R148" s="391"/>
      <c r="S148" s="369"/>
      <c r="T148" s="370"/>
      <c r="U148" s="195">
        <v>6.72</v>
      </c>
    </row>
    <row r="149" spans="1:21" ht="18.95" customHeight="1" x14ac:dyDescent="0.25">
      <c r="A149" s="197" t="s">
        <v>97</v>
      </c>
      <c r="B149" s="197" t="s">
        <v>1248</v>
      </c>
      <c r="C149" s="386" t="s">
        <v>1247</v>
      </c>
      <c r="D149" s="369"/>
      <c r="E149" s="370"/>
      <c r="F149" s="387" t="s">
        <v>166</v>
      </c>
      <c r="G149" s="370"/>
      <c r="H149" s="390">
        <v>2.96</v>
      </c>
      <c r="I149" s="370"/>
      <c r="J149" s="390">
        <v>1.1499999999999999</v>
      </c>
      <c r="K149" s="370"/>
      <c r="L149" s="195">
        <v>8.7959359999999993</v>
      </c>
      <c r="M149" s="390">
        <v>540.97</v>
      </c>
      <c r="N149" s="370"/>
      <c r="O149" s="197" t="s">
        <v>1056</v>
      </c>
      <c r="P149" s="390">
        <v>697.85</v>
      </c>
      <c r="Q149" s="370"/>
      <c r="R149" s="391"/>
      <c r="S149" s="369"/>
      <c r="T149" s="370"/>
      <c r="U149" s="195">
        <v>6138.24</v>
      </c>
    </row>
    <row r="150" spans="1:21" ht="14.25" customHeight="1" x14ac:dyDescent="0.25">
      <c r="A150" s="197" t="s">
        <v>97</v>
      </c>
      <c r="B150" s="197" t="s">
        <v>863</v>
      </c>
      <c r="C150" s="386" t="s">
        <v>862</v>
      </c>
      <c r="D150" s="369"/>
      <c r="E150" s="370"/>
      <c r="F150" s="387" t="s">
        <v>162</v>
      </c>
      <c r="G150" s="370"/>
      <c r="H150" s="390">
        <v>2.96</v>
      </c>
      <c r="I150" s="370"/>
      <c r="J150" s="390">
        <v>1.1499999999999999</v>
      </c>
      <c r="K150" s="370"/>
      <c r="L150" s="195">
        <v>8.7959359999999993</v>
      </c>
      <c r="M150" s="391"/>
      <c r="N150" s="370"/>
      <c r="O150" s="197" t="s">
        <v>97</v>
      </c>
      <c r="P150" s="390">
        <v>500.17</v>
      </c>
      <c r="Q150" s="370"/>
      <c r="R150" s="390">
        <v>1</v>
      </c>
      <c r="S150" s="369"/>
      <c r="T150" s="370"/>
      <c r="U150" s="195">
        <v>4399.46</v>
      </c>
    </row>
    <row r="151" spans="1:21" ht="18.95" customHeight="1" x14ac:dyDescent="0.25">
      <c r="A151" s="197" t="s">
        <v>97</v>
      </c>
      <c r="B151" s="197" t="s">
        <v>1246</v>
      </c>
      <c r="C151" s="386" t="s">
        <v>1245</v>
      </c>
      <c r="D151" s="369"/>
      <c r="E151" s="370"/>
      <c r="F151" s="387" t="s">
        <v>166</v>
      </c>
      <c r="G151" s="370"/>
      <c r="H151" s="390">
        <v>3.34</v>
      </c>
      <c r="I151" s="370"/>
      <c r="J151" s="390">
        <v>1.1499999999999999</v>
      </c>
      <c r="K151" s="370"/>
      <c r="L151" s="195">
        <v>9.9251439999999995</v>
      </c>
      <c r="M151" s="390">
        <v>113.28</v>
      </c>
      <c r="N151" s="370"/>
      <c r="O151" s="197" t="s">
        <v>173</v>
      </c>
      <c r="P151" s="390">
        <v>137.07</v>
      </c>
      <c r="Q151" s="370"/>
      <c r="R151" s="391"/>
      <c r="S151" s="369"/>
      <c r="T151" s="370"/>
      <c r="U151" s="195">
        <v>1360.44</v>
      </c>
    </row>
    <row r="152" spans="1:21" ht="18.95" customHeight="1" x14ac:dyDescent="0.25">
      <c r="A152" s="197" t="s">
        <v>97</v>
      </c>
      <c r="B152" s="197" t="s">
        <v>290</v>
      </c>
      <c r="C152" s="386" t="s">
        <v>289</v>
      </c>
      <c r="D152" s="369"/>
      <c r="E152" s="370"/>
      <c r="F152" s="387" t="s">
        <v>166</v>
      </c>
      <c r="G152" s="370"/>
      <c r="H152" s="390">
        <v>0.92</v>
      </c>
      <c r="I152" s="370"/>
      <c r="J152" s="390">
        <v>1.1499999999999999</v>
      </c>
      <c r="K152" s="370"/>
      <c r="L152" s="195">
        <v>2.7338719999999999</v>
      </c>
      <c r="M152" s="391"/>
      <c r="N152" s="370"/>
      <c r="O152" s="197" t="s">
        <v>97</v>
      </c>
      <c r="P152" s="390">
        <v>656.62</v>
      </c>
      <c r="Q152" s="370"/>
      <c r="R152" s="391"/>
      <c r="S152" s="369"/>
      <c r="T152" s="370"/>
      <c r="U152" s="195">
        <v>1795.12</v>
      </c>
    </row>
    <row r="153" spans="1:21" ht="14.25" customHeight="1" x14ac:dyDescent="0.25">
      <c r="A153" s="197" t="s">
        <v>97</v>
      </c>
      <c r="B153" s="197" t="s">
        <v>170</v>
      </c>
      <c r="C153" s="386" t="s">
        <v>169</v>
      </c>
      <c r="D153" s="369"/>
      <c r="E153" s="370"/>
      <c r="F153" s="387" t="s">
        <v>162</v>
      </c>
      <c r="G153" s="370"/>
      <c r="H153" s="390">
        <v>0.92</v>
      </c>
      <c r="I153" s="370"/>
      <c r="J153" s="390">
        <v>1.1499999999999999</v>
      </c>
      <c r="K153" s="370"/>
      <c r="L153" s="195">
        <v>2.7338719999999999</v>
      </c>
      <c r="M153" s="391"/>
      <c r="N153" s="370"/>
      <c r="O153" s="197" t="s">
        <v>97</v>
      </c>
      <c r="P153" s="390">
        <v>563.22</v>
      </c>
      <c r="Q153" s="370"/>
      <c r="R153" s="390">
        <v>1</v>
      </c>
      <c r="S153" s="369"/>
      <c r="T153" s="370"/>
      <c r="U153" s="195">
        <v>1539.77</v>
      </c>
    </row>
    <row r="154" spans="1:21" ht="18.95" customHeight="1" x14ac:dyDescent="0.25">
      <c r="A154" s="197" t="s">
        <v>97</v>
      </c>
      <c r="B154" s="197" t="s">
        <v>1244</v>
      </c>
      <c r="C154" s="386" t="s">
        <v>1243</v>
      </c>
      <c r="D154" s="369"/>
      <c r="E154" s="370"/>
      <c r="F154" s="387" t="s">
        <v>166</v>
      </c>
      <c r="G154" s="370"/>
      <c r="H154" s="390">
        <v>2.96</v>
      </c>
      <c r="I154" s="370"/>
      <c r="J154" s="390">
        <v>1.1499999999999999</v>
      </c>
      <c r="K154" s="370"/>
      <c r="L154" s="195">
        <v>8.7959359999999993</v>
      </c>
      <c r="M154" s="390">
        <v>487.94</v>
      </c>
      <c r="N154" s="370"/>
      <c r="O154" s="197" t="s">
        <v>1056</v>
      </c>
      <c r="P154" s="390">
        <v>629.44000000000005</v>
      </c>
      <c r="Q154" s="370"/>
      <c r="R154" s="391"/>
      <c r="S154" s="369"/>
      <c r="T154" s="370"/>
      <c r="U154" s="195">
        <v>5536.51</v>
      </c>
    </row>
    <row r="155" spans="1:21" ht="14.25" customHeight="1" x14ac:dyDescent="0.25">
      <c r="A155" s="197" t="s">
        <v>97</v>
      </c>
      <c r="B155" s="197" t="s">
        <v>170</v>
      </c>
      <c r="C155" s="386" t="s">
        <v>169</v>
      </c>
      <c r="D155" s="369"/>
      <c r="E155" s="370"/>
      <c r="F155" s="387" t="s">
        <v>162</v>
      </c>
      <c r="G155" s="370"/>
      <c r="H155" s="390">
        <v>2.96</v>
      </c>
      <c r="I155" s="370"/>
      <c r="J155" s="390">
        <v>1.1499999999999999</v>
      </c>
      <c r="K155" s="370"/>
      <c r="L155" s="195">
        <v>8.7959359999999993</v>
      </c>
      <c r="M155" s="391"/>
      <c r="N155" s="370"/>
      <c r="O155" s="197" t="s">
        <v>97</v>
      </c>
      <c r="P155" s="390">
        <v>563.22</v>
      </c>
      <c r="Q155" s="370"/>
      <c r="R155" s="390">
        <v>1</v>
      </c>
      <c r="S155" s="369"/>
      <c r="T155" s="370"/>
      <c r="U155" s="195">
        <v>4954.05</v>
      </c>
    </row>
    <row r="156" spans="1:21" ht="14.25" customHeight="1" x14ac:dyDescent="0.25">
      <c r="A156" s="197" t="s">
        <v>97</v>
      </c>
      <c r="B156" s="197" t="s">
        <v>758</v>
      </c>
      <c r="C156" s="386" t="s">
        <v>757</v>
      </c>
      <c r="D156" s="369"/>
      <c r="E156" s="370"/>
      <c r="F156" s="387" t="s">
        <v>166</v>
      </c>
      <c r="G156" s="370"/>
      <c r="H156" s="390">
        <v>2.4</v>
      </c>
      <c r="I156" s="370"/>
      <c r="J156" s="390">
        <v>1.1499999999999999</v>
      </c>
      <c r="K156" s="370"/>
      <c r="L156" s="195">
        <v>7.1318400000000004</v>
      </c>
      <c r="M156" s="390">
        <v>4.3499999999999996</v>
      </c>
      <c r="N156" s="370"/>
      <c r="O156" s="197" t="s">
        <v>173</v>
      </c>
      <c r="P156" s="390">
        <v>5.26</v>
      </c>
      <c r="Q156" s="370"/>
      <c r="R156" s="391"/>
      <c r="S156" s="369"/>
      <c r="T156" s="370"/>
      <c r="U156" s="195">
        <v>37.51</v>
      </c>
    </row>
    <row r="157" spans="1:21" ht="14.25" customHeight="1" x14ac:dyDescent="0.25">
      <c r="A157" s="197" t="s">
        <v>97</v>
      </c>
      <c r="B157" s="197" t="s">
        <v>161</v>
      </c>
      <c r="C157" s="386" t="s">
        <v>160</v>
      </c>
      <c r="D157" s="369"/>
      <c r="E157" s="370"/>
      <c r="F157" s="387" t="s">
        <v>97</v>
      </c>
      <c r="G157" s="370"/>
      <c r="H157" s="391"/>
      <c r="I157" s="370"/>
      <c r="J157" s="391"/>
      <c r="K157" s="370"/>
      <c r="L157" s="196"/>
      <c r="M157" s="391"/>
      <c r="N157" s="370"/>
      <c r="O157" s="197" t="s">
        <v>97</v>
      </c>
      <c r="P157" s="391"/>
      <c r="Q157" s="370"/>
      <c r="R157" s="391"/>
      <c r="S157" s="369"/>
      <c r="T157" s="370"/>
      <c r="U157" s="195">
        <v>2081.9</v>
      </c>
    </row>
    <row r="158" spans="1:21" ht="14.25" customHeight="1" x14ac:dyDescent="0.25">
      <c r="A158" s="197" t="s">
        <v>97</v>
      </c>
      <c r="B158" s="197" t="s">
        <v>716</v>
      </c>
      <c r="C158" s="386" t="s">
        <v>715</v>
      </c>
      <c r="D158" s="369"/>
      <c r="E158" s="370"/>
      <c r="F158" s="387" t="s">
        <v>286</v>
      </c>
      <c r="G158" s="370"/>
      <c r="H158" s="390">
        <v>2.7</v>
      </c>
      <c r="I158" s="370"/>
      <c r="J158" s="390">
        <v>1</v>
      </c>
      <c r="K158" s="370"/>
      <c r="L158" s="195">
        <v>6.9767999999999999</v>
      </c>
      <c r="M158" s="390">
        <v>41.38</v>
      </c>
      <c r="N158" s="370"/>
      <c r="O158" s="197" t="s">
        <v>438</v>
      </c>
      <c r="P158" s="390">
        <v>70.760000000000005</v>
      </c>
      <c r="Q158" s="370"/>
      <c r="R158" s="391"/>
      <c r="S158" s="369"/>
      <c r="T158" s="370"/>
      <c r="U158" s="195">
        <v>493.68</v>
      </c>
    </row>
    <row r="159" spans="1:21" ht="18.95" customHeight="1" x14ac:dyDescent="0.25">
      <c r="A159" s="197" t="s">
        <v>97</v>
      </c>
      <c r="B159" s="197" t="s">
        <v>899</v>
      </c>
      <c r="C159" s="386" t="s">
        <v>898</v>
      </c>
      <c r="D159" s="369"/>
      <c r="E159" s="370"/>
      <c r="F159" s="387" t="s">
        <v>151</v>
      </c>
      <c r="G159" s="370"/>
      <c r="H159" s="390">
        <v>5.0000000000000001E-4</v>
      </c>
      <c r="I159" s="370"/>
      <c r="J159" s="390">
        <v>1</v>
      </c>
      <c r="K159" s="370"/>
      <c r="L159" s="195">
        <v>1.292E-3</v>
      </c>
      <c r="M159" s="390">
        <v>60258.2</v>
      </c>
      <c r="N159" s="370"/>
      <c r="O159" s="197" t="s">
        <v>897</v>
      </c>
      <c r="P159" s="390">
        <v>58450.45</v>
      </c>
      <c r="Q159" s="370"/>
      <c r="R159" s="391"/>
      <c r="S159" s="369"/>
      <c r="T159" s="370"/>
      <c r="U159" s="195">
        <v>75.52</v>
      </c>
    </row>
    <row r="160" spans="1:21" ht="18.95" customHeight="1" x14ac:dyDescent="0.25">
      <c r="A160" s="197" t="s">
        <v>97</v>
      </c>
      <c r="B160" s="197" t="s">
        <v>277</v>
      </c>
      <c r="C160" s="386" t="s">
        <v>276</v>
      </c>
      <c r="D160" s="369"/>
      <c r="E160" s="370"/>
      <c r="F160" s="387" t="s">
        <v>143</v>
      </c>
      <c r="G160" s="370"/>
      <c r="H160" s="390">
        <v>1</v>
      </c>
      <c r="I160" s="370"/>
      <c r="J160" s="390">
        <v>1</v>
      </c>
      <c r="K160" s="370"/>
      <c r="L160" s="195">
        <v>1512.701507</v>
      </c>
      <c r="M160" s="391"/>
      <c r="N160" s="370"/>
      <c r="O160" s="197" t="s">
        <v>97</v>
      </c>
      <c r="P160" s="390">
        <v>1</v>
      </c>
      <c r="Q160" s="370"/>
      <c r="R160" s="391"/>
      <c r="S160" s="369"/>
      <c r="T160" s="370"/>
      <c r="U160" s="195">
        <v>1512.7</v>
      </c>
    </row>
    <row r="161" spans="1:21" ht="14.25" customHeight="1" x14ac:dyDescent="0.25">
      <c r="A161" s="197" t="s">
        <v>97</v>
      </c>
      <c r="B161" s="197" t="s">
        <v>97</v>
      </c>
      <c r="C161" s="382" t="s">
        <v>152</v>
      </c>
      <c r="D161" s="369"/>
      <c r="E161" s="370"/>
      <c r="F161" s="387" t="s">
        <v>97</v>
      </c>
      <c r="G161" s="370"/>
      <c r="H161" s="391"/>
      <c r="I161" s="370"/>
      <c r="J161" s="391"/>
      <c r="K161" s="370"/>
      <c r="L161" s="196"/>
      <c r="M161" s="391"/>
      <c r="N161" s="370"/>
      <c r="O161" s="197" t="s">
        <v>97</v>
      </c>
      <c r="P161" s="391"/>
      <c r="Q161" s="370"/>
      <c r="R161" s="391"/>
      <c r="S161" s="369"/>
      <c r="T161" s="370"/>
      <c r="U161" s="193">
        <v>129238.63</v>
      </c>
    </row>
    <row r="162" spans="1:21" ht="14.25" customHeight="1" x14ac:dyDescent="0.25">
      <c r="A162" s="200" t="s">
        <v>97</v>
      </c>
      <c r="B162" s="200" t="s">
        <v>97</v>
      </c>
      <c r="C162" s="386" t="s">
        <v>148</v>
      </c>
      <c r="D162" s="369"/>
      <c r="E162" s="370"/>
      <c r="F162" s="387" t="s">
        <v>97</v>
      </c>
      <c r="G162" s="370"/>
      <c r="H162" s="391"/>
      <c r="I162" s="370"/>
      <c r="J162" s="386" t="s">
        <v>97</v>
      </c>
      <c r="K162" s="370"/>
      <c r="L162" s="197" t="s">
        <v>97</v>
      </c>
      <c r="M162" s="386" t="s">
        <v>97</v>
      </c>
      <c r="N162" s="370"/>
      <c r="O162" s="200" t="s">
        <v>97</v>
      </c>
      <c r="P162" s="391"/>
      <c r="Q162" s="370"/>
      <c r="R162" s="386" t="s">
        <v>97</v>
      </c>
      <c r="S162" s="369"/>
      <c r="T162" s="370"/>
      <c r="U162" s="195">
        <v>102437.46</v>
      </c>
    </row>
    <row r="163" spans="1:21" ht="28.35" customHeight="1" x14ac:dyDescent="0.25">
      <c r="A163" s="200" t="s">
        <v>97</v>
      </c>
      <c r="B163" s="197" t="s">
        <v>274</v>
      </c>
      <c r="C163" s="386" t="s">
        <v>273</v>
      </c>
      <c r="D163" s="369"/>
      <c r="E163" s="370"/>
      <c r="F163" s="387" t="s">
        <v>143</v>
      </c>
      <c r="G163" s="370"/>
      <c r="H163" s="390">
        <v>97</v>
      </c>
      <c r="I163" s="370"/>
      <c r="J163" s="390">
        <v>1</v>
      </c>
      <c r="K163" s="370"/>
      <c r="L163" s="195">
        <v>97</v>
      </c>
      <c r="M163" s="391"/>
      <c r="N163" s="370"/>
      <c r="O163" s="197" t="s">
        <v>97</v>
      </c>
      <c r="P163" s="391"/>
      <c r="Q163" s="370"/>
      <c r="R163" s="392" t="s">
        <v>97</v>
      </c>
      <c r="S163" s="369"/>
      <c r="T163" s="370"/>
      <c r="U163" s="195">
        <v>99364.34</v>
      </c>
    </row>
    <row r="164" spans="1:21" ht="28.35" customHeight="1" x14ac:dyDescent="0.25">
      <c r="A164" s="200" t="s">
        <v>97</v>
      </c>
      <c r="B164" s="197" t="s">
        <v>272</v>
      </c>
      <c r="C164" s="386" t="s">
        <v>271</v>
      </c>
      <c r="D164" s="369"/>
      <c r="E164" s="370"/>
      <c r="F164" s="387" t="s">
        <v>143</v>
      </c>
      <c r="G164" s="370"/>
      <c r="H164" s="390">
        <v>51</v>
      </c>
      <c r="I164" s="370"/>
      <c r="J164" s="390">
        <v>1</v>
      </c>
      <c r="K164" s="370"/>
      <c r="L164" s="195">
        <v>51</v>
      </c>
      <c r="M164" s="391"/>
      <c r="N164" s="370"/>
      <c r="O164" s="197" t="s">
        <v>97</v>
      </c>
      <c r="P164" s="391"/>
      <c r="Q164" s="370"/>
      <c r="R164" s="392" t="s">
        <v>97</v>
      </c>
      <c r="S164" s="369"/>
      <c r="T164" s="370"/>
      <c r="U164" s="195">
        <v>52243.1</v>
      </c>
    </row>
    <row r="165" spans="1:21" ht="14.25" customHeight="1" x14ac:dyDescent="0.25">
      <c r="A165" s="194" t="s">
        <v>97</v>
      </c>
      <c r="B165" s="194" t="s">
        <v>97</v>
      </c>
      <c r="C165" s="382" t="s">
        <v>142</v>
      </c>
      <c r="D165" s="369"/>
      <c r="E165" s="369"/>
      <c r="F165" s="369"/>
      <c r="G165" s="369"/>
      <c r="H165" s="369"/>
      <c r="I165" s="369"/>
      <c r="J165" s="369"/>
      <c r="K165" s="369"/>
      <c r="L165" s="370"/>
      <c r="M165" s="383" t="s">
        <v>97</v>
      </c>
      <c r="N165" s="369"/>
      <c r="O165" s="370"/>
      <c r="P165" s="384">
        <v>108686.56</v>
      </c>
      <c r="Q165" s="370"/>
      <c r="R165" s="385"/>
      <c r="S165" s="369"/>
      <c r="T165" s="370"/>
      <c r="U165" s="193">
        <v>280846.07</v>
      </c>
    </row>
    <row r="166" spans="1:21" ht="104.25" customHeight="1" x14ac:dyDescent="0.25">
      <c r="A166" s="202" t="s">
        <v>429</v>
      </c>
      <c r="B166" s="201" t="s">
        <v>394</v>
      </c>
      <c r="C166" s="382" t="s">
        <v>1242</v>
      </c>
      <c r="D166" s="369"/>
      <c r="E166" s="370"/>
      <c r="F166" s="393" t="s">
        <v>301</v>
      </c>
      <c r="G166" s="370"/>
      <c r="H166" s="394">
        <v>1.2666667</v>
      </c>
      <c r="I166" s="370"/>
      <c r="J166" s="394">
        <v>1</v>
      </c>
      <c r="K166" s="370"/>
      <c r="L166" s="193">
        <v>1.2666999999999999</v>
      </c>
      <c r="M166" s="385"/>
      <c r="N166" s="370"/>
      <c r="O166" s="199"/>
      <c r="P166" s="385"/>
      <c r="Q166" s="370"/>
      <c r="R166" s="385"/>
      <c r="S166" s="369"/>
      <c r="T166" s="370"/>
      <c r="U166" s="196"/>
    </row>
    <row r="167" spans="1:21" ht="28.35" customHeight="1" x14ac:dyDescent="0.25">
      <c r="A167" s="198" t="s">
        <v>97</v>
      </c>
      <c r="B167" s="197" t="s">
        <v>300</v>
      </c>
      <c r="C167" s="386" t="s">
        <v>299</v>
      </c>
      <c r="D167" s="369"/>
      <c r="E167" s="369"/>
      <c r="F167" s="369"/>
      <c r="G167" s="369"/>
      <c r="H167" s="369"/>
      <c r="I167" s="369"/>
      <c r="J167" s="369"/>
      <c r="K167" s="369"/>
      <c r="L167" s="369"/>
      <c r="M167" s="369"/>
      <c r="N167" s="369"/>
      <c r="O167" s="369"/>
      <c r="P167" s="369"/>
      <c r="Q167" s="369"/>
      <c r="R167" s="369"/>
      <c r="S167" s="369"/>
      <c r="T167" s="370"/>
      <c r="U167" s="200" t="s">
        <v>97</v>
      </c>
    </row>
    <row r="168" spans="1:21" ht="28.35" customHeight="1" x14ac:dyDescent="0.25">
      <c r="A168" s="198" t="s">
        <v>97</v>
      </c>
      <c r="B168" s="197" t="s">
        <v>298</v>
      </c>
      <c r="C168" s="386" t="s">
        <v>1187</v>
      </c>
      <c r="D168" s="369"/>
      <c r="E168" s="369"/>
      <c r="F168" s="369"/>
      <c r="G168" s="369"/>
      <c r="H168" s="369"/>
      <c r="I168" s="369"/>
      <c r="J168" s="369"/>
      <c r="K168" s="369"/>
      <c r="L168" s="369"/>
      <c r="M168" s="369"/>
      <c r="N168" s="369"/>
      <c r="O168" s="369"/>
      <c r="P168" s="369"/>
      <c r="Q168" s="369"/>
      <c r="R168" s="369"/>
      <c r="S168" s="369"/>
      <c r="T168" s="370"/>
      <c r="U168" s="200" t="s">
        <v>97</v>
      </c>
    </row>
    <row r="169" spans="1:21" ht="14.25" customHeight="1" x14ac:dyDescent="0.25">
      <c r="A169" s="197" t="s">
        <v>97</v>
      </c>
      <c r="B169" s="197" t="s">
        <v>150</v>
      </c>
      <c r="C169" s="386" t="s">
        <v>195</v>
      </c>
      <c r="D169" s="369"/>
      <c r="E169" s="370"/>
      <c r="F169" s="387" t="s">
        <v>162</v>
      </c>
      <c r="G169" s="370"/>
      <c r="H169" s="391"/>
      <c r="I169" s="370"/>
      <c r="J169" s="391"/>
      <c r="K169" s="370"/>
      <c r="L169" s="195">
        <v>8.3614870000000003</v>
      </c>
      <c r="M169" s="391"/>
      <c r="N169" s="370"/>
      <c r="O169" s="197" t="s">
        <v>97</v>
      </c>
      <c r="P169" s="391"/>
      <c r="Q169" s="370"/>
      <c r="R169" s="391"/>
      <c r="S169" s="369"/>
      <c r="T169" s="370"/>
      <c r="U169" s="195">
        <v>4603.92</v>
      </c>
    </row>
    <row r="170" spans="1:21" ht="14.25" customHeight="1" x14ac:dyDescent="0.25">
      <c r="A170" s="197" t="s">
        <v>97</v>
      </c>
      <c r="B170" s="197" t="s">
        <v>194</v>
      </c>
      <c r="C170" s="386" t="s">
        <v>193</v>
      </c>
      <c r="D170" s="369"/>
      <c r="E170" s="370"/>
      <c r="F170" s="387" t="s">
        <v>162</v>
      </c>
      <c r="G170" s="370"/>
      <c r="H170" s="390">
        <v>5.74</v>
      </c>
      <c r="I170" s="370"/>
      <c r="J170" s="390">
        <v>1.1499999999999999</v>
      </c>
      <c r="K170" s="370"/>
      <c r="L170" s="195">
        <v>8.3614870000000003</v>
      </c>
      <c r="M170" s="391"/>
      <c r="N170" s="370"/>
      <c r="O170" s="197" t="s">
        <v>97</v>
      </c>
      <c r="P170" s="390">
        <v>550.61</v>
      </c>
      <c r="Q170" s="370"/>
      <c r="R170" s="390">
        <v>1</v>
      </c>
      <c r="S170" s="369"/>
      <c r="T170" s="370"/>
      <c r="U170" s="195">
        <v>4603.92</v>
      </c>
    </row>
    <row r="171" spans="1:21" ht="14.25" customHeight="1" x14ac:dyDescent="0.25">
      <c r="A171" s="197" t="s">
        <v>97</v>
      </c>
      <c r="B171" s="197" t="s">
        <v>192</v>
      </c>
      <c r="C171" s="386" t="s">
        <v>191</v>
      </c>
      <c r="D171" s="369"/>
      <c r="E171" s="370"/>
      <c r="F171" s="387" t="s">
        <v>97</v>
      </c>
      <c r="G171" s="370"/>
      <c r="H171" s="391"/>
      <c r="I171" s="370"/>
      <c r="J171" s="391"/>
      <c r="K171" s="370"/>
      <c r="L171" s="196"/>
      <c r="M171" s="391"/>
      <c r="N171" s="370"/>
      <c r="O171" s="197" t="s">
        <v>97</v>
      </c>
      <c r="P171" s="391"/>
      <c r="Q171" s="370"/>
      <c r="R171" s="391"/>
      <c r="S171" s="369"/>
      <c r="T171" s="370"/>
      <c r="U171" s="195">
        <v>6400.95</v>
      </c>
    </row>
    <row r="172" spans="1:21" ht="14.25" customHeight="1" x14ac:dyDescent="0.25">
      <c r="A172" s="197" t="s">
        <v>97</v>
      </c>
      <c r="B172" s="197" t="s">
        <v>190</v>
      </c>
      <c r="C172" s="386" t="s">
        <v>189</v>
      </c>
      <c r="D172" s="369"/>
      <c r="E172" s="370"/>
      <c r="F172" s="387" t="s">
        <v>162</v>
      </c>
      <c r="G172" s="370"/>
      <c r="H172" s="391"/>
      <c r="I172" s="370"/>
      <c r="J172" s="391"/>
      <c r="K172" s="370"/>
      <c r="L172" s="195">
        <v>5.5937479999999997</v>
      </c>
      <c r="M172" s="391"/>
      <c r="N172" s="370"/>
      <c r="O172" s="197" t="s">
        <v>97</v>
      </c>
      <c r="P172" s="391"/>
      <c r="Q172" s="370"/>
      <c r="R172" s="391"/>
      <c r="S172" s="369"/>
      <c r="T172" s="370"/>
      <c r="U172" s="195">
        <v>3691.26</v>
      </c>
    </row>
    <row r="173" spans="1:21" ht="18.95" customHeight="1" x14ac:dyDescent="0.25">
      <c r="A173" s="197" t="s">
        <v>97</v>
      </c>
      <c r="B173" s="197" t="s">
        <v>296</v>
      </c>
      <c r="C173" s="386" t="s">
        <v>295</v>
      </c>
      <c r="D173" s="369"/>
      <c r="E173" s="370"/>
      <c r="F173" s="387" t="s">
        <v>166</v>
      </c>
      <c r="G173" s="370"/>
      <c r="H173" s="390">
        <v>1.92</v>
      </c>
      <c r="I173" s="370"/>
      <c r="J173" s="390">
        <v>1.1499999999999999</v>
      </c>
      <c r="K173" s="370"/>
      <c r="L173" s="195">
        <v>2.7968739999999999</v>
      </c>
      <c r="M173" s="391"/>
      <c r="N173" s="370"/>
      <c r="O173" s="197" t="s">
        <v>97</v>
      </c>
      <c r="P173" s="390">
        <v>1631.99</v>
      </c>
      <c r="Q173" s="370"/>
      <c r="R173" s="391"/>
      <c r="S173" s="369"/>
      <c r="T173" s="370"/>
      <c r="U173" s="195">
        <v>4564.47</v>
      </c>
    </row>
    <row r="174" spans="1:21" ht="14.25" customHeight="1" x14ac:dyDescent="0.25">
      <c r="A174" s="197" t="s">
        <v>97</v>
      </c>
      <c r="B174" s="197" t="s">
        <v>164</v>
      </c>
      <c r="C174" s="386" t="s">
        <v>163</v>
      </c>
      <c r="D174" s="369"/>
      <c r="E174" s="370"/>
      <c r="F174" s="387" t="s">
        <v>162</v>
      </c>
      <c r="G174" s="370"/>
      <c r="H174" s="390">
        <v>1.92</v>
      </c>
      <c r="I174" s="370"/>
      <c r="J174" s="390">
        <v>1.1499999999999999</v>
      </c>
      <c r="K174" s="370"/>
      <c r="L174" s="195">
        <v>2.7968739999999999</v>
      </c>
      <c r="M174" s="391"/>
      <c r="N174" s="370"/>
      <c r="O174" s="197" t="s">
        <v>97</v>
      </c>
      <c r="P174" s="390">
        <v>756.56</v>
      </c>
      <c r="Q174" s="370"/>
      <c r="R174" s="390">
        <v>1</v>
      </c>
      <c r="S174" s="369"/>
      <c r="T174" s="370"/>
      <c r="U174" s="195">
        <v>2116</v>
      </c>
    </row>
    <row r="175" spans="1:21" ht="18.95" customHeight="1" x14ac:dyDescent="0.25">
      <c r="A175" s="197" t="s">
        <v>97</v>
      </c>
      <c r="B175" s="197" t="s">
        <v>290</v>
      </c>
      <c r="C175" s="386" t="s">
        <v>289</v>
      </c>
      <c r="D175" s="369"/>
      <c r="E175" s="370"/>
      <c r="F175" s="387" t="s">
        <v>166</v>
      </c>
      <c r="G175" s="370"/>
      <c r="H175" s="390">
        <v>1.92</v>
      </c>
      <c r="I175" s="370"/>
      <c r="J175" s="390">
        <v>1.1499999999999999</v>
      </c>
      <c r="K175" s="370"/>
      <c r="L175" s="195">
        <v>2.7968739999999999</v>
      </c>
      <c r="M175" s="391"/>
      <c r="N175" s="370"/>
      <c r="O175" s="197" t="s">
        <v>97</v>
      </c>
      <c r="P175" s="390">
        <v>656.62</v>
      </c>
      <c r="Q175" s="370"/>
      <c r="R175" s="391"/>
      <c r="S175" s="369"/>
      <c r="T175" s="370"/>
      <c r="U175" s="195">
        <v>1836.48</v>
      </c>
    </row>
    <row r="176" spans="1:21" ht="14.25" customHeight="1" x14ac:dyDescent="0.25">
      <c r="A176" s="197" t="s">
        <v>97</v>
      </c>
      <c r="B176" s="197" t="s">
        <v>170</v>
      </c>
      <c r="C176" s="386" t="s">
        <v>169</v>
      </c>
      <c r="D176" s="369"/>
      <c r="E176" s="370"/>
      <c r="F176" s="387" t="s">
        <v>162</v>
      </c>
      <c r="G176" s="370"/>
      <c r="H176" s="390">
        <v>1.92</v>
      </c>
      <c r="I176" s="370"/>
      <c r="J176" s="390">
        <v>1.1499999999999999</v>
      </c>
      <c r="K176" s="370"/>
      <c r="L176" s="195">
        <v>2.7968739999999999</v>
      </c>
      <c r="M176" s="391"/>
      <c r="N176" s="370"/>
      <c r="O176" s="197" t="s">
        <v>97</v>
      </c>
      <c r="P176" s="390">
        <v>563.22</v>
      </c>
      <c r="Q176" s="370"/>
      <c r="R176" s="390">
        <v>1</v>
      </c>
      <c r="S176" s="369"/>
      <c r="T176" s="370"/>
      <c r="U176" s="195">
        <v>1575.26</v>
      </c>
    </row>
    <row r="177" spans="1:21" ht="14.25" customHeight="1" x14ac:dyDescent="0.25">
      <c r="A177" s="197" t="s">
        <v>97</v>
      </c>
      <c r="B177" s="197" t="s">
        <v>161</v>
      </c>
      <c r="C177" s="386" t="s">
        <v>160</v>
      </c>
      <c r="D177" s="369"/>
      <c r="E177" s="370"/>
      <c r="F177" s="387" t="s">
        <v>97</v>
      </c>
      <c r="G177" s="370"/>
      <c r="H177" s="391"/>
      <c r="I177" s="370"/>
      <c r="J177" s="391"/>
      <c r="K177" s="370"/>
      <c r="L177" s="196"/>
      <c r="M177" s="391"/>
      <c r="N177" s="370"/>
      <c r="O177" s="197" t="s">
        <v>97</v>
      </c>
      <c r="P177" s="391"/>
      <c r="Q177" s="370"/>
      <c r="R177" s="391"/>
      <c r="S177" s="369"/>
      <c r="T177" s="370"/>
      <c r="U177" s="195">
        <v>80.069999999999993</v>
      </c>
    </row>
    <row r="178" spans="1:21" ht="18.95" customHeight="1" x14ac:dyDescent="0.25">
      <c r="A178" s="197" t="s">
        <v>97</v>
      </c>
      <c r="B178" s="197" t="s">
        <v>277</v>
      </c>
      <c r="C178" s="386" t="s">
        <v>276</v>
      </c>
      <c r="D178" s="369"/>
      <c r="E178" s="370"/>
      <c r="F178" s="387" t="s">
        <v>143</v>
      </c>
      <c r="G178" s="370"/>
      <c r="H178" s="390">
        <v>1</v>
      </c>
      <c r="I178" s="370"/>
      <c r="J178" s="390">
        <v>1</v>
      </c>
      <c r="K178" s="370"/>
      <c r="L178" s="195">
        <v>80.068106999999998</v>
      </c>
      <c r="M178" s="391"/>
      <c r="N178" s="370"/>
      <c r="O178" s="197" t="s">
        <v>97</v>
      </c>
      <c r="P178" s="390">
        <v>1</v>
      </c>
      <c r="Q178" s="370"/>
      <c r="R178" s="391"/>
      <c r="S178" s="369"/>
      <c r="T178" s="370"/>
      <c r="U178" s="195">
        <v>80.069999999999993</v>
      </c>
    </row>
    <row r="179" spans="1:21" ht="14.25" customHeight="1" x14ac:dyDescent="0.25">
      <c r="A179" s="197" t="s">
        <v>97</v>
      </c>
      <c r="B179" s="197" t="s">
        <v>97</v>
      </c>
      <c r="C179" s="382" t="s">
        <v>152</v>
      </c>
      <c r="D179" s="369"/>
      <c r="E179" s="370"/>
      <c r="F179" s="387" t="s">
        <v>97</v>
      </c>
      <c r="G179" s="370"/>
      <c r="H179" s="391"/>
      <c r="I179" s="370"/>
      <c r="J179" s="391"/>
      <c r="K179" s="370"/>
      <c r="L179" s="196"/>
      <c r="M179" s="391"/>
      <c r="N179" s="370"/>
      <c r="O179" s="197" t="s">
        <v>97</v>
      </c>
      <c r="P179" s="391"/>
      <c r="Q179" s="370"/>
      <c r="R179" s="391"/>
      <c r="S179" s="369"/>
      <c r="T179" s="370"/>
      <c r="U179" s="193">
        <v>14776.2</v>
      </c>
    </row>
    <row r="180" spans="1:21" ht="14.25" customHeight="1" x14ac:dyDescent="0.25">
      <c r="A180" s="200" t="s">
        <v>97</v>
      </c>
      <c r="B180" s="200" t="s">
        <v>97</v>
      </c>
      <c r="C180" s="386" t="s">
        <v>148</v>
      </c>
      <c r="D180" s="369"/>
      <c r="E180" s="370"/>
      <c r="F180" s="387" t="s">
        <v>97</v>
      </c>
      <c r="G180" s="370"/>
      <c r="H180" s="391"/>
      <c r="I180" s="370"/>
      <c r="J180" s="386" t="s">
        <v>97</v>
      </c>
      <c r="K180" s="370"/>
      <c r="L180" s="197" t="s">
        <v>97</v>
      </c>
      <c r="M180" s="386" t="s">
        <v>97</v>
      </c>
      <c r="N180" s="370"/>
      <c r="O180" s="200" t="s">
        <v>97</v>
      </c>
      <c r="P180" s="391"/>
      <c r="Q180" s="370"/>
      <c r="R180" s="386" t="s">
        <v>97</v>
      </c>
      <c r="S180" s="369"/>
      <c r="T180" s="370"/>
      <c r="U180" s="195">
        <v>8295.18</v>
      </c>
    </row>
    <row r="181" spans="1:21" ht="28.35" customHeight="1" x14ac:dyDescent="0.25">
      <c r="A181" s="200" t="s">
        <v>97</v>
      </c>
      <c r="B181" s="197" t="s">
        <v>274</v>
      </c>
      <c r="C181" s="386" t="s">
        <v>273</v>
      </c>
      <c r="D181" s="369"/>
      <c r="E181" s="370"/>
      <c r="F181" s="387" t="s">
        <v>143</v>
      </c>
      <c r="G181" s="370"/>
      <c r="H181" s="390">
        <v>97</v>
      </c>
      <c r="I181" s="370"/>
      <c r="J181" s="390">
        <v>1</v>
      </c>
      <c r="K181" s="370"/>
      <c r="L181" s="195">
        <v>97</v>
      </c>
      <c r="M181" s="391"/>
      <c r="N181" s="370"/>
      <c r="O181" s="197" t="s">
        <v>97</v>
      </c>
      <c r="P181" s="391"/>
      <c r="Q181" s="370"/>
      <c r="R181" s="392" t="s">
        <v>97</v>
      </c>
      <c r="S181" s="369"/>
      <c r="T181" s="370"/>
      <c r="U181" s="195">
        <v>8046.32</v>
      </c>
    </row>
    <row r="182" spans="1:21" ht="28.35" customHeight="1" x14ac:dyDescent="0.25">
      <c r="A182" s="200" t="s">
        <v>97</v>
      </c>
      <c r="B182" s="197" t="s">
        <v>272</v>
      </c>
      <c r="C182" s="386" t="s">
        <v>271</v>
      </c>
      <c r="D182" s="369"/>
      <c r="E182" s="370"/>
      <c r="F182" s="387" t="s">
        <v>143</v>
      </c>
      <c r="G182" s="370"/>
      <c r="H182" s="390">
        <v>51</v>
      </c>
      <c r="I182" s="370"/>
      <c r="J182" s="390">
        <v>1</v>
      </c>
      <c r="K182" s="370"/>
      <c r="L182" s="195">
        <v>51</v>
      </c>
      <c r="M182" s="391"/>
      <c r="N182" s="370"/>
      <c r="O182" s="197" t="s">
        <v>97</v>
      </c>
      <c r="P182" s="391"/>
      <c r="Q182" s="370"/>
      <c r="R182" s="392" t="s">
        <v>97</v>
      </c>
      <c r="S182" s="369"/>
      <c r="T182" s="370"/>
      <c r="U182" s="195">
        <v>4230.54</v>
      </c>
    </row>
    <row r="183" spans="1:21" ht="14.25" customHeight="1" x14ac:dyDescent="0.25">
      <c r="A183" s="194" t="s">
        <v>97</v>
      </c>
      <c r="B183" s="194" t="s">
        <v>97</v>
      </c>
      <c r="C183" s="382" t="s">
        <v>142</v>
      </c>
      <c r="D183" s="369"/>
      <c r="E183" s="369"/>
      <c r="F183" s="369"/>
      <c r="G183" s="369"/>
      <c r="H183" s="369"/>
      <c r="I183" s="369"/>
      <c r="J183" s="369"/>
      <c r="K183" s="369"/>
      <c r="L183" s="370"/>
      <c r="M183" s="383" t="s">
        <v>97</v>
      </c>
      <c r="N183" s="369"/>
      <c r="O183" s="370"/>
      <c r="P183" s="384">
        <v>21357.119999999999</v>
      </c>
      <c r="Q183" s="370"/>
      <c r="R183" s="385"/>
      <c r="S183" s="369"/>
      <c r="T183" s="370"/>
      <c r="U183" s="193">
        <v>27053.06</v>
      </c>
    </row>
    <row r="184" spans="1:21" ht="114.75" customHeight="1" x14ac:dyDescent="0.25">
      <c r="A184" s="202" t="s">
        <v>428</v>
      </c>
      <c r="B184" s="201" t="s">
        <v>1241</v>
      </c>
      <c r="C184" s="382" t="s">
        <v>1240</v>
      </c>
      <c r="D184" s="369"/>
      <c r="E184" s="370"/>
      <c r="F184" s="393" t="s">
        <v>301</v>
      </c>
      <c r="G184" s="370"/>
      <c r="H184" s="394">
        <v>1.2666667</v>
      </c>
      <c r="I184" s="370"/>
      <c r="J184" s="394">
        <v>1</v>
      </c>
      <c r="K184" s="370"/>
      <c r="L184" s="193">
        <v>1.2666999999999999</v>
      </c>
      <c r="M184" s="385"/>
      <c r="N184" s="370"/>
      <c r="O184" s="199"/>
      <c r="P184" s="385"/>
      <c r="Q184" s="370"/>
      <c r="R184" s="385"/>
      <c r="S184" s="369"/>
      <c r="T184" s="370"/>
      <c r="U184" s="196"/>
    </row>
    <row r="185" spans="1:21" ht="28.35" customHeight="1" x14ac:dyDescent="0.25">
      <c r="A185" s="198" t="s">
        <v>97</v>
      </c>
      <c r="B185" s="197" t="s">
        <v>300</v>
      </c>
      <c r="C185" s="386" t="s">
        <v>299</v>
      </c>
      <c r="D185" s="369"/>
      <c r="E185" s="369"/>
      <c r="F185" s="369"/>
      <c r="G185" s="369"/>
      <c r="H185" s="369"/>
      <c r="I185" s="369"/>
      <c r="J185" s="369"/>
      <c r="K185" s="369"/>
      <c r="L185" s="369"/>
      <c r="M185" s="369"/>
      <c r="N185" s="369"/>
      <c r="O185" s="369"/>
      <c r="P185" s="369"/>
      <c r="Q185" s="369"/>
      <c r="R185" s="369"/>
      <c r="S185" s="369"/>
      <c r="T185" s="370"/>
      <c r="U185" s="200" t="s">
        <v>97</v>
      </c>
    </row>
    <row r="186" spans="1:21" ht="28.35" customHeight="1" x14ac:dyDescent="0.25">
      <c r="A186" s="198" t="s">
        <v>97</v>
      </c>
      <c r="B186" s="197" t="s">
        <v>298</v>
      </c>
      <c r="C186" s="386" t="s">
        <v>1187</v>
      </c>
      <c r="D186" s="369"/>
      <c r="E186" s="369"/>
      <c r="F186" s="369"/>
      <c r="G186" s="369"/>
      <c r="H186" s="369"/>
      <c r="I186" s="369"/>
      <c r="J186" s="369"/>
      <c r="K186" s="369"/>
      <c r="L186" s="369"/>
      <c r="M186" s="369"/>
      <c r="N186" s="369"/>
      <c r="O186" s="369"/>
      <c r="P186" s="369"/>
      <c r="Q186" s="369"/>
      <c r="R186" s="369"/>
      <c r="S186" s="369"/>
      <c r="T186" s="370"/>
      <c r="U186" s="200" t="s">
        <v>97</v>
      </c>
    </row>
    <row r="187" spans="1:21" ht="14.25" customHeight="1" x14ac:dyDescent="0.25">
      <c r="A187" s="197" t="s">
        <v>97</v>
      </c>
      <c r="B187" s="197" t="s">
        <v>150</v>
      </c>
      <c r="C187" s="386" t="s">
        <v>195</v>
      </c>
      <c r="D187" s="369"/>
      <c r="E187" s="370"/>
      <c r="F187" s="387" t="s">
        <v>162</v>
      </c>
      <c r="G187" s="370"/>
      <c r="H187" s="391"/>
      <c r="I187" s="370"/>
      <c r="J187" s="391"/>
      <c r="K187" s="370"/>
      <c r="L187" s="195">
        <v>4.0496400000000001</v>
      </c>
      <c r="M187" s="391"/>
      <c r="N187" s="370"/>
      <c r="O187" s="197" t="s">
        <v>97</v>
      </c>
      <c r="P187" s="391"/>
      <c r="Q187" s="370"/>
      <c r="R187" s="391"/>
      <c r="S187" s="369"/>
      <c r="T187" s="370"/>
      <c r="U187" s="195">
        <v>2229.77</v>
      </c>
    </row>
    <row r="188" spans="1:21" ht="14.25" customHeight="1" x14ac:dyDescent="0.25">
      <c r="A188" s="197" t="s">
        <v>97</v>
      </c>
      <c r="B188" s="197" t="s">
        <v>194</v>
      </c>
      <c r="C188" s="386" t="s">
        <v>193</v>
      </c>
      <c r="D188" s="369"/>
      <c r="E188" s="370"/>
      <c r="F188" s="387" t="s">
        <v>162</v>
      </c>
      <c r="G188" s="370"/>
      <c r="H188" s="390">
        <v>2.78</v>
      </c>
      <c r="I188" s="370"/>
      <c r="J188" s="390">
        <v>1.1499999999999999</v>
      </c>
      <c r="K188" s="370"/>
      <c r="L188" s="195">
        <v>4.0496400000000001</v>
      </c>
      <c r="M188" s="391"/>
      <c r="N188" s="370"/>
      <c r="O188" s="197" t="s">
        <v>97</v>
      </c>
      <c r="P188" s="390">
        <v>550.61</v>
      </c>
      <c r="Q188" s="370"/>
      <c r="R188" s="390">
        <v>1</v>
      </c>
      <c r="S188" s="369"/>
      <c r="T188" s="370"/>
      <c r="U188" s="195">
        <v>2229.77</v>
      </c>
    </row>
    <row r="189" spans="1:21" ht="14.25" customHeight="1" x14ac:dyDescent="0.25">
      <c r="A189" s="197" t="s">
        <v>97</v>
      </c>
      <c r="B189" s="197" t="s">
        <v>192</v>
      </c>
      <c r="C189" s="386" t="s">
        <v>191</v>
      </c>
      <c r="D189" s="369"/>
      <c r="E189" s="370"/>
      <c r="F189" s="387" t="s">
        <v>97</v>
      </c>
      <c r="G189" s="370"/>
      <c r="H189" s="391"/>
      <c r="I189" s="370"/>
      <c r="J189" s="391"/>
      <c r="K189" s="370"/>
      <c r="L189" s="196"/>
      <c r="M189" s="391"/>
      <c r="N189" s="370"/>
      <c r="O189" s="197" t="s">
        <v>97</v>
      </c>
      <c r="P189" s="391"/>
      <c r="Q189" s="370"/>
      <c r="R189" s="391"/>
      <c r="S189" s="369"/>
      <c r="T189" s="370"/>
      <c r="U189" s="195">
        <v>3067.12</v>
      </c>
    </row>
    <row r="190" spans="1:21" ht="14.25" customHeight="1" x14ac:dyDescent="0.25">
      <c r="A190" s="197" t="s">
        <v>97</v>
      </c>
      <c r="B190" s="197" t="s">
        <v>190</v>
      </c>
      <c r="C190" s="386" t="s">
        <v>189</v>
      </c>
      <c r="D190" s="369"/>
      <c r="E190" s="370"/>
      <c r="F190" s="387" t="s">
        <v>162</v>
      </c>
      <c r="G190" s="370"/>
      <c r="H190" s="391"/>
      <c r="I190" s="370"/>
      <c r="J190" s="391"/>
      <c r="K190" s="370"/>
      <c r="L190" s="195">
        <v>2.6803379999999999</v>
      </c>
      <c r="M190" s="391"/>
      <c r="N190" s="370"/>
      <c r="O190" s="197" t="s">
        <v>97</v>
      </c>
      <c r="P190" s="391"/>
      <c r="Q190" s="370"/>
      <c r="R190" s="391"/>
      <c r="S190" s="369"/>
      <c r="T190" s="370"/>
      <c r="U190" s="195">
        <v>1768.73</v>
      </c>
    </row>
    <row r="191" spans="1:21" ht="18.95" customHeight="1" x14ac:dyDescent="0.25">
      <c r="A191" s="197" t="s">
        <v>97</v>
      </c>
      <c r="B191" s="197" t="s">
        <v>296</v>
      </c>
      <c r="C191" s="386" t="s">
        <v>295</v>
      </c>
      <c r="D191" s="369"/>
      <c r="E191" s="370"/>
      <c r="F191" s="387" t="s">
        <v>166</v>
      </c>
      <c r="G191" s="370"/>
      <c r="H191" s="390">
        <v>0.92</v>
      </c>
      <c r="I191" s="370"/>
      <c r="J191" s="390">
        <v>1.1499999999999999</v>
      </c>
      <c r="K191" s="370"/>
      <c r="L191" s="195">
        <v>1.3401689999999999</v>
      </c>
      <c r="M191" s="391"/>
      <c r="N191" s="370"/>
      <c r="O191" s="197" t="s">
        <v>97</v>
      </c>
      <c r="P191" s="390">
        <v>1631.99</v>
      </c>
      <c r="Q191" s="370"/>
      <c r="R191" s="391"/>
      <c r="S191" s="369"/>
      <c r="T191" s="370"/>
      <c r="U191" s="195">
        <v>2187.14</v>
      </c>
    </row>
    <row r="192" spans="1:21" ht="14.25" customHeight="1" x14ac:dyDescent="0.25">
      <c r="A192" s="197" t="s">
        <v>97</v>
      </c>
      <c r="B192" s="197" t="s">
        <v>164</v>
      </c>
      <c r="C192" s="386" t="s">
        <v>163</v>
      </c>
      <c r="D192" s="369"/>
      <c r="E192" s="370"/>
      <c r="F192" s="387" t="s">
        <v>162</v>
      </c>
      <c r="G192" s="370"/>
      <c r="H192" s="390">
        <v>0.92</v>
      </c>
      <c r="I192" s="370"/>
      <c r="J192" s="390">
        <v>1.1499999999999999</v>
      </c>
      <c r="K192" s="370"/>
      <c r="L192" s="195">
        <v>1.3401689999999999</v>
      </c>
      <c r="M192" s="391"/>
      <c r="N192" s="370"/>
      <c r="O192" s="197" t="s">
        <v>97</v>
      </c>
      <c r="P192" s="390">
        <v>756.56</v>
      </c>
      <c r="Q192" s="370"/>
      <c r="R192" s="390">
        <v>1</v>
      </c>
      <c r="S192" s="369"/>
      <c r="T192" s="370"/>
      <c r="U192" s="195">
        <v>1013.92</v>
      </c>
    </row>
    <row r="193" spans="1:21" ht="18.95" customHeight="1" x14ac:dyDescent="0.25">
      <c r="A193" s="197" t="s">
        <v>97</v>
      </c>
      <c r="B193" s="197" t="s">
        <v>290</v>
      </c>
      <c r="C193" s="386" t="s">
        <v>289</v>
      </c>
      <c r="D193" s="369"/>
      <c r="E193" s="370"/>
      <c r="F193" s="387" t="s">
        <v>166</v>
      </c>
      <c r="G193" s="370"/>
      <c r="H193" s="390">
        <v>0.92</v>
      </c>
      <c r="I193" s="370"/>
      <c r="J193" s="390">
        <v>1.1499999999999999</v>
      </c>
      <c r="K193" s="370"/>
      <c r="L193" s="195">
        <v>1.3401689999999999</v>
      </c>
      <c r="M193" s="391"/>
      <c r="N193" s="370"/>
      <c r="O193" s="197" t="s">
        <v>97</v>
      </c>
      <c r="P193" s="390">
        <v>656.62</v>
      </c>
      <c r="Q193" s="370"/>
      <c r="R193" s="391"/>
      <c r="S193" s="369"/>
      <c r="T193" s="370"/>
      <c r="U193" s="195">
        <v>879.98</v>
      </c>
    </row>
    <row r="194" spans="1:21" ht="14.25" customHeight="1" x14ac:dyDescent="0.25">
      <c r="A194" s="197" t="s">
        <v>97</v>
      </c>
      <c r="B194" s="197" t="s">
        <v>170</v>
      </c>
      <c r="C194" s="386" t="s">
        <v>169</v>
      </c>
      <c r="D194" s="369"/>
      <c r="E194" s="370"/>
      <c r="F194" s="387" t="s">
        <v>162</v>
      </c>
      <c r="G194" s="370"/>
      <c r="H194" s="390">
        <v>0.92</v>
      </c>
      <c r="I194" s="370"/>
      <c r="J194" s="390">
        <v>1.1499999999999999</v>
      </c>
      <c r="K194" s="370"/>
      <c r="L194" s="195">
        <v>1.3401689999999999</v>
      </c>
      <c r="M194" s="391"/>
      <c r="N194" s="370"/>
      <c r="O194" s="197" t="s">
        <v>97</v>
      </c>
      <c r="P194" s="390">
        <v>563.22</v>
      </c>
      <c r="Q194" s="370"/>
      <c r="R194" s="390">
        <v>1</v>
      </c>
      <c r="S194" s="369"/>
      <c r="T194" s="370"/>
      <c r="U194" s="195">
        <v>754.81</v>
      </c>
    </row>
    <row r="195" spans="1:21" ht="14.25" customHeight="1" x14ac:dyDescent="0.25">
      <c r="A195" s="197" t="s">
        <v>97</v>
      </c>
      <c r="B195" s="197" t="s">
        <v>161</v>
      </c>
      <c r="C195" s="386" t="s">
        <v>160</v>
      </c>
      <c r="D195" s="369"/>
      <c r="E195" s="370"/>
      <c r="F195" s="387" t="s">
        <v>97</v>
      </c>
      <c r="G195" s="370"/>
      <c r="H195" s="391"/>
      <c r="I195" s="370"/>
      <c r="J195" s="391"/>
      <c r="K195" s="370"/>
      <c r="L195" s="196"/>
      <c r="M195" s="391"/>
      <c r="N195" s="370"/>
      <c r="O195" s="197" t="s">
        <v>97</v>
      </c>
      <c r="P195" s="391"/>
      <c r="Q195" s="370"/>
      <c r="R195" s="391"/>
      <c r="S195" s="369"/>
      <c r="T195" s="370"/>
      <c r="U195" s="195">
        <v>38.78</v>
      </c>
    </row>
    <row r="196" spans="1:21" ht="18.95" customHeight="1" x14ac:dyDescent="0.25">
      <c r="A196" s="197" t="s">
        <v>97</v>
      </c>
      <c r="B196" s="197" t="s">
        <v>277</v>
      </c>
      <c r="C196" s="386" t="s">
        <v>276</v>
      </c>
      <c r="D196" s="369"/>
      <c r="E196" s="370"/>
      <c r="F196" s="387" t="s">
        <v>143</v>
      </c>
      <c r="G196" s="370"/>
      <c r="H196" s="390">
        <v>1</v>
      </c>
      <c r="I196" s="370"/>
      <c r="J196" s="390">
        <v>1</v>
      </c>
      <c r="K196" s="370"/>
      <c r="L196" s="195">
        <v>38.778753999999999</v>
      </c>
      <c r="M196" s="391"/>
      <c r="N196" s="370"/>
      <c r="O196" s="197" t="s">
        <v>97</v>
      </c>
      <c r="P196" s="390">
        <v>1</v>
      </c>
      <c r="Q196" s="370"/>
      <c r="R196" s="391"/>
      <c r="S196" s="369"/>
      <c r="T196" s="370"/>
      <c r="U196" s="195">
        <v>38.78</v>
      </c>
    </row>
    <row r="197" spans="1:21" ht="14.25" customHeight="1" x14ac:dyDescent="0.25">
      <c r="A197" s="197" t="s">
        <v>97</v>
      </c>
      <c r="B197" s="197" t="s">
        <v>97</v>
      </c>
      <c r="C197" s="382" t="s">
        <v>152</v>
      </c>
      <c r="D197" s="369"/>
      <c r="E197" s="370"/>
      <c r="F197" s="387" t="s">
        <v>97</v>
      </c>
      <c r="G197" s="370"/>
      <c r="H197" s="391"/>
      <c r="I197" s="370"/>
      <c r="J197" s="391"/>
      <c r="K197" s="370"/>
      <c r="L197" s="196"/>
      <c r="M197" s="391"/>
      <c r="N197" s="370"/>
      <c r="O197" s="197" t="s">
        <v>97</v>
      </c>
      <c r="P197" s="391"/>
      <c r="Q197" s="370"/>
      <c r="R197" s="391"/>
      <c r="S197" s="369"/>
      <c r="T197" s="370"/>
      <c r="U197" s="193">
        <v>7104.4</v>
      </c>
    </row>
    <row r="198" spans="1:21" ht="14.25" customHeight="1" x14ac:dyDescent="0.25">
      <c r="A198" s="200" t="s">
        <v>97</v>
      </c>
      <c r="B198" s="200" t="s">
        <v>97</v>
      </c>
      <c r="C198" s="386" t="s">
        <v>148</v>
      </c>
      <c r="D198" s="369"/>
      <c r="E198" s="370"/>
      <c r="F198" s="387" t="s">
        <v>97</v>
      </c>
      <c r="G198" s="370"/>
      <c r="H198" s="391"/>
      <c r="I198" s="370"/>
      <c r="J198" s="386" t="s">
        <v>97</v>
      </c>
      <c r="K198" s="370"/>
      <c r="L198" s="197" t="s">
        <v>97</v>
      </c>
      <c r="M198" s="386" t="s">
        <v>97</v>
      </c>
      <c r="N198" s="370"/>
      <c r="O198" s="200" t="s">
        <v>97</v>
      </c>
      <c r="P198" s="391"/>
      <c r="Q198" s="370"/>
      <c r="R198" s="386" t="s">
        <v>97</v>
      </c>
      <c r="S198" s="369"/>
      <c r="T198" s="370"/>
      <c r="U198" s="195">
        <v>3998.5</v>
      </c>
    </row>
    <row r="199" spans="1:21" ht="28.35" customHeight="1" x14ac:dyDescent="0.25">
      <c r="A199" s="200" t="s">
        <v>97</v>
      </c>
      <c r="B199" s="197" t="s">
        <v>274</v>
      </c>
      <c r="C199" s="386" t="s">
        <v>273</v>
      </c>
      <c r="D199" s="369"/>
      <c r="E199" s="370"/>
      <c r="F199" s="387" t="s">
        <v>143</v>
      </c>
      <c r="G199" s="370"/>
      <c r="H199" s="390">
        <v>97</v>
      </c>
      <c r="I199" s="370"/>
      <c r="J199" s="390">
        <v>1</v>
      </c>
      <c r="K199" s="370"/>
      <c r="L199" s="195">
        <v>97</v>
      </c>
      <c r="M199" s="391"/>
      <c r="N199" s="370"/>
      <c r="O199" s="197" t="s">
        <v>97</v>
      </c>
      <c r="P199" s="391"/>
      <c r="Q199" s="370"/>
      <c r="R199" s="392" t="s">
        <v>97</v>
      </c>
      <c r="S199" s="369"/>
      <c r="T199" s="370"/>
      <c r="U199" s="195">
        <v>3878.55</v>
      </c>
    </row>
    <row r="200" spans="1:21" ht="28.35" customHeight="1" x14ac:dyDescent="0.25">
      <c r="A200" s="200" t="s">
        <v>97</v>
      </c>
      <c r="B200" s="197" t="s">
        <v>272</v>
      </c>
      <c r="C200" s="386" t="s">
        <v>271</v>
      </c>
      <c r="D200" s="369"/>
      <c r="E200" s="370"/>
      <c r="F200" s="387" t="s">
        <v>143</v>
      </c>
      <c r="G200" s="370"/>
      <c r="H200" s="390">
        <v>51</v>
      </c>
      <c r="I200" s="370"/>
      <c r="J200" s="390">
        <v>1</v>
      </c>
      <c r="K200" s="370"/>
      <c r="L200" s="195">
        <v>51</v>
      </c>
      <c r="M200" s="391"/>
      <c r="N200" s="370"/>
      <c r="O200" s="197" t="s">
        <v>97</v>
      </c>
      <c r="P200" s="391"/>
      <c r="Q200" s="370"/>
      <c r="R200" s="392" t="s">
        <v>97</v>
      </c>
      <c r="S200" s="369"/>
      <c r="T200" s="370"/>
      <c r="U200" s="195">
        <v>2039.24</v>
      </c>
    </row>
    <row r="201" spans="1:21" ht="14.25" customHeight="1" x14ac:dyDescent="0.25">
      <c r="A201" s="194" t="s">
        <v>97</v>
      </c>
      <c r="B201" s="194" t="s">
        <v>97</v>
      </c>
      <c r="C201" s="382" t="s">
        <v>142</v>
      </c>
      <c r="D201" s="369"/>
      <c r="E201" s="369"/>
      <c r="F201" s="369"/>
      <c r="G201" s="369"/>
      <c r="H201" s="369"/>
      <c r="I201" s="369"/>
      <c r="J201" s="369"/>
      <c r="K201" s="369"/>
      <c r="L201" s="370"/>
      <c r="M201" s="383" t="s">
        <v>97</v>
      </c>
      <c r="N201" s="369"/>
      <c r="O201" s="370"/>
      <c r="P201" s="384">
        <v>10280.41</v>
      </c>
      <c r="Q201" s="370"/>
      <c r="R201" s="385"/>
      <c r="S201" s="369"/>
      <c r="T201" s="370"/>
      <c r="U201" s="193">
        <v>13022.19</v>
      </c>
    </row>
    <row r="202" spans="1:21" ht="104.25" customHeight="1" x14ac:dyDescent="0.25">
      <c r="A202" s="202" t="s">
        <v>427</v>
      </c>
      <c r="B202" s="201" t="s">
        <v>1239</v>
      </c>
      <c r="C202" s="382" t="s">
        <v>1238</v>
      </c>
      <c r="D202" s="369"/>
      <c r="E202" s="370"/>
      <c r="F202" s="393" t="s">
        <v>887</v>
      </c>
      <c r="G202" s="370"/>
      <c r="H202" s="394">
        <v>0.12666669999999999</v>
      </c>
      <c r="I202" s="370"/>
      <c r="J202" s="394">
        <v>1</v>
      </c>
      <c r="K202" s="370"/>
      <c r="L202" s="193">
        <v>0.12670000000000001</v>
      </c>
      <c r="M202" s="385"/>
      <c r="N202" s="370"/>
      <c r="O202" s="199"/>
      <c r="P202" s="385"/>
      <c r="Q202" s="370"/>
      <c r="R202" s="385"/>
      <c r="S202" s="369"/>
      <c r="T202" s="370"/>
      <c r="U202" s="196"/>
    </row>
    <row r="203" spans="1:21" ht="28.35" customHeight="1" x14ac:dyDescent="0.25">
      <c r="A203" s="198" t="s">
        <v>97</v>
      </c>
      <c r="B203" s="197" t="s">
        <v>330</v>
      </c>
      <c r="C203" s="386" t="s">
        <v>1187</v>
      </c>
      <c r="D203" s="369"/>
      <c r="E203" s="369"/>
      <c r="F203" s="369"/>
      <c r="G203" s="369"/>
      <c r="H203" s="369"/>
      <c r="I203" s="369"/>
      <c r="J203" s="369"/>
      <c r="K203" s="369"/>
      <c r="L203" s="369"/>
      <c r="M203" s="369"/>
      <c r="N203" s="369"/>
      <c r="O203" s="369"/>
      <c r="P203" s="369"/>
      <c r="Q203" s="369"/>
      <c r="R203" s="369"/>
      <c r="S203" s="369"/>
      <c r="T203" s="370"/>
      <c r="U203" s="200" t="s">
        <v>97</v>
      </c>
    </row>
    <row r="204" spans="1:21" ht="28.35" customHeight="1" x14ac:dyDescent="0.25">
      <c r="A204" s="198" t="s">
        <v>97</v>
      </c>
      <c r="B204" s="197" t="s">
        <v>330</v>
      </c>
      <c r="C204" s="386" t="s">
        <v>1187</v>
      </c>
      <c r="D204" s="369"/>
      <c r="E204" s="369"/>
      <c r="F204" s="369"/>
      <c r="G204" s="369"/>
      <c r="H204" s="369"/>
      <c r="I204" s="369"/>
      <c r="J204" s="369"/>
      <c r="K204" s="369"/>
      <c r="L204" s="369"/>
      <c r="M204" s="369"/>
      <c r="N204" s="369"/>
      <c r="O204" s="369"/>
      <c r="P204" s="369"/>
      <c r="Q204" s="369"/>
      <c r="R204" s="369"/>
      <c r="S204" s="369"/>
      <c r="T204" s="370"/>
      <c r="U204" s="200" t="s">
        <v>97</v>
      </c>
    </row>
    <row r="205" spans="1:21" ht="14.25" customHeight="1" x14ac:dyDescent="0.25">
      <c r="A205" s="197" t="s">
        <v>97</v>
      </c>
      <c r="B205" s="197" t="s">
        <v>150</v>
      </c>
      <c r="C205" s="386" t="s">
        <v>195</v>
      </c>
      <c r="D205" s="369"/>
      <c r="E205" s="370"/>
      <c r="F205" s="387" t="s">
        <v>162</v>
      </c>
      <c r="G205" s="370"/>
      <c r="H205" s="391"/>
      <c r="I205" s="370"/>
      <c r="J205" s="391"/>
      <c r="K205" s="370"/>
      <c r="L205" s="195">
        <v>21.90643</v>
      </c>
      <c r="M205" s="391"/>
      <c r="N205" s="370"/>
      <c r="O205" s="197" t="s">
        <v>97</v>
      </c>
      <c r="P205" s="391"/>
      <c r="Q205" s="370"/>
      <c r="R205" s="391"/>
      <c r="S205" s="369"/>
      <c r="T205" s="370"/>
      <c r="U205" s="195">
        <v>10864.93</v>
      </c>
    </row>
    <row r="206" spans="1:21" ht="14.25" customHeight="1" x14ac:dyDescent="0.25">
      <c r="A206" s="197" t="s">
        <v>97</v>
      </c>
      <c r="B206" s="197" t="s">
        <v>886</v>
      </c>
      <c r="C206" s="386" t="s">
        <v>885</v>
      </c>
      <c r="D206" s="369"/>
      <c r="E206" s="370"/>
      <c r="F206" s="387" t="s">
        <v>162</v>
      </c>
      <c r="G206" s="370"/>
      <c r="H206" s="390">
        <v>133</v>
      </c>
      <c r="I206" s="370"/>
      <c r="J206" s="390">
        <v>1.3</v>
      </c>
      <c r="K206" s="370"/>
      <c r="L206" s="195">
        <v>21.90643</v>
      </c>
      <c r="M206" s="391"/>
      <c r="N206" s="370"/>
      <c r="O206" s="197" t="s">
        <v>97</v>
      </c>
      <c r="P206" s="390">
        <v>495.97</v>
      </c>
      <c r="Q206" s="370"/>
      <c r="R206" s="390">
        <v>1</v>
      </c>
      <c r="S206" s="369"/>
      <c r="T206" s="370"/>
      <c r="U206" s="195">
        <v>10864.93</v>
      </c>
    </row>
    <row r="207" spans="1:21" ht="14.25" customHeight="1" x14ac:dyDescent="0.25">
      <c r="A207" s="197" t="s">
        <v>97</v>
      </c>
      <c r="B207" s="197" t="s">
        <v>192</v>
      </c>
      <c r="C207" s="386" t="s">
        <v>191</v>
      </c>
      <c r="D207" s="369"/>
      <c r="E207" s="370"/>
      <c r="F207" s="387" t="s">
        <v>97</v>
      </c>
      <c r="G207" s="370"/>
      <c r="H207" s="391"/>
      <c r="I207" s="370"/>
      <c r="J207" s="391"/>
      <c r="K207" s="370"/>
      <c r="L207" s="196"/>
      <c r="M207" s="391"/>
      <c r="N207" s="370"/>
      <c r="O207" s="197" t="s">
        <v>97</v>
      </c>
      <c r="P207" s="391"/>
      <c r="Q207" s="370"/>
      <c r="R207" s="391"/>
      <c r="S207" s="369"/>
      <c r="T207" s="370"/>
      <c r="U207" s="195">
        <v>0</v>
      </c>
    </row>
    <row r="208" spans="1:21" ht="14.25" customHeight="1" x14ac:dyDescent="0.25">
      <c r="A208" s="197" t="s">
        <v>97</v>
      </c>
      <c r="B208" s="197" t="s">
        <v>190</v>
      </c>
      <c r="C208" s="386" t="s">
        <v>189</v>
      </c>
      <c r="D208" s="369"/>
      <c r="E208" s="370"/>
      <c r="F208" s="387" t="s">
        <v>162</v>
      </c>
      <c r="G208" s="370"/>
      <c r="H208" s="391"/>
      <c r="I208" s="370"/>
      <c r="J208" s="391"/>
      <c r="K208" s="370"/>
      <c r="L208" s="196"/>
      <c r="M208" s="391"/>
      <c r="N208" s="370"/>
      <c r="O208" s="197" t="s">
        <v>97</v>
      </c>
      <c r="P208" s="391"/>
      <c r="Q208" s="370"/>
      <c r="R208" s="391"/>
      <c r="S208" s="369"/>
      <c r="T208" s="370"/>
      <c r="U208" s="195">
        <v>0</v>
      </c>
    </row>
    <row r="209" spans="1:21" ht="14.25" customHeight="1" x14ac:dyDescent="0.25">
      <c r="A209" s="197" t="s">
        <v>97</v>
      </c>
      <c r="B209" s="197" t="s">
        <v>161</v>
      </c>
      <c r="C209" s="386" t="s">
        <v>160</v>
      </c>
      <c r="D209" s="369"/>
      <c r="E209" s="370"/>
      <c r="F209" s="387" t="s">
        <v>97</v>
      </c>
      <c r="G209" s="370"/>
      <c r="H209" s="391"/>
      <c r="I209" s="370"/>
      <c r="J209" s="391"/>
      <c r="K209" s="370"/>
      <c r="L209" s="196"/>
      <c r="M209" s="391"/>
      <c r="N209" s="370"/>
      <c r="O209" s="197" t="s">
        <v>97</v>
      </c>
      <c r="P209" s="391"/>
      <c r="Q209" s="370"/>
      <c r="R209" s="391"/>
      <c r="S209" s="369"/>
      <c r="T209" s="370"/>
      <c r="U209" s="195">
        <v>175.33</v>
      </c>
    </row>
    <row r="210" spans="1:21" ht="36.6" customHeight="1" x14ac:dyDescent="0.25">
      <c r="A210" s="197" t="s">
        <v>97</v>
      </c>
      <c r="B210" s="197" t="s">
        <v>1237</v>
      </c>
      <c r="C210" s="386" t="s">
        <v>1236</v>
      </c>
      <c r="D210" s="369"/>
      <c r="E210" s="370"/>
      <c r="F210" s="387" t="s">
        <v>154</v>
      </c>
      <c r="G210" s="370"/>
      <c r="H210" s="390">
        <v>0.08</v>
      </c>
      <c r="I210" s="370"/>
      <c r="J210" s="390">
        <v>1</v>
      </c>
      <c r="K210" s="370"/>
      <c r="L210" s="195">
        <v>1.0135999999999999E-2</v>
      </c>
      <c r="M210" s="390">
        <v>16655</v>
      </c>
      <c r="N210" s="370"/>
      <c r="O210" s="197" t="s">
        <v>150</v>
      </c>
      <c r="P210" s="390">
        <v>16655</v>
      </c>
      <c r="Q210" s="370"/>
      <c r="R210" s="391"/>
      <c r="S210" s="369"/>
      <c r="T210" s="370"/>
      <c r="U210" s="195">
        <v>168.82</v>
      </c>
    </row>
    <row r="211" spans="1:21" ht="14.25" customHeight="1" x14ac:dyDescent="0.25">
      <c r="A211" s="197" t="s">
        <v>97</v>
      </c>
      <c r="B211" s="197" t="s">
        <v>1235</v>
      </c>
      <c r="C211" s="386" t="s">
        <v>1234</v>
      </c>
      <c r="D211" s="369"/>
      <c r="E211" s="370"/>
      <c r="F211" s="387" t="s">
        <v>151</v>
      </c>
      <c r="G211" s="370"/>
      <c r="H211" s="390">
        <v>8.0000000000000004E-4</v>
      </c>
      <c r="I211" s="370"/>
      <c r="J211" s="390">
        <v>1</v>
      </c>
      <c r="K211" s="370"/>
      <c r="L211" s="195">
        <v>1.01E-4</v>
      </c>
      <c r="M211" s="391"/>
      <c r="N211" s="370"/>
      <c r="O211" s="197" t="s">
        <v>97</v>
      </c>
      <c r="P211" s="390">
        <v>64494.01</v>
      </c>
      <c r="Q211" s="370"/>
      <c r="R211" s="391"/>
      <c r="S211" s="369"/>
      <c r="T211" s="370"/>
      <c r="U211" s="195">
        <v>6.51</v>
      </c>
    </row>
    <row r="212" spans="1:21" ht="14.25" customHeight="1" x14ac:dyDescent="0.25">
      <c r="A212" s="197" t="s">
        <v>97</v>
      </c>
      <c r="B212" s="197" t="s">
        <v>97</v>
      </c>
      <c r="C212" s="382" t="s">
        <v>152</v>
      </c>
      <c r="D212" s="369"/>
      <c r="E212" s="370"/>
      <c r="F212" s="387" t="s">
        <v>97</v>
      </c>
      <c r="G212" s="370"/>
      <c r="H212" s="391"/>
      <c r="I212" s="370"/>
      <c r="J212" s="391"/>
      <c r="K212" s="370"/>
      <c r="L212" s="196"/>
      <c r="M212" s="391"/>
      <c r="N212" s="370"/>
      <c r="O212" s="197" t="s">
        <v>97</v>
      </c>
      <c r="P212" s="391"/>
      <c r="Q212" s="370"/>
      <c r="R212" s="391"/>
      <c r="S212" s="369"/>
      <c r="T212" s="370"/>
      <c r="U212" s="193">
        <v>11040.26</v>
      </c>
    </row>
    <row r="213" spans="1:21" ht="14.25" customHeight="1" x14ac:dyDescent="0.25">
      <c r="A213" s="200" t="s">
        <v>97</v>
      </c>
      <c r="B213" s="200" t="s">
        <v>97</v>
      </c>
      <c r="C213" s="386" t="s">
        <v>148</v>
      </c>
      <c r="D213" s="369"/>
      <c r="E213" s="370"/>
      <c r="F213" s="387" t="s">
        <v>97</v>
      </c>
      <c r="G213" s="370"/>
      <c r="H213" s="391"/>
      <c r="I213" s="370"/>
      <c r="J213" s="386" t="s">
        <v>97</v>
      </c>
      <c r="K213" s="370"/>
      <c r="L213" s="197" t="s">
        <v>97</v>
      </c>
      <c r="M213" s="386" t="s">
        <v>97</v>
      </c>
      <c r="N213" s="370"/>
      <c r="O213" s="200" t="s">
        <v>97</v>
      </c>
      <c r="P213" s="391"/>
      <c r="Q213" s="370"/>
      <c r="R213" s="386" t="s">
        <v>97</v>
      </c>
      <c r="S213" s="369"/>
      <c r="T213" s="370"/>
      <c r="U213" s="195">
        <v>10864.93</v>
      </c>
    </row>
    <row r="214" spans="1:21" ht="28.35" customHeight="1" x14ac:dyDescent="0.25">
      <c r="A214" s="200" t="s">
        <v>97</v>
      </c>
      <c r="B214" s="197" t="s">
        <v>308</v>
      </c>
      <c r="C214" s="386" t="s">
        <v>307</v>
      </c>
      <c r="D214" s="369"/>
      <c r="E214" s="370"/>
      <c r="F214" s="387" t="s">
        <v>143</v>
      </c>
      <c r="G214" s="370"/>
      <c r="H214" s="390">
        <v>98</v>
      </c>
      <c r="I214" s="370"/>
      <c r="J214" s="390">
        <v>1</v>
      </c>
      <c r="K214" s="370"/>
      <c r="L214" s="195">
        <v>98</v>
      </c>
      <c r="M214" s="391"/>
      <c r="N214" s="370"/>
      <c r="O214" s="197" t="s">
        <v>97</v>
      </c>
      <c r="P214" s="391"/>
      <c r="Q214" s="370"/>
      <c r="R214" s="392" t="s">
        <v>97</v>
      </c>
      <c r="S214" s="369"/>
      <c r="T214" s="370"/>
      <c r="U214" s="195">
        <v>10647.63</v>
      </c>
    </row>
    <row r="215" spans="1:21" ht="28.35" customHeight="1" x14ac:dyDescent="0.25">
      <c r="A215" s="200" t="s">
        <v>97</v>
      </c>
      <c r="B215" s="197" t="s">
        <v>306</v>
      </c>
      <c r="C215" s="386" t="s">
        <v>305</v>
      </c>
      <c r="D215" s="369"/>
      <c r="E215" s="370"/>
      <c r="F215" s="387" t="s">
        <v>143</v>
      </c>
      <c r="G215" s="370"/>
      <c r="H215" s="390">
        <v>58</v>
      </c>
      <c r="I215" s="370"/>
      <c r="J215" s="390">
        <v>1</v>
      </c>
      <c r="K215" s="370"/>
      <c r="L215" s="195">
        <v>58</v>
      </c>
      <c r="M215" s="391"/>
      <c r="N215" s="370"/>
      <c r="O215" s="197" t="s">
        <v>97</v>
      </c>
      <c r="P215" s="391"/>
      <c r="Q215" s="370"/>
      <c r="R215" s="392" t="s">
        <v>97</v>
      </c>
      <c r="S215" s="369"/>
      <c r="T215" s="370"/>
      <c r="U215" s="195">
        <v>6301.66</v>
      </c>
    </row>
    <row r="216" spans="1:21" ht="14.25" customHeight="1" x14ac:dyDescent="0.25">
      <c r="A216" s="194" t="s">
        <v>97</v>
      </c>
      <c r="B216" s="194" t="s">
        <v>97</v>
      </c>
      <c r="C216" s="382" t="s">
        <v>142</v>
      </c>
      <c r="D216" s="369"/>
      <c r="E216" s="369"/>
      <c r="F216" s="369"/>
      <c r="G216" s="369"/>
      <c r="H216" s="369"/>
      <c r="I216" s="369"/>
      <c r="J216" s="369"/>
      <c r="K216" s="369"/>
      <c r="L216" s="370"/>
      <c r="M216" s="383" t="s">
        <v>97</v>
      </c>
      <c r="N216" s="369"/>
      <c r="O216" s="370"/>
      <c r="P216" s="384">
        <v>220912</v>
      </c>
      <c r="Q216" s="370"/>
      <c r="R216" s="385"/>
      <c r="S216" s="369"/>
      <c r="T216" s="370"/>
      <c r="U216" s="193">
        <v>27989.55</v>
      </c>
    </row>
    <row r="217" spans="1:21" ht="60.75" customHeight="1" x14ac:dyDescent="0.25">
      <c r="A217" s="198" t="s">
        <v>412</v>
      </c>
      <c r="B217" s="197" t="s">
        <v>1233</v>
      </c>
      <c r="C217" s="386" t="s">
        <v>1232</v>
      </c>
      <c r="D217" s="369"/>
      <c r="E217" s="370"/>
      <c r="F217" s="387" t="s">
        <v>303</v>
      </c>
      <c r="G217" s="370"/>
      <c r="H217" s="390">
        <v>129.19999999999999</v>
      </c>
      <c r="I217" s="370"/>
      <c r="J217" s="390">
        <v>1</v>
      </c>
      <c r="K217" s="370"/>
      <c r="L217" s="195">
        <v>129.19999999999999</v>
      </c>
      <c r="M217" s="390">
        <v>632.22</v>
      </c>
      <c r="N217" s="370"/>
      <c r="O217" s="195">
        <v>1.02</v>
      </c>
      <c r="P217" s="390">
        <v>644.86</v>
      </c>
      <c r="Q217" s="370"/>
      <c r="R217" s="390">
        <v>1</v>
      </c>
      <c r="S217" s="369"/>
      <c r="T217" s="370"/>
      <c r="U217" s="195">
        <v>83315.91</v>
      </c>
    </row>
    <row r="218" spans="1:21" ht="14.25" customHeight="1" x14ac:dyDescent="0.25">
      <c r="A218" s="194" t="s">
        <v>97</v>
      </c>
      <c r="B218" s="194" t="s">
        <v>97</v>
      </c>
      <c r="C218" s="382" t="s">
        <v>142</v>
      </c>
      <c r="D218" s="369"/>
      <c r="E218" s="369"/>
      <c r="F218" s="369"/>
      <c r="G218" s="369"/>
      <c r="H218" s="369"/>
      <c r="I218" s="369"/>
      <c r="J218" s="369"/>
      <c r="K218" s="369"/>
      <c r="L218" s="370"/>
      <c r="M218" s="383" t="s">
        <v>97</v>
      </c>
      <c r="N218" s="369"/>
      <c r="O218" s="370"/>
      <c r="P218" s="384">
        <v>644.86</v>
      </c>
      <c r="Q218" s="370"/>
      <c r="R218" s="385"/>
      <c r="S218" s="369"/>
      <c r="T218" s="370"/>
      <c r="U218" s="193">
        <v>83315.91</v>
      </c>
    </row>
    <row r="219" spans="1:21" ht="38.85" customHeight="1" x14ac:dyDescent="0.25">
      <c r="A219" s="198" t="s">
        <v>403</v>
      </c>
      <c r="B219" s="197" t="s">
        <v>1231</v>
      </c>
      <c r="C219" s="386" t="s">
        <v>1230</v>
      </c>
      <c r="D219" s="369"/>
      <c r="E219" s="370"/>
      <c r="F219" s="387" t="s">
        <v>200</v>
      </c>
      <c r="G219" s="370"/>
      <c r="H219" s="390">
        <v>9</v>
      </c>
      <c r="I219" s="370"/>
      <c r="J219" s="390">
        <v>1</v>
      </c>
      <c r="K219" s="370"/>
      <c r="L219" s="195">
        <v>9</v>
      </c>
      <c r="M219" s="390">
        <v>503.8</v>
      </c>
      <c r="N219" s="370"/>
      <c r="O219" s="195">
        <v>1.02</v>
      </c>
      <c r="P219" s="390">
        <v>513.88</v>
      </c>
      <c r="Q219" s="370"/>
      <c r="R219" s="390">
        <v>1</v>
      </c>
      <c r="S219" s="369"/>
      <c r="T219" s="370"/>
      <c r="U219" s="195">
        <v>4624.92</v>
      </c>
    </row>
    <row r="220" spans="1:21" ht="14.25" customHeight="1" x14ac:dyDescent="0.25">
      <c r="A220" s="194" t="s">
        <v>97</v>
      </c>
      <c r="B220" s="194" t="s">
        <v>97</v>
      </c>
      <c r="C220" s="382" t="s">
        <v>142</v>
      </c>
      <c r="D220" s="369"/>
      <c r="E220" s="369"/>
      <c r="F220" s="369"/>
      <c r="G220" s="369"/>
      <c r="H220" s="369"/>
      <c r="I220" s="369"/>
      <c r="J220" s="369"/>
      <c r="K220" s="369"/>
      <c r="L220" s="370"/>
      <c r="M220" s="383" t="s">
        <v>97</v>
      </c>
      <c r="N220" s="369"/>
      <c r="O220" s="370"/>
      <c r="P220" s="384">
        <v>513.88</v>
      </c>
      <c r="Q220" s="370"/>
      <c r="R220" s="385"/>
      <c r="S220" s="369"/>
      <c r="T220" s="370"/>
      <c r="U220" s="193">
        <v>4624.92</v>
      </c>
    </row>
    <row r="221" spans="1:21" ht="104.25" customHeight="1" x14ac:dyDescent="0.25">
      <c r="A221" s="202" t="s">
        <v>399</v>
      </c>
      <c r="B221" s="201" t="s">
        <v>1229</v>
      </c>
      <c r="C221" s="382" t="s">
        <v>1228</v>
      </c>
      <c r="D221" s="369"/>
      <c r="E221" s="370"/>
      <c r="F221" s="393" t="s">
        <v>301</v>
      </c>
      <c r="G221" s="370"/>
      <c r="H221" s="394">
        <v>1.2666667</v>
      </c>
      <c r="I221" s="370"/>
      <c r="J221" s="394">
        <v>1</v>
      </c>
      <c r="K221" s="370"/>
      <c r="L221" s="193">
        <v>1.2666999999999999</v>
      </c>
      <c r="M221" s="385"/>
      <c r="N221" s="370"/>
      <c r="O221" s="199"/>
      <c r="P221" s="385"/>
      <c r="Q221" s="370"/>
      <c r="R221" s="385"/>
      <c r="S221" s="369"/>
      <c r="T221" s="370"/>
      <c r="U221" s="196"/>
    </row>
    <row r="222" spans="1:21" ht="28.35" customHeight="1" x14ac:dyDescent="0.25">
      <c r="A222" s="198" t="s">
        <v>97</v>
      </c>
      <c r="B222" s="197" t="s">
        <v>300</v>
      </c>
      <c r="C222" s="386" t="s">
        <v>708</v>
      </c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69"/>
      <c r="P222" s="369"/>
      <c r="Q222" s="369"/>
      <c r="R222" s="369"/>
      <c r="S222" s="369"/>
      <c r="T222" s="370"/>
      <c r="U222" s="200" t="s">
        <v>97</v>
      </c>
    </row>
    <row r="223" spans="1:21" ht="28.35" customHeight="1" x14ac:dyDescent="0.25">
      <c r="A223" s="198" t="s">
        <v>97</v>
      </c>
      <c r="B223" s="197" t="s">
        <v>298</v>
      </c>
      <c r="C223" s="386" t="s">
        <v>1187</v>
      </c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69"/>
      <c r="P223" s="369"/>
      <c r="Q223" s="369"/>
      <c r="R223" s="369"/>
      <c r="S223" s="369"/>
      <c r="T223" s="370"/>
      <c r="U223" s="200" t="s">
        <v>97</v>
      </c>
    </row>
    <row r="224" spans="1:21" ht="14.25" customHeight="1" x14ac:dyDescent="0.25">
      <c r="A224" s="197" t="s">
        <v>97</v>
      </c>
      <c r="B224" s="197" t="s">
        <v>150</v>
      </c>
      <c r="C224" s="386" t="s">
        <v>195</v>
      </c>
      <c r="D224" s="369"/>
      <c r="E224" s="370"/>
      <c r="F224" s="387" t="s">
        <v>162</v>
      </c>
      <c r="G224" s="370"/>
      <c r="H224" s="391"/>
      <c r="I224" s="370"/>
      <c r="J224" s="391"/>
      <c r="K224" s="370"/>
      <c r="L224" s="195">
        <v>33.562483</v>
      </c>
      <c r="M224" s="391"/>
      <c r="N224" s="370"/>
      <c r="O224" s="197" t="s">
        <v>97</v>
      </c>
      <c r="P224" s="391"/>
      <c r="Q224" s="370"/>
      <c r="R224" s="391"/>
      <c r="S224" s="369"/>
      <c r="T224" s="370"/>
      <c r="U224" s="195">
        <v>18479.84</v>
      </c>
    </row>
    <row r="225" spans="1:21" ht="14.25" customHeight="1" x14ac:dyDescent="0.25">
      <c r="A225" s="197" t="s">
        <v>97</v>
      </c>
      <c r="B225" s="197" t="s">
        <v>194</v>
      </c>
      <c r="C225" s="386" t="s">
        <v>193</v>
      </c>
      <c r="D225" s="369"/>
      <c r="E225" s="370"/>
      <c r="F225" s="387" t="s">
        <v>162</v>
      </c>
      <c r="G225" s="370"/>
      <c r="H225" s="390">
        <v>23.04</v>
      </c>
      <c r="I225" s="370"/>
      <c r="J225" s="390">
        <v>1.1499999999999999</v>
      </c>
      <c r="K225" s="370"/>
      <c r="L225" s="195">
        <v>33.562483</v>
      </c>
      <c r="M225" s="391"/>
      <c r="N225" s="370"/>
      <c r="O225" s="197" t="s">
        <v>97</v>
      </c>
      <c r="P225" s="390">
        <v>550.61</v>
      </c>
      <c r="Q225" s="370"/>
      <c r="R225" s="390">
        <v>1</v>
      </c>
      <c r="S225" s="369"/>
      <c r="T225" s="370"/>
      <c r="U225" s="195">
        <v>18479.84</v>
      </c>
    </row>
    <row r="226" spans="1:21" ht="14.25" customHeight="1" x14ac:dyDescent="0.25">
      <c r="A226" s="197" t="s">
        <v>97</v>
      </c>
      <c r="B226" s="197" t="s">
        <v>192</v>
      </c>
      <c r="C226" s="386" t="s">
        <v>191</v>
      </c>
      <c r="D226" s="369"/>
      <c r="E226" s="370"/>
      <c r="F226" s="387" t="s">
        <v>97</v>
      </c>
      <c r="G226" s="370"/>
      <c r="H226" s="391"/>
      <c r="I226" s="370"/>
      <c r="J226" s="391"/>
      <c r="K226" s="370"/>
      <c r="L226" s="196"/>
      <c r="M226" s="391"/>
      <c r="N226" s="370"/>
      <c r="O226" s="197" t="s">
        <v>97</v>
      </c>
      <c r="P226" s="391"/>
      <c r="Q226" s="370"/>
      <c r="R226" s="391"/>
      <c r="S226" s="369"/>
      <c r="T226" s="370"/>
      <c r="U226" s="195">
        <v>834.79</v>
      </c>
    </row>
    <row r="227" spans="1:21" ht="14.25" customHeight="1" x14ac:dyDescent="0.25">
      <c r="A227" s="197" t="s">
        <v>97</v>
      </c>
      <c r="B227" s="197" t="s">
        <v>190</v>
      </c>
      <c r="C227" s="386" t="s">
        <v>189</v>
      </c>
      <c r="D227" s="369"/>
      <c r="E227" s="370"/>
      <c r="F227" s="387" t="s">
        <v>162</v>
      </c>
      <c r="G227" s="370"/>
      <c r="H227" s="391"/>
      <c r="I227" s="370"/>
      <c r="J227" s="391"/>
      <c r="K227" s="370"/>
      <c r="L227" s="195">
        <v>0.58268200000000003</v>
      </c>
      <c r="M227" s="391"/>
      <c r="N227" s="370"/>
      <c r="O227" s="197" t="s">
        <v>97</v>
      </c>
      <c r="P227" s="391"/>
      <c r="Q227" s="370"/>
      <c r="R227" s="391"/>
      <c r="S227" s="369"/>
      <c r="T227" s="370"/>
      <c r="U227" s="195">
        <v>384.51</v>
      </c>
    </row>
    <row r="228" spans="1:21" ht="18.95" customHeight="1" x14ac:dyDescent="0.25">
      <c r="A228" s="197" t="s">
        <v>97</v>
      </c>
      <c r="B228" s="197" t="s">
        <v>296</v>
      </c>
      <c r="C228" s="386" t="s">
        <v>295</v>
      </c>
      <c r="D228" s="369"/>
      <c r="E228" s="370"/>
      <c r="F228" s="387" t="s">
        <v>166</v>
      </c>
      <c r="G228" s="370"/>
      <c r="H228" s="390">
        <v>0.2</v>
      </c>
      <c r="I228" s="370"/>
      <c r="J228" s="390">
        <v>1.1499999999999999</v>
      </c>
      <c r="K228" s="370"/>
      <c r="L228" s="195">
        <v>0.29134100000000002</v>
      </c>
      <c r="M228" s="391"/>
      <c r="N228" s="370"/>
      <c r="O228" s="197" t="s">
        <v>97</v>
      </c>
      <c r="P228" s="390">
        <v>1631.99</v>
      </c>
      <c r="Q228" s="370"/>
      <c r="R228" s="391"/>
      <c r="S228" s="369"/>
      <c r="T228" s="370"/>
      <c r="U228" s="195">
        <v>475.47</v>
      </c>
    </row>
    <row r="229" spans="1:21" ht="14.25" customHeight="1" x14ac:dyDescent="0.25">
      <c r="A229" s="197" t="s">
        <v>97</v>
      </c>
      <c r="B229" s="197" t="s">
        <v>164</v>
      </c>
      <c r="C229" s="386" t="s">
        <v>163</v>
      </c>
      <c r="D229" s="369"/>
      <c r="E229" s="370"/>
      <c r="F229" s="387" t="s">
        <v>162</v>
      </c>
      <c r="G229" s="370"/>
      <c r="H229" s="390">
        <v>0.2</v>
      </c>
      <c r="I229" s="370"/>
      <c r="J229" s="390">
        <v>1.1499999999999999</v>
      </c>
      <c r="K229" s="370"/>
      <c r="L229" s="195">
        <v>0.29134100000000002</v>
      </c>
      <c r="M229" s="391"/>
      <c r="N229" s="370"/>
      <c r="O229" s="197" t="s">
        <v>97</v>
      </c>
      <c r="P229" s="390">
        <v>756.56</v>
      </c>
      <c r="Q229" s="370"/>
      <c r="R229" s="390">
        <v>1</v>
      </c>
      <c r="S229" s="369"/>
      <c r="T229" s="370"/>
      <c r="U229" s="195">
        <v>220.42</v>
      </c>
    </row>
    <row r="230" spans="1:21" ht="18.95" customHeight="1" x14ac:dyDescent="0.25">
      <c r="A230" s="197" t="s">
        <v>97</v>
      </c>
      <c r="B230" s="197" t="s">
        <v>294</v>
      </c>
      <c r="C230" s="386" t="s">
        <v>293</v>
      </c>
      <c r="D230" s="369"/>
      <c r="E230" s="370"/>
      <c r="F230" s="387" t="s">
        <v>166</v>
      </c>
      <c r="G230" s="370"/>
      <c r="H230" s="390">
        <v>5.14</v>
      </c>
      <c r="I230" s="370"/>
      <c r="J230" s="390">
        <v>1.1499999999999999</v>
      </c>
      <c r="K230" s="370"/>
      <c r="L230" s="195">
        <v>7.4874640000000001</v>
      </c>
      <c r="M230" s="391"/>
      <c r="N230" s="370"/>
      <c r="O230" s="197" t="s">
        <v>97</v>
      </c>
      <c r="P230" s="390">
        <v>2.5499999999999998</v>
      </c>
      <c r="Q230" s="370"/>
      <c r="R230" s="391"/>
      <c r="S230" s="369"/>
      <c r="T230" s="370"/>
      <c r="U230" s="195">
        <v>19.09</v>
      </c>
    </row>
    <row r="231" spans="1:21" ht="18.95" customHeight="1" x14ac:dyDescent="0.25">
      <c r="A231" s="197" t="s">
        <v>97</v>
      </c>
      <c r="B231" s="197" t="s">
        <v>292</v>
      </c>
      <c r="C231" s="386" t="s">
        <v>291</v>
      </c>
      <c r="D231" s="369"/>
      <c r="E231" s="370"/>
      <c r="F231" s="387" t="s">
        <v>166</v>
      </c>
      <c r="G231" s="370"/>
      <c r="H231" s="390">
        <v>5.14</v>
      </c>
      <c r="I231" s="370"/>
      <c r="J231" s="390">
        <v>1.1499999999999999</v>
      </c>
      <c r="K231" s="370"/>
      <c r="L231" s="195">
        <v>7.4874640000000001</v>
      </c>
      <c r="M231" s="390">
        <v>13.44</v>
      </c>
      <c r="N231" s="370"/>
      <c r="O231" s="197" t="s">
        <v>230</v>
      </c>
      <c r="P231" s="390">
        <v>19.89</v>
      </c>
      <c r="Q231" s="370"/>
      <c r="R231" s="391"/>
      <c r="S231" s="369"/>
      <c r="T231" s="370"/>
      <c r="U231" s="195">
        <v>148.93</v>
      </c>
    </row>
    <row r="232" spans="1:21" ht="18.95" customHeight="1" x14ac:dyDescent="0.25">
      <c r="A232" s="197" t="s">
        <v>97</v>
      </c>
      <c r="B232" s="197" t="s">
        <v>290</v>
      </c>
      <c r="C232" s="386" t="s">
        <v>289</v>
      </c>
      <c r="D232" s="369"/>
      <c r="E232" s="370"/>
      <c r="F232" s="387" t="s">
        <v>166</v>
      </c>
      <c r="G232" s="370"/>
      <c r="H232" s="390">
        <v>0.2</v>
      </c>
      <c r="I232" s="370"/>
      <c r="J232" s="390">
        <v>1.1499999999999999</v>
      </c>
      <c r="K232" s="370"/>
      <c r="L232" s="195">
        <v>0.29134100000000002</v>
      </c>
      <c r="M232" s="391"/>
      <c r="N232" s="370"/>
      <c r="O232" s="197" t="s">
        <v>97</v>
      </c>
      <c r="P232" s="390">
        <v>656.62</v>
      </c>
      <c r="Q232" s="370"/>
      <c r="R232" s="391"/>
      <c r="S232" s="369"/>
      <c r="T232" s="370"/>
      <c r="U232" s="195">
        <v>191.3</v>
      </c>
    </row>
    <row r="233" spans="1:21" ht="14.25" customHeight="1" x14ac:dyDescent="0.25">
      <c r="A233" s="197" t="s">
        <v>97</v>
      </c>
      <c r="B233" s="197" t="s">
        <v>170</v>
      </c>
      <c r="C233" s="386" t="s">
        <v>169</v>
      </c>
      <c r="D233" s="369"/>
      <c r="E233" s="370"/>
      <c r="F233" s="387" t="s">
        <v>162</v>
      </c>
      <c r="G233" s="370"/>
      <c r="H233" s="390">
        <v>0.2</v>
      </c>
      <c r="I233" s="370"/>
      <c r="J233" s="390">
        <v>1.1499999999999999</v>
      </c>
      <c r="K233" s="370"/>
      <c r="L233" s="195">
        <v>0.29134100000000002</v>
      </c>
      <c r="M233" s="391"/>
      <c r="N233" s="370"/>
      <c r="O233" s="197" t="s">
        <v>97</v>
      </c>
      <c r="P233" s="390">
        <v>563.22</v>
      </c>
      <c r="Q233" s="370"/>
      <c r="R233" s="390">
        <v>1</v>
      </c>
      <c r="S233" s="369"/>
      <c r="T233" s="370"/>
      <c r="U233" s="195">
        <v>164.09</v>
      </c>
    </row>
    <row r="234" spans="1:21" ht="14.25" customHeight="1" x14ac:dyDescent="0.25">
      <c r="A234" s="197" t="s">
        <v>97</v>
      </c>
      <c r="B234" s="197" t="s">
        <v>161</v>
      </c>
      <c r="C234" s="386" t="s">
        <v>160</v>
      </c>
      <c r="D234" s="369"/>
      <c r="E234" s="370"/>
      <c r="F234" s="387" t="s">
        <v>97</v>
      </c>
      <c r="G234" s="370"/>
      <c r="H234" s="391"/>
      <c r="I234" s="370"/>
      <c r="J234" s="391"/>
      <c r="K234" s="370"/>
      <c r="L234" s="196"/>
      <c r="M234" s="391"/>
      <c r="N234" s="370"/>
      <c r="O234" s="197" t="s">
        <v>97</v>
      </c>
      <c r="P234" s="391"/>
      <c r="Q234" s="370"/>
      <c r="R234" s="391"/>
      <c r="S234" s="369"/>
      <c r="T234" s="370"/>
      <c r="U234" s="195">
        <v>1304.26</v>
      </c>
    </row>
    <row r="235" spans="1:21" ht="18.95" customHeight="1" x14ac:dyDescent="0.25">
      <c r="A235" s="197" t="s">
        <v>97</v>
      </c>
      <c r="B235" s="197" t="s">
        <v>288</v>
      </c>
      <c r="C235" s="386" t="s">
        <v>287</v>
      </c>
      <c r="D235" s="369"/>
      <c r="E235" s="370"/>
      <c r="F235" s="387" t="s">
        <v>286</v>
      </c>
      <c r="G235" s="370"/>
      <c r="H235" s="390">
        <v>0.5</v>
      </c>
      <c r="I235" s="370"/>
      <c r="J235" s="390">
        <v>1</v>
      </c>
      <c r="K235" s="370"/>
      <c r="L235" s="195">
        <v>0.63334999999999997</v>
      </c>
      <c r="M235" s="390">
        <v>931.11</v>
      </c>
      <c r="N235" s="370"/>
      <c r="O235" s="197" t="s">
        <v>285</v>
      </c>
      <c r="P235" s="390">
        <v>1527.02</v>
      </c>
      <c r="Q235" s="370"/>
      <c r="R235" s="391"/>
      <c r="S235" s="369"/>
      <c r="T235" s="370"/>
      <c r="U235" s="195">
        <v>967.14</v>
      </c>
    </row>
    <row r="236" spans="1:21" ht="14.25" customHeight="1" x14ac:dyDescent="0.25">
      <c r="A236" s="197" t="s">
        <v>97</v>
      </c>
      <c r="B236" s="197" t="s">
        <v>284</v>
      </c>
      <c r="C236" s="386" t="s">
        <v>283</v>
      </c>
      <c r="D236" s="369"/>
      <c r="E236" s="370"/>
      <c r="F236" s="387" t="s">
        <v>151</v>
      </c>
      <c r="G236" s="370"/>
      <c r="H236" s="390">
        <v>6.0000000000000002E-5</v>
      </c>
      <c r="I236" s="370"/>
      <c r="J236" s="390">
        <v>1</v>
      </c>
      <c r="K236" s="370"/>
      <c r="L236" s="195">
        <v>7.6000000000000004E-5</v>
      </c>
      <c r="M236" s="390">
        <v>82698.14</v>
      </c>
      <c r="N236" s="370"/>
      <c r="O236" s="197" t="s">
        <v>282</v>
      </c>
      <c r="P236" s="390">
        <v>111642.49</v>
      </c>
      <c r="Q236" s="370"/>
      <c r="R236" s="391"/>
      <c r="S236" s="369"/>
      <c r="T236" s="370"/>
      <c r="U236" s="195">
        <v>8.48</v>
      </c>
    </row>
    <row r="237" spans="1:21" ht="27.6" customHeight="1" x14ac:dyDescent="0.25">
      <c r="A237" s="197" t="s">
        <v>97</v>
      </c>
      <c r="B237" s="197" t="s">
        <v>281</v>
      </c>
      <c r="C237" s="386" t="s">
        <v>280</v>
      </c>
      <c r="D237" s="369"/>
      <c r="E237" s="370"/>
      <c r="F237" s="387" t="s">
        <v>279</v>
      </c>
      <c r="G237" s="370"/>
      <c r="H237" s="390">
        <v>9.6000000000000002E-2</v>
      </c>
      <c r="I237" s="370"/>
      <c r="J237" s="390">
        <v>1</v>
      </c>
      <c r="K237" s="370"/>
      <c r="L237" s="195">
        <v>0.121603</v>
      </c>
      <c r="M237" s="390">
        <v>37.71</v>
      </c>
      <c r="N237" s="370"/>
      <c r="O237" s="197" t="s">
        <v>278</v>
      </c>
      <c r="P237" s="390">
        <v>59.58</v>
      </c>
      <c r="Q237" s="370"/>
      <c r="R237" s="391"/>
      <c r="S237" s="369"/>
      <c r="T237" s="370"/>
      <c r="U237" s="195">
        <v>7.25</v>
      </c>
    </row>
    <row r="238" spans="1:21" ht="18.95" customHeight="1" x14ac:dyDescent="0.25">
      <c r="A238" s="197" t="s">
        <v>97</v>
      </c>
      <c r="B238" s="197" t="s">
        <v>277</v>
      </c>
      <c r="C238" s="386" t="s">
        <v>276</v>
      </c>
      <c r="D238" s="369"/>
      <c r="E238" s="370"/>
      <c r="F238" s="387" t="s">
        <v>143</v>
      </c>
      <c r="G238" s="370"/>
      <c r="H238" s="390">
        <v>1</v>
      </c>
      <c r="I238" s="370"/>
      <c r="J238" s="390">
        <v>1</v>
      </c>
      <c r="K238" s="370"/>
      <c r="L238" s="195">
        <v>321.38839100000001</v>
      </c>
      <c r="M238" s="391"/>
      <c r="N238" s="370"/>
      <c r="O238" s="197" t="s">
        <v>97</v>
      </c>
      <c r="P238" s="390">
        <v>1</v>
      </c>
      <c r="Q238" s="370"/>
      <c r="R238" s="391"/>
      <c r="S238" s="369"/>
      <c r="T238" s="370"/>
      <c r="U238" s="195">
        <v>321.39</v>
      </c>
    </row>
    <row r="239" spans="1:21" ht="14.25" customHeight="1" x14ac:dyDescent="0.25">
      <c r="A239" s="197" t="s">
        <v>97</v>
      </c>
      <c r="B239" s="197" t="s">
        <v>97</v>
      </c>
      <c r="C239" s="382" t="s">
        <v>152</v>
      </c>
      <c r="D239" s="369"/>
      <c r="E239" s="370"/>
      <c r="F239" s="387" t="s">
        <v>97</v>
      </c>
      <c r="G239" s="370"/>
      <c r="H239" s="391"/>
      <c r="I239" s="370"/>
      <c r="J239" s="391"/>
      <c r="K239" s="370"/>
      <c r="L239" s="196"/>
      <c r="M239" s="391"/>
      <c r="N239" s="370"/>
      <c r="O239" s="197" t="s">
        <v>97</v>
      </c>
      <c r="P239" s="391"/>
      <c r="Q239" s="370"/>
      <c r="R239" s="391"/>
      <c r="S239" s="369"/>
      <c r="T239" s="370"/>
      <c r="U239" s="193">
        <v>21003.4</v>
      </c>
    </row>
    <row r="240" spans="1:21" ht="14.25" customHeight="1" x14ac:dyDescent="0.25">
      <c r="A240" s="200" t="s">
        <v>97</v>
      </c>
      <c r="B240" s="200" t="s">
        <v>97</v>
      </c>
      <c r="C240" s="386" t="s">
        <v>148</v>
      </c>
      <c r="D240" s="369"/>
      <c r="E240" s="370"/>
      <c r="F240" s="387" t="s">
        <v>97</v>
      </c>
      <c r="G240" s="370"/>
      <c r="H240" s="391"/>
      <c r="I240" s="370"/>
      <c r="J240" s="386" t="s">
        <v>97</v>
      </c>
      <c r="K240" s="370"/>
      <c r="L240" s="197" t="s">
        <v>97</v>
      </c>
      <c r="M240" s="386" t="s">
        <v>97</v>
      </c>
      <c r="N240" s="370"/>
      <c r="O240" s="200" t="s">
        <v>97</v>
      </c>
      <c r="P240" s="391"/>
      <c r="Q240" s="370"/>
      <c r="R240" s="386" t="s">
        <v>97</v>
      </c>
      <c r="S240" s="369"/>
      <c r="T240" s="370"/>
      <c r="U240" s="195">
        <v>18864.349999999999</v>
      </c>
    </row>
    <row r="241" spans="1:21" ht="28.35" customHeight="1" x14ac:dyDescent="0.25">
      <c r="A241" s="200" t="s">
        <v>97</v>
      </c>
      <c r="B241" s="197" t="s">
        <v>274</v>
      </c>
      <c r="C241" s="386" t="s">
        <v>273</v>
      </c>
      <c r="D241" s="369"/>
      <c r="E241" s="370"/>
      <c r="F241" s="387" t="s">
        <v>143</v>
      </c>
      <c r="G241" s="370"/>
      <c r="H241" s="390">
        <v>97</v>
      </c>
      <c r="I241" s="370"/>
      <c r="J241" s="390">
        <v>1</v>
      </c>
      <c r="K241" s="370"/>
      <c r="L241" s="195">
        <v>97</v>
      </c>
      <c r="M241" s="391"/>
      <c r="N241" s="370"/>
      <c r="O241" s="197" t="s">
        <v>97</v>
      </c>
      <c r="P241" s="391"/>
      <c r="Q241" s="370"/>
      <c r="R241" s="392" t="s">
        <v>97</v>
      </c>
      <c r="S241" s="369"/>
      <c r="T241" s="370"/>
      <c r="U241" s="195">
        <v>18298.419999999998</v>
      </c>
    </row>
    <row r="242" spans="1:21" ht="28.35" customHeight="1" x14ac:dyDescent="0.25">
      <c r="A242" s="200" t="s">
        <v>97</v>
      </c>
      <c r="B242" s="197" t="s">
        <v>272</v>
      </c>
      <c r="C242" s="386" t="s">
        <v>271</v>
      </c>
      <c r="D242" s="369"/>
      <c r="E242" s="370"/>
      <c r="F242" s="387" t="s">
        <v>143</v>
      </c>
      <c r="G242" s="370"/>
      <c r="H242" s="390">
        <v>51</v>
      </c>
      <c r="I242" s="370"/>
      <c r="J242" s="390">
        <v>1</v>
      </c>
      <c r="K242" s="370"/>
      <c r="L242" s="195">
        <v>51</v>
      </c>
      <c r="M242" s="391"/>
      <c r="N242" s="370"/>
      <c r="O242" s="197" t="s">
        <v>97</v>
      </c>
      <c r="P242" s="391"/>
      <c r="Q242" s="370"/>
      <c r="R242" s="392" t="s">
        <v>97</v>
      </c>
      <c r="S242" s="369"/>
      <c r="T242" s="370"/>
      <c r="U242" s="195">
        <v>9620.82</v>
      </c>
    </row>
    <row r="243" spans="1:21" ht="14.25" customHeight="1" x14ac:dyDescent="0.25">
      <c r="A243" s="194" t="s">
        <v>97</v>
      </c>
      <c r="B243" s="194" t="s">
        <v>97</v>
      </c>
      <c r="C243" s="382" t="s">
        <v>142</v>
      </c>
      <c r="D243" s="369"/>
      <c r="E243" s="369"/>
      <c r="F243" s="369"/>
      <c r="G243" s="369"/>
      <c r="H243" s="369"/>
      <c r="I243" s="369"/>
      <c r="J243" s="369"/>
      <c r="K243" s="369"/>
      <c r="L243" s="370"/>
      <c r="M243" s="383" t="s">
        <v>97</v>
      </c>
      <c r="N243" s="369"/>
      <c r="O243" s="370"/>
      <c r="P243" s="384">
        <v>38622.120000000003</v>
      </c>
      <c r="Q243" s="370"/>
      <c r="R243" s="385"/>
      <c r="S243" s="369"/>
      <c r="T243" s="370"/>
      <c r="U243" s="193">
        <v>48922.64</v>
      </c>
    </row>
    <row r="244" spans="1:21" ht="114.75" customHeight="1" x14ac:dyDescent="0.25">
      <c r="A244" s="202" t="s">
        <v>395</v>
      </c>
      <c r="B244" s="201" t="s">
        <v>1227</v>
      </c>
      <c r="C244" s="382" t="s">
        <v>1226</v>
      </c>
      <c r="D244" s="369"/>
      <c r="E244" s="370"/>
      <c r="F244" s="393" t="s">
        <v>301</v>
      </c>
      <c r="G244" s="370"/>
      <c r="H244" s="394">
        <v>0.5</v>
      </c>
      <c r="I244" s="370"/>
      <c r="J244" s="394">
        <v>1</v>
      </c>
      <c r="K244" s="370"/>
      <c r="L244" s="193">
        <v>0.5</v>
      </c>
      <c r="M244" s="385"/>
      <c r="N244" s="370"/>
      <c r="O244" s="199"/>
      <c r="P244" s="385"/>
      <c r="Q244" s="370"/>
      <c r="R244" s="385"/>
      <c r="S244" s="369"/>
      <c r="T244" s="370"/>
      <c r="U244" s="196"/>
    </row>
    <row r="245" spans="1:21" ht="28.35" customHeight="1" x14ac:dyDescent="0.25">
      <c r="A245" s="198" t="s">
        <v>97</v>
      </c>
      <c r="B245" s="197" t="s">
        <v>300</v>
      </c>
      <c r="C245" s="386" t="s">
        <v>299</v>
      </c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69"/>
      <c r="P245" s="369"/>
      <c r="Q245" s="369"/>
      <c r="R245" s="369"/>
      <c r="S245" s="369"/>
      <c r="T245" s="370"/>
      <c r="U245" s="200" t="s">
        <v>97</v>
      </c>
    </row>
    <row r="246" spans="1:21" ht="28.35" customHeight="1" x14ac:dyDescent="0.25">
      <c r="A246" s="198" t="s">
        <v>97</v>
      </c>
      <c r="B246" s="197" t="s">
        <v>298</v>
      </c>
      <c r="C246" s="386" t="s">
        <v>1187</v>
      </c>
      <c r="D246" s="369"/>
      <c r="E246" s="369"/>
      <c r="F246" s="369"/>
      <c r="G246" s="369"/>
      <c r="H246" s="369"/>
      <c r="I246" s="369"/>
      <c r="J246" s="369"/>
      <c r="K246" s="369"/>
      <c r="L246" s="369"/>
      <c r="M246" s="369"/>
      <c r="N246" s="369"/>
      <c r="O246" s="369"/>
      <c r="P246" s="369"/>
      <c r="Q246" s="369"/>
      <c r="R246" s="369"/>
      <c r="S246" s="369"/>
      <c r="T246" s="370"/>
      <c r="U246" s="200" t="s">
        <v>97</v>
      </c>
    </row>
    <row r="247" spans="1:21" ht="14.25" customHeight="1" x14ac:dyDescent="0.25">
      <c r="A247" s="197" t="s">
        <v>97</v>
      </c>
      <c r="B247" s="197" t="s">
        <v>150</v>
      </c>
      <c r="C247" s="386" t="s">
        <v>195</v>
      </c>
      <c r="D247" s="369"/>
      <c r="E247" s="370"/>
      <c r="F247" s="387" t="s">
        <v>162</v>
      </c>
      <c r="G247" s="370"/>
      <c r="H247" s="391"/>
      <c r="I247" s="370"/>
      <c r="J247" s="391"/>
      <c r="K247" s="370"/>
      <c r="L247" s="195">
        <v>17.065999999999999</v>
      </c>
      <c r="M247" s="391"/>
      <c r="N247" s="370"/>
      <c r="O247" s="197" t="s">
        <v>97</v>
      </c>
      <c r="P247" s="391"/>
      <c r="Q247" s="370"/>
      <c r="R247" s="391"/>
      <c r="S247" s="369"/>
      <c r="T247" s="370"/>
      <c r="U247" s="195">
        <v>9396.7099999999991</v>
      </c>
    </row>
    <row r="248" spans="1:21" ht="14.25" customHeight="1" x14ac:dyDescent="0.25">
      <c r="A248" s="197" t="s">
        <v>97</v>
      </c>
      <c r="B248" s="197" t="s">
        <v>194</v>
      </c>
      <c r="C248" s="386" t="s">
        <v>193</v>
      </c>
      <c r="D248" s="369"/>
      <c r="E248" s="370"/>
      <c r="F248" s="387" t="s">
        <v>162</v>
      </c>
      <c r="G248" s="370"/>
      <c r="H248" s="390">
        <v>29.68</v>
      </c>
      <c r="I248" s="370"/>
      <c r="J248" s="390">
        <v>1.1499999999999999</v>
      </c>
      <c r="K248" s="370"/>
      <c r="L248" s="195">
        <v>17.065999999999999</v>
      </c>
      <c r="M248" s="391"/>
      <c r="N248" s="370"/>
      <c r="O248" s="197" t="s">
        <v>97</v>
      </c>
      <c r="P248" s="390">
        <v>550.61</v>
      </c>
      <c r="Q248" s="370"/>
      <c r="R248" s="390">
        <v>1</v>
      </c>
      <c r="S248" s="369"/>
      <c r="T248" s="370"/>
      <c r="U248" s="195">
        <v>9396.7099999999991</v>
      </c>
    </row>
    <row r="249" spans="1:21" ht="14.25" customHeight="1" x14ac:dyDescent="0.25">
      <c r="A249" s="197" t="s">
        <v>97</v>
      </c>
      <c r="B249" s="197" t="s">
        <v>192</v>
      </c>
      <c r="C249" s="386" t="s">
        <v>191</v>
      </c>
      <c r="D249" s="369"/>
      <c r="E249" s="370"/>
      <c r="F249" s="387" t="s">
        <v>97</v>
      </c>
      <c r="G249" s="370"/>
      <c r="H249" s="391"/>
      <c r="I249" s="370"/>
      <c r="J249" s="391"/>
      <c r="K249" s="370"/>
      <c r="L249" s="196"/>
      <c r="M249" s="391"/>
      <c r="N249" s="370"/>
      <c r="O249" s="197" t="s">
        <v>97</v>
      </c>
      <c r="P249" s="391"/>
      <c r="Q249" s="370"/>
      <c r="R249" s="391"/>
      <c r="S249" s="369"/>
      <c r="T249" s="370"/>
      <c r="U249" s="195">
        <v>352.22</v>
      </c>
    </row>
    <row r="250" spans="1:21" ht="14.25" customHeight="1" x14ac:dyDescent="0.25">
      <c r="A250" s="197" t="s">
        <v>97</v>
      </c>
      <c r="B250" s="197" t="s">
        <v>190</v>
      </c>
      <c r="C250" s="386" t="s">
        <v>189</v>
      </c>
      <c r="D250" s="369"/>
      <c r="E250" s="370"/>
      <c r="F250" s="387" t="s">
        <v>162</v>
      </c>
      <c r="G250" s="370"/>
      <c r="H250" s="391"/>
      <c r="I250" s="370"/>
      <c r="J250" s="391"/>
      <c r="K250" s="370"/>
      <c r="L250" s="195">
        <v>0.23</v>
      </c>
      <c r="M250" s="391"/>
      <c r="N250" s="370"/>
      <c r="O250" s="197" t="s">
        <v>97</v>
      </c>
      <c r="P250" s="391"/>
      <c r="Q250" s="370"/>
      <c r="R250" s="391"/>
      <c r="S250" s="369"/>
      <c r="T250" s="370"/>
      <c r="U250" s="195">
        <v>151.77000000000001</v>
      </c>
    </row>
    <row r="251" spans="1:21" ht="18.95" customHeight="1" x14ac:dyDescent="0.25">
      <c r="A251" s="197" t="s">
        <v>97</v>
      </c>
      <c r="B251" s="197" t="s">
        <v>296</v>
      </c>
      <c r="C251" s="386" t="s">
        <v>295</v>
      </c>
      <c r="D251" s="369"/>
      <c r="E251" s="370"/>
      <c r="F251" s="387" t="s">
        <v>166</v>
      </c>
      <c r="G251" s="370"/>
      <c r="H251" s="390">
        <v>0.2</v>
      </c>
      <c r="I251" s="370"/>
      <c r="J251" s="390">
        <v>1.1499999999999999</v>
      </c>
      <c r="K251" s="370"/>
      <c r="L251" s="195">
        <v>0.115</v>
      </c>
      <c r="M251" s="391"/>
      <c r="N251" s="370"/>
      <c r="O251" s="197" t="s">
        <v>97</v>
      </c>
      <c r="P251" s="390">
        <v>1631.99</v>
      </c>
      <c r="Q251" s="370"/>
      <c r="R251" s="391"/>
      <c r="S251" s="369"/>
      <c r="T251" s="370"/>
      <c r="U251" s="195">
        <v>187.68</v>
      </c>
    </row>
    <row r="252" spans="1:21" ht="14.25" customHeight="1" x14ac:dyDescent="0.25">
      <c r="A252" s="197" t="s">
        <v>97</v>
      </c>
      <c r="B252" s="197" t="s">
        <v>164</v>
      </c>
      <c r="C252" s="386" t="s">
        <v>163</v>
      </c>
      <c r="D252" s="369"/>
      <c r="E252" s="370"/>
      <c r="F252" s="387" t="s">
        <v>162</v>
      </c>
      <c r="G252" s="370"/>
      <c r="H252" s="390">
        <v>0.2</v>
      </c>
      <c r="I252" s="370"/>
      <c r="J252" s="390">
        <v>1.1499999999999999</v>
      </c>
      <c r="K252" s="370"/>
      <c r="L252" s="195">
        <v>0.115</v>
      </c>
      <c r="M252" s="391"/>
      <c r="N252" s="370"/>
      <c r="O252" s="197" t="s">
        <v>97</v>
      </c>
      <c r="P252" s="390">
        <v>756.56</v>
      </c>
      <c r="Q252" s="370"/>
      <c r="R252" s="390">
        <v>1</v>
      </c>
      <c r="S252" s="369"/>
      <c r="T252" s="370"/>
      <c r="U252" s="195">
        <v>87</v>
      </c>
    </row>
    <row r="253" spans="1:21" ht="18.95" customHeight="1" x14ac:dyDescent="0.25">
      <c r="A253" s="197" t="s">
        <v>97</v>
      </c>
      <c r="B253" s="197" t="s">
        <v>294</v>
      </c>
      <c r="C253" s="386" t="s">
        <v>293</v>
      </c>
      <c r="D253" s="369"/>
      <c r="E253" s="370"/>
      <c r="F253" s="387" t="s">
        <v>166</v>
      </c>
      <c r="G253" s="370"/>
      <c r="H253" s="390">
        <v>6.9</v>
      </c>
      <c r="I253" s="370"/>
      <c r="J253" s="390">
        <v>1.1499999999999999</v>
      </c>
      <c r="K253" s="370"/>
      <c r="L253" s="195">
        <v>3.9674999999999998</v>
      </c>
      <c r="M253" s="391"/>
      <c r="N253" s="370"/>
      <c r="O253" s="197" t="s">
        <v>97</v>
      </c>
      <c r="P253" s="390">
        <v>2.5499999999999998</v>
      </c>
      <c r="Q253" s="370"/>
      <c r="R253" s="391"/>
      <c r="S253" s="369"/>
      <c r="T253" s="370"/>
      <c r="U253" s="195">
        <v>10.119999999999999</v>
      </c>
    </row>
    <row r="254" spans="1:21" ht="18.95" customHeight="1" x14ac:dyDescent="0.25">
      <c r="A254" s="197" t="s">
        <v>97</v>
      </c>
      <c r="B254" s="197" t="s">
        <v>292</v>
      </c>
      <c r="C254" s="386" t="s">
        <v>291</v>
      </c>
      <c r="D254" s="369"/>
      <c r="E254" s="370"/>
      <c r="F254" s="387" t="s">
        <v>166</v>
      </c>
      <c r="G254" s="370"/>
      <c r="H254" s="390">
        <v>6.9</v>
      </c>
      <c r="I254" s="370"/>
      <c r="J254" s="390">
        <v>1.1499999999999999</v>
      </c>
      <c r="K254" s="370"/>
      <c r="L254" s="195">
        <v>3.9674999999999998</v>
      </c>
      <c r="M254" s="390">
        <v>13.44</v>
      </c>
      <c r="N254" s="370"/>
      <c r="O254" s="197" t="s">
        <v>230</v>
      </c>
      <c r="P254" s="390">
        <v>19.89</v>
      </c>
      <c r="Q254" s="370"/>
      <c r="R254" s="391"/>
      <c r="S254" s="369"/>
      <c r="T254" s="370"/>
      <c r="U254" s="195">
        <v>78.91</v>
      </c>
    </row>
    <row r="255" spans="1:21" ht="18.95" customHeight="1" x14ac:dyDescent="0.25">
      <c r="A255" s="197" t="s">
        <v>97</v>
      </c>
      <c r="B255" s="197" t="s">
        <v>290</v>
      </c>
      <c r="C255" s="386" t="s">
        <v>289</v>
      </c>
      <c r="D255" s="369"/>
      <c r="E255" s="370"/>
      <c r="F255" s="387" t="s">
        <v>166</v>
      </c>
      <c r="G255" s="370"/>
      <c r="H255" s="390">
        <v>0.2</v>
      </c>
      <c r="I255" s="370"/>
      <c r="J255" s="390">
        <v>1.1499999999999999</v>
      </c>
      <c r="K255" s="370"/>
      <c r="L255" s="195">
        <v>0.115</v>
      </c>
      <c r="M255" s="391"/>
      <c r="N255" s="370"/>
      <c r="O255" s="197" t="s">
        <v>97</v>
      </c>
      <c r="P255" s="390">
        <v>656.62</v>
      </c>
      <c r="Q255" s="370"/>
      <c r="R255" s="391"/>
      <c r="S255" s="369"/>
      <c r="T255" s="370"/>
      <c r="U255" s="195">
        <v>75.510000000000005</v>
      </c>
    </row>
    <row r="256" spans="1:21" ht="14.25" customHeight="1" x14ac:dyDescent="0.25">
      <c r="A256" s="197" t="s">
        <v>97</v>
      </c>
      <c r="B256" s="197" t="s">
        <v>170</v>
      </c>
      <c r="C256" s="386" t="s">
        <v>169</v>
      </c>
      <c r="D256" s="369"/>
      <c r="E256" s="370"/>
      <c r="F256" s="387" t="s">
        <v>162</v>
      </c>
      <c r="G256" s="370"/>
      <c r="H256" s="390">
        <v>0.2</v>
      </c>
      <c r="I256" s="370"/>
      <c r="J256" s="390">
        <v>1.1499999999999999</v>
      </c>
      <c r="K256" s="370"/>
      <c r="L256" s="195">
        <v>0.115</v>
      </c>
      <c r="M256" s="391"/>
      <c r="N256" s="370"/>
      <c r="O256" s="197" t="s">
        <v>97</v>
      </c>
      <c r="P256" s="390">
        <v>563.22</v>
      </c>
      <c r="Q256" s="370"/>
      <c r="R256" s="390">
        <v>1</v>
      </c>
      <c r="S256" s="369"/>
      <c r="T256" s="370"/>
      <c r="U256" s="195">
        <v>64.77</v>
      </c>
    </row>
    <row r="257" spans="1:21" ht="14.25" customHeight="1" x14ac:dyDescent="0.25">
      <c r="A257" s="197" t="s">
        <v>97</v>
      </c>
      <c r="B257" s="197" t="s">
        <v>161</v>
      </c>
      <c r="C257" s="386" t="s">
        <v>160</v>
      </c>
      <c r="D257" s="369"/>
      <c r="E257" s="370"/>
      <c r="F257" s="387" t="s">
        <v>97</v>
      </c>
      <c r="G257" s="370"/>
      <c r="H257" s="391"/>
      <c r="I257" s="370"/>
      <c r="J257" s="391"/>
      <c r="K257" s="370"/>
      <c r="L257" s="196"/>
      <c r="M257" s="391"/>
      <c r="N257" s="370"/>
      <c r="O257" s="197" t="s">
        <v>97</v>
      </c>
      <c r="P257" s="391"/>
      <c r="Q257" s="370"/>
      <c r="R257" s="391"/>
      <c r="S257" s="369"/>
      <c r="T257" s="370"/>
      <c r="U257" s="195">
        <v>440.23</v>
      </c>
    </row>
    <row r="258" spans="1:21" ht="18.95" customHeight="1" x14ac:dyDescent="0.25">
      <c r="A258" s="197" t="s">
        <v>97</v>
      </c>
      <c r="B258" s="197" t="s">
        <v>288</v>
      </c>
      <c r="C258" s="386" t="s">
        <v>287</v>
      </c>
      <c r="D258" s="369"/>
      <c r="E258" s="370"/>
      <c r="F258" s="387" t="s">
        <v>286</v>
      </c>
      <c r="G258" s="370"/>
      <c r="H258" s="390">
        <v>0.25</v>
      </c>
      <c r="I258" s="370"/>
      <c r="J258" s="390">
        <v>1</v>
      </c>
      <c r="K258" s="370"/>
      <c r="L258" s="195">
        <v>0.125</v>
      </c>
      <c r="M258" s="390">
        <v>931.11</v>
      </c>
      <c r="N258" s="370"/>
      <c r="O258" s="197" t="s">
        <v>285</v>
      </c>
      <c r="P258" s="390">
        <v>1527.02</v>
      </c>
      <c r="Q258" s="370"/>
      <c r="R258" s="391"/>
      <c r="S258" s="369"/>
      <c r="T258" s="370"/>
      <c r="U258" s="195">
        <v>190.88</v>
      </c>
    </row>
    <row r="259" spans="1:21" ht="14.25" customHeight="1" x14ac:dyDescent="0.25">
      <c r="A259" s="197" t="s">
        <v>97</v>
      </c>
      <c r="B259" s="197" t="s">
        <v>284</v>
      </c>
      <c r="C259" s="386" t="s">
        <v>283</v>
      </c>
      <c r="D259" s="369"/>
      <c r="E259" s="370"/>
      <c r="F259" s="387" t="s">
        <v>151</v>
      </c>
      <c r="G259" s="370"/>
      <c r="H259" s="390">
        <v>7.2000000000000005E-4</v>
      </c>
      <c r="I259" s="370"/>
      <c r="J259" s="390">
        <v>1</v>
      </c>
      <c r="K259" s="370"/>
      <c r="L259" s="195">
        <v>3.6000000000000002E-4</v>
      </c>
      <c r="M259" s="390">
        <v>82698.14</v>
      </c>
      <c r="N259" s="370"/>
      <c r="O259" s="197" t="s">
        <v>282</v>
      </c>
      <c r="P259" s="390">
        <v>111642.49</v>
      </c>
      <c r="Q259" s="370"/>
      <c r="R259" s="391"/>
      <c r="S259" s="369"/>
      <c r="T259" s="370"/>
      <c r="U259" s="195">
        <v>40.19</v>
      </c>
    </row>
    <row r="260" spans="1:21" ht="27.6" customHeight="1" x14ac:dyDescent="0.25">
      <c r="A260" s="197" t="s">
        <v>97</v>
      </c>
      <c r="B260" s="197" t="s">
        <v>281</v>
      </c>
      <c r="C260" s="386" t="s">
        <v>280</v>
      </c>
      <c r="D260" s="369"/>
      <c r="E260" s="370"/>
      <c r="F260" s="387" t="s">
        <v>279</v>
      </c>
      <c r="G260" s="370"/>
      <c r="H260" s="390">
        <v>0.245</v>
      </c>
      <c r="I260" s="370"/>
      <c r="J260" s="390">
        <v>1</v>
      </c>
      <c r="K260" s="370"/>
      <c r="L260" s="195">
        <v>0.1225</v>
      </c>
      <c r="M260" s="390">
        <v>37.71</v>
      </c>
      <c r="N260" s="370"/>
      <c r="O260" s="197" t="s">
        <v>278</v>
      </c>
      <c r="P260" s="390">
        <v>59.58</v>
      </c>
      <c r="Q260" s="370"/>
      <c r="R260" s="391"/>
      <c r="S260" s="369"/>
      <c r="T260" s="370"/>
      <c r="U260" s="195">
        <v>7.3</v>
      </c>
    </row>
    <row r="261" spans="1:21" ht="27.6" customHeight="1" x14ac:dyDescent="0.25">
      <c r="A261" s="197" t="s">
        <v>97</v>
      </c>
      <c r="B261" s="197" t="s">
        <v>370</v>
      </c>
      <c r="C261" s="386" t="s">
        <v>369</v>
      </c>
      <c r="D261" s="369"/>
      <c r="E261" s="370"/>
      <c r="F261" s="387" t="s">
        <v>151</v>
      </c>
      <c r="G261" s="370"/>
      <c r="H261" s="390">
        <v>6.2E-4</v>
      </c>
      <c r="I261" s="370"/>
      <c r="J261" s="390">
        <v>1</v>
      </c>
      <c r="K261" s="370"/>
      <c r="L261" s="195">
        <v>3.1E-4</v>
      </c>
      <c r="M261" s="390">
        <v>99190.96</v>
      </c>
      <c r="N261" s="370"/>
      <c r="O261" s="197" t="s">
        <v>368</v>
      </c>
      <c r="P261" s="390">
        <v>123988.7</v>
      </c>
      <c r="Q261" s="370"/>
      <c r="R261" s="391"/>
      <c r="S261" s="369"/>
      <c r="T261" s="370"/>
      <c r="U261" s="195">
        <v>38.44</v>
      </c>
    </row>
    <row r="262" spans="1:21" ht="18.95" customHeight="1" x14ac:dyDescent="0.25">
      <c r="A262" s="197" t="s">
        <v>97</v>
      </c>
      <c r="B262" s="197" t="s">
        <v>277</v>
      </c>
      <c r="C262" s="386" t="s">
        <v>276</v>
      </c>
      <c r="D262" s="369"/>
      <c r="E262" s="370"/>
      <c r="F262" s="387" t="s">
        <v>143</v>
      </c>
      <c r="G262" s="370"/>
      <c r="H262" s="390">
        <v>1</v>
      </c>
      <c r="I262" s="370"/>
      <c r="J262" s="390">
        <v>1</v>
      </c>
      <c r="K262" s="370"/>
      <c r="L262" s="195">
        <v>163.42099999999999</v>
      </c>
      <c r="M262" s="391"/>
      <c r="N262" s="370"/>
      <c r="O262" s="197" t="s">
        <v>97</v>
      </c>
      <c r="P262" s="390">
        <v>1</v>
      </c>
      <c r="Q262" s="370"/>
      <c r="R262" s="391"/>
      <c r="S262" s="369"/>
      <c r="T262" s="370"/>
      <c r="U262" s="195">
        <v>163.41999999999999</v>
      </c>
    </row>
    <row r="263" spans="1:21" ht="14.25" customHeight="1" x14ac:dyDescent="0.25">
      <c r="A263" s="197" t="s">
        <v>97</v>
      </c>
      <c r="B263" s="197" t="s">
        <v>97</v>
      </c>
      <c r="C263" s="382" t="s">
        <v>152</v>
      </c>
      <c r="D263" s="369"/>
      <c r="E263" s="370"/>
      <c r="F263" s="387" t="s">
        <v>97</v>
      </c>
      <c r="G263" s="370"/>
      <c r="H263" s="391"/>
      <c r="I263" s="370"/>
      <c r="J263" s="391"/>
      <c r="K263" s="370"/>
      <c r="L263" s="196"/>
      <c r="M263" s="391"/>
      <c r="N263" s="370"/>
      <c r="O263" s="197" t="s">
        <v>97</v>
      </c>
      <c r="P263" s="391"/>
      <c r="Q263" s="370"/>
      <c r="R263" s="391"/>
      <c r="S263" s="369"/>
      <c r="T263" s="370"/>
      <c r="U263" s="193">
        <v>10340.93</v>
      </c>
    </row>
    <row r="264" spans="1:21" ht="14.25" customHeight="1" x14ac:dyDescent="0.25">
      <c r="A264" s="200" t="s">
        <v>97</v>
      </c>
      <c r="B264" s="200" t="s">
        <v>97</v>
      </c>
      <c r="C264" s="386" t="s">
        <v>148</v>
      </c>
      <c r="D264" s="369"/>
      <c r="E264" s="370"/>
      <c r="F264" s="387" t="s">
        <v>97</v>
      </c>
      <c r="G264" s="370"/>
      <c r="H264" s="391"/>
      <c r="I264" s="370"/>
      <c r="J264" s="386" t="s">
        <v>97</v>
      </c>
      <c r="K264" s="370"/>
      <c r="L264" s="197" t="s">
        <v>97</v>
      </c>
      <c r="M264" s="386" t="s">
        <v>97</v>
      </c>
      <c r="N264" s="370"/>
      <c r="O264" s="200" t="s">
        <v>97</v>
      </c>
      <c r="P264" s="391"/>
      <c r="Q264" s="370"/>
      <c r="R264" s="386" t="s">
        <v>97</v>
      </c>
      <c r="S264" s="369"/>
      <c r="T264" s="370"/>
      <c r="U264" s="195">
        <v>9548.48</v>
      </c>
    </row>
    <row r="265" spans="1:21" ht="28.35" customHeight="1" x14ac:dyDescent="0.25">
      <c r="A265" s="200" t="s">
        <v>97</v>
      </c>
      <c r="B265" s="197" t="s">
        <v>274</v>
      </c>
      <c r="C265" s="386" t="s">
        <v>273</v>
      </c>
      <c r="D265" s="369"/>
      <c r="E265" s="370"/>
      <c r="F265" s="387" t="s">
        <v>143</v>
      </c>
      <c r="G265" s="370"/>
      <c r="H265" s="390">
        <v>97</v>
      </c>
      <c r="I265" s="370"/>
      <c r="J265" s="390">
        <v>1</v>
      </c>
      <c r="K265" s="370"/>
      <c r="L265" s="195">
        <v>97</v>
      </c>
      <c r="M265" s="391"/>
      <c r="N265" s="370"/>
      <c r="O265" s="197" t="s">
        <v>97</v>
      </c>
      <c r="P265" s="391"/>
      <c r="Q265" s="370"/>
      <c r="R265" s="392" t="s">
        <v>97</v>
      </c>
      <c r="S265" s="369"/>
      <c r="T265" s="370"/>
      <c r="U265" s="195">
        <v>9262.0300000000007</v>
      </c>
    </row>
    <row r="266" spans="1:21" ht="28.35" customHeight="1" x14ac:dyDescent="0.25">
      <c r="A266" s="200" t="s">
        <v>97</v>
      </c>
      <c r="B266" s="197" t="s">
        <v>272</v>
      </c>
      <c r="C266" s="386" t="s">
        <v>271</v>
      </c>
      <c r="D266" s="369"/>
      <c r="E266" s="370"/>
      <c r="F266" s="387" t="s">
        <v>143</v>
      </c>
      <c r="G266" s="370"/>
      <c r="H266" s="390">
        <v>51</v>
      </c>
      <c r="I266" s="370"/>
      <c r="J266" s="390">
        <v>1</v>
      </c>
      <c r="K266" s="370"/>
      <c r="L266" s="195">
        <v>51</v>
      </c>
      <c r="M266" s="391"/>
      <c r="N266" s="370"/>
      <c r="O266" s="197" t="s">
        <v>97</v>
      </c>
      <c r="P266" s="391"/>
      <c r="Q266" s="370"/>
      <c r="R266" s="392" t="s">
        <v>97</v>
      </c>
      <c r="S266" s="369"/>
      <c r="T266" s="370"/>
      <c r="U266" s="195">
        <v>4869.72</v>
      </c>
    </row>
    <row r="267" spans="1:21" ht="14.25" customHeight="1" x14ac:dyDescent="0.25">
      <c r="A267" s="194" t="s">
        <v>97</v>
      </c>
      <c r="B267" s="194" t="s">
        <v>97</v>
      </c>
      <c r="C267" s="382" t="s">
        <v>142</v>
      </c>
      <c r="D267" s="369"/>
      <c r="E267" s="369"/>
      <c r="F267" s="369"/>
      <c r="G267" s="369"/>
      <c r="H267" s="369"/>
      <c r="I267" s="369"/>
      <c r="J267" s="369"/>
      <c r="K267" s="369"/>
      <c r="L267" s="370"/>
      <c r="M267" s="383" t="s">
        <v>97</v>
      </c>
      <c r="N267" s="369"/>
      <c r="O267" s="370"/>
      <c r="P267" s="384">
        <v>48945.36</v>
      </c>
      <c r="Q267" s="370"/>
      <c r="R267" s="385"/>
      <c r="S267" s="369"/>
      <c r="T267" s="370"/>
      <c r="U267" s="193">
        <v>24472.68</v>
      </c>
    </row>
    <row r="268" spans="1:21" ht="104.25" customHeight="1" x14ac:dyDescent="0.25">
      <c r="A268" s="202" t="s">
        <v>393</v>
      </c>
      <c r="B268" s="201" t="s">
        <v>723</v>
      </c>
      <c r="C268" s="382" t="s">
        <v>1225</v>
      </c>
      <c r="D268" s="369"/>
      <c r="E268" s="370"/>
      <c r="F268" s="393" t="s">
        <v>200</v>
      </c>
      <c r="G268" s="370"/>
      <c r="H268" s="394">
        <v>4</v>
      </c>
      <c r="I268" s="370"/>
      <c r="J268" s="394">
        <v>1</v>
      </c>
      <c r="K268" s="370"/>
      <c r="L268" s="193">
        <v>4</v>
      </c>
      <c r="M268" s="385"/>
      <c r="N268" s="370"/>
      <c r="O268" s="199"/>
      <c r="P268" s="385"/>
      <c r="Q268" s="370"/>
      <c r="R268" s="385"/>
      <c r="S268" s="369"/>
      <c r="T268" s="370"/>
      <c r="U268" s="196"/>
    </row>
    <row r="269" spans="1:21" ht="28.35" customHeight="1" x14ac:dyDescent="0.25">
      <c r="A269" s="198" t="s">
        <v>97</v>
      </c>
      <c r="B269" s="197" t="s">
        <v>300</v>
      </c>
      <c r="C269" s="386" t="s">
        <v>299</v>
      </c>
      <c r="D269" s="369"/>
      <c r="E269" s="369"/>
      <c r="F269" s="369"/>
      <c r="G269" s="369"/>
      <c r="H269" s="369"/>
      <c r="I269" s="369"/>
      <c r="J269" s="369"/>
      <c r="K269" s="369"/>
      <c r="L269" s="369"/>
      <c r="M269" s="369"/>
      <c r="N269" s="369"/>
      <c r="O269" s="369"/>
      <c r="P269" s="369"/>
      <c r="Q269" s="369"/>
      <c r="R269" s="369"/>
      <c r="S269" s="369"/>
      <c r="T269" s="370"/>
      <c r="U269" s="200" t="s">
        <v>97</v>
      </c>
    </row>
    <row r="270" spans="1:21" ht="28.35" customHeight="1" x14ac:dyDescent="0.25">
      <c r="A270" s="198" t="s">
        <v>97</v>
      </c>
      <c r="B270" s="197" t="s">
        <v>298</v>
      </c>
      <c r="C270" s="386" t="s">
        <v>1187</v>
      </c>
      <c r="D270" s="369"/>
      <c r="E270" s="369"/>
      <c r="F270" s="369"/>
      <c r="G270" s="369"/>
      <c r="H270" s="369"/>
      <c r="I270" s="369"/>
      <c r="J270" s="369"/>
      <c r="K270" s="369"/>
      <c r="L270" s="369"/>
      <c r="M270" s="369"/>
      <c r="N270" s="369"/>
      <c r="O270" s="369"/>
      <c r="P270" s="369"/>
      <c r="Q270" s="369"/>
      <c r="R270" s="369"/>
      <c r="S270" s="369"/>
      <c r="T270" s="370"/>
      <c r="U270" s="200" t="s">
        <v>97</v>
      </c>
    </row>
    <row r="271" spans="1:21" ht="14.25" customHeight="1" x14ac:dyDescent="0.25">
      <c r="A271" s="197" t="s">
        <v>97</v>
      </c>
      <c r="B271" s="197" t="s">
        <v>150</v>
      </c>
      <c r="C271" s="386" t="s">
        <v>195</v>
      </c>
      <c r="D271" s="369"/>
      <c r="E271" s="370"/>
      <c r="F271" s="387" t="s">
        <v>162</v>
      </c>
      <c r="G271" s="370"/>
      <c r="H271" s="391"/>
      <c r="I271" s="370"/>
      <c r="J271" s="391"/>
      <c r="K271" s="370"/>
      <c r="L271" s="195">
        <v>28.013999999999999</v>
      </c>
      <c r="M271" s="391"/>
      <c r="N271" s="370"/>
      <c r="O271" s="197" t="s">
        <v>97</v>
      </c>
      <c r="P271" s="391"/>
      <c r="Q271" s="370"/>
      <c r="R271" s="391"/>
      <c r="S271" s="369"/>
      <c r="T271" s="370"/>
      <c r="U271" s="195">
        <v>15424.79</v>
      </c>
    </row>
    <row r="272" spans="1:21" ht="14.25" customHeight="1" x14ac:dyDescent="0.25">
      <c r="A272" s="197" t="s">
        <v>97</v>
      </c>
      <c r="B272" s="197" t="s">
        <v>194</v>
      </c>
      <c r="C272" s="386" t="s">
        <v>193</v>
      </c>
      <c r="D272" s="369"/>
      <c r="E272" s="370"/>
      <c r="F272" s="387" t="s">
        <v>162</v>
      </c>
      <c r="G272" s="370"/>
      <c r="H272" s="390">
        <v>6.09</v>
      </c>
      <c r="I272" s="370"/>
      <c r="J272" s="390">
        <v>1.1499999999999999</v>
      </c>
      <c r="K272" s="370"/>
      <c r="L272" s="195">
        <v>28.013999999999999</v>
      </c>
      <c r="M272" s="391"/>
      <c r="N272" s="370"/>
      <c r="O272" s="197" t="s">
        <v>97</v>
      </c>
      <c r="P272" s="390">
        <v>550.61</v>
      </c>
      <c r="Q272" s="370"/>
      <c r="R272" s="390">
        <v>1</v>
      </c>
      <c r="S272" s="369"/>
      <c r="T272" s="370"/>
      <c r="U272" s="195">
        <v>15424.79</v>
      </c>
    </row>
    <row r="273" spans="1:21" ht="14.25" customHeight="1" x14ac:dyDescent="0.25">
      <c r="A273" s="197" t="s">
        <v>97</v>
      </c>
      <c r="B273" s="197" t="s">
        <v>192</v>
      </c>
      <c r="C273" s="386" t="s">
        <v>191</v>
      </c>
      <c r="D273" s="369"/>
      <c r="E273" s="370"/>
      <c r="F273" s="387" t="s">
        <v>97</v>
      </c>
      <c r="G273" s="370"/>
      <c r="H273" s="391"/>
      <c r="I273" s="370"/>
      <c r="J273" s="391"/>
      <c r="K273" s="370"/>
      <c r="L273" s="196"/>
      <c r="M273" s="391"/>
      <c r="N273" s="370"/>
      <c r="O273" s="197" t="s">
        <v>97</v>
      </c>
      <c r="P273" s="391"/>
      <c r="Q273" s="370"/>
      <c r="R273" s="391"/>
      <c r="S273" s="369"/>
      <c r="T273" s="370"/>
      <c r="U273" s="195">
        <v>48755.47</v>
      </c>
    </row>
    <row r="274" spans="1:21" ht="14.25" customHeight="1" x14ac:dyDescent="0.25">
      <c r="A274" s="197" t="s">
        <v>97</v>
      </c>
      <c r="B274" s="197" t="s">
        <v>190</v>
      </c>
      <c r="C274" s="386" t="s">
        <v>189</v>
      </c>
      <c r="D274" s="369"/>
      <c r="E274" s="370"/>
      <c r="F274" s="387" t="s">
        <v>162</v>
      </c>
      <c r="G274" s="370"/>
      <c r="H274" s="391"/>
      <c r="I274" s="370"/>
      <c r="J274" s="391"/>
      <c r="K274" s="370"/>
      <c r="L274" s="195">
        <v>22.724</v>
      </c>
      <c r="M274" s="391"/>
      <c r="N274" s="370"/>
      <c r="O274" s="197" t="s">
        <v>97</v>
      </c>
      <c r="P274" s="391"/>
      <c r="Q274" s="370"/>
      <c r="R274" s="391"/>
      <c r="S274" s="369"/>
      <c r="T274" s="370"/>
      <c r="U274" s="195">
        <v>17183.18</v>
      </c>
    </row>
    <row r="275" spans="1:21" ht="18.95" customHeight="1" x14ac:dyDescent="0.25">
      <c r="A275" s="197" t="s">
        <v>97</v>
      </c>
      <c r="B275" s="197" t="s">
        <v>296</v>
      </c>
      <c r="C275" s="386" t="s">
        <v>295</v>
      </c>
      <c r="D275" s="369"/>
      <c r="E275" s="370"/>
      <c r="F275" s="387" t="s">
        <v>166</v>
      </c>
      <c r="G275" s="370"/>
      <c r="H275" s="390">
        <v>0.01</v>
      </c>
      <c r="I275" s="370"/>
      <c r="J275" s="390">
        <v>1.1499999999999999</v>
      </c>
      <c r="K275" s="370"/>
      <c r="L275" s="195">
        <v>4.5999999999999999E-2</v>
      </c>
      <c r="M275" s="391"/>
      <c r="N275" s="370"/>
      <c r="O275" s="197" t="s">
        <v>97</v>
      </c>
      <c r="P275" s="390">
        <v>1631.99</v>
      </c>
      <c r="Q275" s="370"/>
      <c r="R275" s="391"/>
      <c r="S275" s="369"/>
      <c r="T275" s="370"/>
      <c r="U275" s="195">
        <v>75.069999999999993</v>
      </c>
    </row>
    <row r="276" spans="1:21" ht="14.25" customHeight="1" x14ac:dyDescent="0.25">
      <c r="A276" s="197" t="s">
        <v>97</v>
      </c>
      <c r="B276" s="197" t="s">
        <v>164</v>
      </c>
      <c r="C276" s="386" t="s">
        <v>163</v>
      </c>
      <c r="D276" s="369"/>
      <c r="E276" s="370"/>
      <c r="F276" s="387" t="s">
        <v>162</v>
      </c>
      <c r="G276" s="370"/>
      <c r="H276" s="390">
        <v>0.01</v>
      </c>
      <c r="I276" s="370"/>
      <c r="J276" s="390">
        <v>1.1499999999999999</v>
      </c>
      <c r="K276" s="370"/>
      <c r="L276" s="195">
        <v>4.5999999999999999E-2</v>
      </c>
      <c r="M276" s="391"/>
      <c r="N276" s="370"/>
      <c r="O276" s="197" t="s">
        <v>97</v>
      </c>
      <c r="P276" s="390">
        <v>756.56</v>
      </c>
      <c r="Q276" s="370"/>
      <c r="R276" s="390">
        <v>1</v>
      </c>
      <c r="S276" s="369"/>
      <c r="T276" s="370"/>
      <c r="U276" s="195">
        <v>34.799999999999997</v>
      </c>
    </row>
    <row r="277" spans="1:21" ht="27.6" customHeight="1" x14ac:dyDescent="0.25">
      <c r="A277" s="197" t="s">
        <v>97</v>
      </c>
      <c r="B277" s="197" t="s">
        <v>389</v>
      </c>
      <c r="C277" s="386" t="s">
        <v>388</v>
      </c>
      <c r="D277" s="369"/>
      <c r="E277" s="370"/>
      <c r="F277" s="387" t="s">
        <v>166</v>
      </c>
      <c r="G277" s="370"/>
      <c r="H277" s="390">
        <v>4.92</v>
      </c>
      <c r="I277" s="370"/>
      <c r="J277" s="390">
        <v>1.1499999999999999</v>
      </c>
      <c r="K277" s="370"/>
      <c r="L277" s="195">
        <v>22.632000000000001</v>
      </c>
      <c r="M277" s="390">
        <v>1472.34</v>
      </c>
      <c r="N277" s="370"/>
      <c r="O277" s="197" t="s">
        <v>387</v>
      </c>
      <c r="P277" s="390">
        <v>2149.62</v>
      </c>
      <c r="Q277" s="370"/>
      <c r="R277" s="391"/>
      <c r="S277" s="369"/>
      <c r="T277" s="370"/>
      <c r="U277" s="195">
        <v>48650.2</v>
      </c>
    </row>
    <row r="278" spans="1:21" ht="14.25" customHeight="1" x14ac:dyDescent="0.25">
      <c r="A278" s="197" t="s">
        <v>97</v>
      </c>
      <c r="B278" s="197" t="s">
        <v>164</v>
      </c>
      <c r="C278" s="386" t="s">
        <v>163</v>
      </c>
      <c r="D278" s="369"/>
      <c r="E278" s="370"/>
      <c r="F278" s="387" t="s">
        <v>162</v>
      </c>
      <c r="G278" s="370"/>
      <c r="H278" s="390">
        <v>4.92</v>
      </c>
      <c r="I278" s="370"/>
      <c r="J278" s="390">
        <v>1.1499999999999999</v>
      </c>
      <c r="K278" s="370"/>
      <c r="L278" s="195">
        <v>22.632000000000001</v>
      </c>
      <c r="M278" s="391"/>
      <c r="N278" s="370"/>
      <c r="O278" s="197" t="s">
        <v>97</v>
      </c>
      <c r="P278" s="390">
        <v>756.56</v>
      </c>
      <c r="Q278" s="370"/>
      <c r="R278" s="390">
        <v>1</v>
      </c>
      <c r="S278" s="369"/>
      <c r="T278" s="370"/>
      <c r="U278" s="195">
        <v>17122.47</v>
      </c>
    </row>
    <row r="279" spans="1:21" ht="18.95" customHeight="1" x14ac:dyDescent="0.25">
      <c r="A279" s="197" t="s">
        <v>97</v>
      </c>
      <c r="B279" s="197" t="s">
        <v>290</v>
      </c>
      <c r="C279" s="386" t="s">
        <v>289</v>
      </c>
      <c r="D279" s="369"/>
      <c r="E279" s="370"/>
      <c r="F279" s="387" t="s">
        <v>166</v>
      </c>
      <c r="G279" s="370"/>
      <c r="H279" s="390">
        <v>0.01</v>
      </c>
      <c r="I279" s="370"/>
      <c r="J279" s="390">
        <v>1.1499999999999999</v>
      </c>
      <c r="K279" s="370"/>
      <c r="L279" s="195">
        <v>4.5999999999999999E-2</v>
      </c>
      <c r="M279" s="391"/>
      <c r="N279" s="370"/>
      <c r="O279" s="197" t="s">
        <v>97</v>
      </c>
      <c r="P279" s="390">
        <v>656.62</v>
      </c>
      <c r="Q279" s="370"/>
      <c r="R279" s="391"/>
      <c r="S279" s="369"/>
      <c r="T279" s="370"/>
      <c r="U279" s="195">
        <v>30.2</v>
      </c>
    </row>
    <row r="280" spans="1:21" ht="14.25" customHeight="1" x14ac:dyDescent="0.25">
      <c r="A280" s="197" t="s">
        <v>97</v>
      </c>
      <c r="B280" s="197" t="s">
        <v>170</v>
      </c>
      <c r="C280" s="386" t="s">
        <v>169</v>
      </c>
      <c r="D280" s="369"/>
      <c r="E280" s="370"/>
      <c r="F280" s="387" t="s">
        <v>162</v>
      </c>
      <c r="G280" s="370"/>
      <c r="H280" s="390">
        <v>0.01</v>
      </c>
      <c r="I280" s="370"/>
      <c r="J280" s="390">
        <v>1.1499999999999999</v>
      </c>
      <c r="K280" s="370"/>
      <c r="L280" s="195">
        <v>4.5999999999999999E-2</v>
      </c>
      <c r="M280" s="391"/>
      <c r="N280" s="370"/>
      <c r="O280" s="197" t="s">
        <v>97</v>
      </c>
      <c r="P280" s="390">
        <v>563.22</v>
      </c>
      <c r="Q280" s="370"/>
      <c r="R280" s="390">
        <v>1</v>
      </c>
      <c r="S280" s="369"/>
      <c r="T280" s="370"/>
      <c r="U280" s="195">
        <v>25.91</v>
      </c>
    </row>
    <row r="281" spans="1:21" ht="14.25" customHeight="1" x14ac:dyDescent="0.25">
      <c r="A281" s="197" t="s">
        <v>97</v>
      </c>
      <c r="B281" s="197" t="s">
        <v>161</v>
      </c>
      <c r="C281" s="386" t="s">
        <v>160</v>
      </c>
      <c r="D281" s="369"/>
      <c r="E281" s="370"/>
      <c r="F281" s="387" t="s">
        <v>97</v>
      </c>
      <c r="G281" s="370"/>
      <c r="H281" s="391"/>
      <c r="I281" s="370"/>
      <c r="J281" s="391"/>
      <c r="K281" s="370"/>
      <c r="L281" s="196"/>
      <c r="M281" s="391"/>
      <c r="N281" s="370"/>
      <c r="O281" s="197" t="s">
        <v>97</v>
      </c>
      <c r="P281" s="391"/>
      <c r="Q281" s="370"/>
      <c r="R281" s="391"/>
      <c r="S281" s="369"/>
      <c r="T281" s="370"/>
      <c r="U281" s="195">
        <v>533.20000000000005</v>
      </c>
    </row>
    <row r="282" spans="1:21" ht="14.25" customHeight="1" x14ac:dyDescent="0.25">
      <c r="A282" s="197" t="s">
        <v>97</v>
      </c>
      <c r="B282" s="197" t="s">
        <v>378</v>
      </c>
      <c r="C282" s="386" t="s">
        <v>377</v>
      </c>
      <c r="D282" s="369"/>
      <c r="E282" s="370"/>
      <c r="F282" s="387" t="s">
        <v>151</v>
      </c>
      <c r="G282" s="370"/>
      <c r="H282" s="390">
        <v>4.0000000000000002E-4</v>
      </c>
      <c r="I282" s="370"/>
      <c r="J282" s="390">
        <v>1</v>
      </c>
      <c r="K282" s="370"/>
      <c r="L282" s="195">
        <v>1.6000000000000001E-3</v>
      </c>
      <c r="M282" s="390">
        <v>116448.72</v>
      </c>
      <c r="N282" s="370"/>
      <c r="O282" s="197" t="s">
        <v>241</v>
      </c>
      <c r="P282" s="390">
        <v>158370.26</v>
      </c>
      <c r="Q282" s="370"/>
      <c r="R282" s="391"/>
      <c r="S282" s="369"/>
      <c r="T282" s="370"/>
      <c r="U282" s="195">
        <v>253.39</v>
      </c>
    </row>
    <row r="283" spans="1:21" ht="14.25" customHeight="1" x14ac:dyDescent="0.25">
      <c r="A283" s="197" t="s">
        <v>97</v>
      </c>
      <c r="B283" s="197" t="s">
        <v>385</v>
      </c>
      <c r="C283" s="386" t="s">
        <v>384</v>
      </c>
      <c r="D283" s="369"/>
      <c r="E283" s="370"/>
      <c r="F283" s="387" t="s">
        <v>151</v>
      </c>
      <c r="G283" s="370"/>
      <c r="H283" s="390">
        <v>1.0000000000000001E-5</v>
      </c>
      <c r="I283" s="370"/>
      <c r="J283" s="390">
        <v>1</v>
      </c>
      <c r="K283" s="370"/>
      <c r="L283" s="195">
        <v>4.0000000000000003E-5</v>
      </c>
      <c r="M283" s="390">
        <v>81827.199999999997</v>
      </c>
      <c r="N283" s="370"/>
      <c r="O283" s="197" t="s">
        <v>383</v>
      </c>
      <c r="P283" s="390">
        <v>145652.42000000001</v>
      </c>
      <c r="Q283" s="370"/>
      <c r="R283" s="391"/>
      <c r="S283" s="369"/>
      <c r="T283" s="370"/>
      <c r="U283" s="195">
        <v>5.83</v>
      </c>
    </row>
    <row r="284" spans="1:21" ht="27.6" customHeight="1" x14ac:dyDescent="0.25">
      <c r="A284" s="197" t="s">
        <v>97</v>
      </c>
      <c r="B284" s="197" t="s">
        <v>281</v>
      </c>
      <c r="C284" s="386" t="s">
        <v>280</v>
      </c>
      <c r="D284" s="369"/>
      <c r="E284" s="370"/>
      <c r="F284" s="387" t="s">
        <v>279</v>
      </c>
      <c r="G284" s="370"/>
      <c r="H284" s="390">
        <v>2.4E-2</v>
      </c>
      <c r="I284" s="370"/>
      <c r="J284" s="390">
        <v>1</v>
      </c>
      <c r="K284" s="370"/>
      <c r="L284" s="195">
        <v>9.6000000000000002E-2</v>
      </c>
      <c r="M284" s="390">
        <v>37.71</v>
      </c>
      <c r="N284" s="370"/>
      <c r="O284" s="197" t="s">
        <v>278</v>
      </c>
      <c r="P284" s="390">
        <v>59.58</v>
      </c>
      <c r="Q284" s="370"/>
      <c r="R284" s="391"/>
      <c r="S284" s="369"/>
      <c r="T284" s="370"/>
      <c r="U284" s="195">
        <v>5.72</v>
      </c>
    </row>
    <row r="285" spans="1:21" ht="18.95" customHeight="1" x14ac:dyDescent="0.25">
      <c r="A285" s="197" t="s">
        <v>97</v>
      </c>
      <c r="B285" s="197" t="s">
        <v>277</v>
      </c>
      <c r="C285" s="386" t="s">
        <v>276</v>
      </c>
      <c r="D285" s="369"/>
      <c r="E285" s="370"/>
      <c r="F285" s="387" t="s">
        <v>143</v>
      </c>
      <c r="G285" s="370"/>
      <c r="H285" s="390">
        <v>1</v>
      </c>
      <c r="I285" s="370"/>
      <c r="J285" s="390">
        <v>1</v>
      </c>
      <c r="K285" s="370"/>
      <c r="L285" s="195">
        <v>268.2568</v>
      </c>
      <c r="M285" s="391"/>
      <c r="N285" s="370"/>
      <c r="O285" s="197" t="s">
        <v>97</v>
      </c>
      <c r="P285" s="390">
        <v>1</v>
      </c>
      <c r="Q285" s="370"/>
      <c r="R285" s="391"/>
      <c r="S285" s="369"/>
      <c r="T285" s="370"/>
      <c r="U285" s="195">
        <v>268.26</v>
      </c>
    </row>
    <row r="286" spans="1:21" ht="14.25" customHeight="1" x14ac:dyDescent="0.25">
      <c r="A286" s="197" t="s">
        <v>97</v>
      </c>
      <c r="B286" s="197" t="s">
        <v>97</v>
      </c>
      <c r="C286" s="382" t="s">
        <v>152</v>
      </c>
      <c r="D286" s="369"/>
      <c r="E286" s="370"/>
      <c r="F286" s="387" t="s">
        <v>97</v>
      </c>
      <c r="G286" s="370"/>
      <c r="H286" s="391"/>
      <c r="I286" s="370"/>
      <c r="J286" s="391"/>
      <c r="K286" s="370"/>
      <c r="L286" s="196"/>
      <c r="M286" s="391"/>
      <c r="N286" s="370"/>
      <c r="O286" s="197" t="s">
        <v>97</v>
      </c>
      <c r="P286" s="391"/>
      <c r="Q286" s="370"/>
      <c r="R286" s="391"/>
      <c r="S286" s="369"/>
      <c r="T286" s="370"/>
      <c r="U286" s="193">
        <v>81896.639999999999</v>
      </c>
    </row>
    <row r="287" spans="1:21" ht="14.25" customHeight="1" x14ac:dyDescent="0.25">
      <c r="A287" s="200" t="s">
        <v>97</v>
      </c>
      <c r="B287" s="200" t="s">
        <v>97</v>
      </c>
      <c r="C287" s="386" t="s">
        <v>148</v>
      </c>
      <c r="D287" s="369"/>
      <c r="E287" s="370"/>
      <c r="F287" s="387" t="s">
        <v>97</v>
      </c>
      <c r="G287" s="370"/>
      <c r="H287" s="391"/>
      <c r="I287" s="370"/>
      <c r="J287" s="386" t="s">
        <v>97</v>
      </c>
      <c r="K287" s="370"/>
      <c r="L287" s="197" t="s">
        <v>97</v>
      </c>
      <c r="M287" s="386" t="s">
        <v>97</v>
      </c>
      <c r="N287" s="370"/>
      <c r="O287" s="200" t="s">
        <v>97</v>
      </c>
      <c r="P287" s="391"/>
      <c r="Q287" s="370"/>
      <c r="R287" s="386" t="s">
        <v>97</v>
      </c>
      <c r="S287" s="369"/>
      <c r="T287" s="370"/>
      <c r="U287" s="195">
        <v>32607.97</v>
      </c>
    </row>
    <row r="288" spans="1:21" ht="28.35" customHeight="1" x14ac:dyDescent="0.25">
      <c r="A288" s="200" t="s">
        <v>97</v>
      </c>
      <c r="B288" s="197" t="s">
        <v>274</v>
      </c>
      <c r="C288" s="386" t="s">
        <v>273</v>
      </c>
      <c r="D288" s="369"/>
      <c r="E288" s="370"/>
      <c r="F288" s="387" t="s">
        <v>143</v>
      </c>
      <c r="G288" s="370"/>
      <c r="H288" s="390">
        <v>97</v>
      </c>
      <c r="I288" s="370"/>
      <c r="J288" s="390">
        <v>1</v>
      </c>
      <c r="K288" s="370"/>
      <c r="L288" s="195">
        <v>97</v>
      </c>
      <c r="M288" s="391"/>
      <c r="N288" s="370"/>
      <c r="O288" s="197" t="s">
        <v>97</v>
      </c>
      <c r="P288" s="391"/>
      <c r="Q288" s="370"/>
      <c r="R288" s="392" t="s">
        <v>97</v>
      </c>
      <c r="S288" s="369"/>
      <c r="T288" s="370"/>
      <c r="U288" s="195">
        <v>31629.73</v>
      </c>
    </row>
    <row r="289" spans="1:21" ht="28.35" customHeight="1" x14ac:dyDescent="0.25">
      <c r="A289" s="200" t="s">
        <v>97</v>
      </c>
      <c r="B289" s="197" t="s">
        <v>272</v>
      </c>
      <c r="C289" s="386" t="s">
        <v>271</v>
      </c>
      <c r="D289" s="369"/>
      <c r="E289" s="370"/>
      <c r="F289" s="387" t="s">
        <v>143</v>
      </c>
      <c r="G289" s="370"/>
      <c r="H289" s="390">
        <v>51</v>
      </c>
      <c r="I289" s="370"/>
      <c r="J289" s="390">
        <v>1</v>
      </c>
      <c r="K289" s="370"/>
      <c r="L289" s="195">
        <v>51</v>
      </c>
      <c r="M289" s="391"/>
      <c r="N289" s="370"/>
      <c r="O289" s="197" t="s">
        <v>97</v>
      </c>
      <c r="P289" s="391"/>
      <c r="Q289" s="370"/>
      <c r="R289" s="392" t="s">
        <v>97</v>
      </c>
      <c r="S289" s="369"/>
      <c r="T289" s="370"/>
      <c r="U289" s="195">
        <v>16630.060000000001</v>
      </c>
    </row>
    <row r="290" spans="1:21" ht="14.25" customHeight="1" x14ac:dyDescent="0.25">
      <c r="A290" s="194" t="s">
        <v>97</v>
      </c>
      <c r="B290" s="194" t="s">
        <v>97</v>
      </c>
      <c r="C290" s="382" t="s">
        <v>142</v>
      </c>
      <c r="D290" s="369"/>
      <c r="E290" s="369"/>
      <c r="F290" s="369"/>
      <c r="G290" s="369"/>
      <c r="H290" s="369"/>
      <c r="I290" s="369"/>
      <c r="J290" s="369"/>
      <c r="K290" s="369"/>
      <c r="L290" s="370"/>
      <c r="M290" s="383" t="s">
        <v>97</v>
      </c>
      <c r="N290" s="369"/>
      <c r="O290" s="370"/>
      <c r="P290" s="384">
        <v>32539.11</v>
      </c>
      <c r="Q290" s="370"/>
      <c r="R290" s="385"/>
      <c r="S290" s="369"/>
      <c r="T290" s="370"/>
      <c r="U290" s="193">
        <v>130156.43</v>
      </c>
    </row>
    <row r="291" spans="1:21" ht="104.25" customHeight="1" x14ac:dyDescent="0.25">
      <c r="A291" s="202" t="s">
        <v>392</v>
      </c>
      <c r="B291" s="201" t="s">
        <v>1224</v>
      </c>
      <c r="C291" s="382" t="s">
        <v>1223</v>
      </c>
      <c r="D291" s="369"/>
      <c r="E291" s="370"/>
      <c r="F291" s="393" t="s">
        <v>200</v>
      </c>
      <c r="G291" s="370"/>
      <c r="H291" s="394">
        <v>1</v>
      </c>
      <c r="I291" s="370"/>
      <c r="J291" s="394">
        <v>1</v>
      </c>
      <c r="K291" s="370"/>
      <c r="L291" s="193">
        <v>1</v>
      </c>
      <c r="M291" s="385"/>
      <c r="N291" s="370"/>
      <c r="O291" s="199"/>
      <c r="P291" s="385"/>
      <c r="Q291" s="370"/>
      <c r="R291" s="385"/>
      <c r="S291" s="369"/>
      <c r="T291" s="370"/>
      <c r="U291" s="196"/>
    </row>
    <row r="292" spans="1:21" ht="28.35" customHeight="1" x14ac:dyDescent="0.25">
      <c r="A292" s="198" t="s">
        <v>97</v>
      </c>
      <c r="B292" s="197" t="s">
        <v>300</v>
      </c>
      <c r="C292" s="386" t="s">
        <v>299</v>
      </c>
      <c r="D292" s="369"/>
      <c r="E292" s="369"/>
      <c r="F292" s="369"/>
      <c r="G292" s="369"/>
      <c r="H292" s="369"/>
      <c r="I292" s="369"/>
      <c r="J292" s="369"/>
      <c r="K292" s="369"/>
      <c r="L292" s="369"/>
      <c r="M292" s="369"/>
      <c r="N292" s="369"/>
      <c r="O292" s="369"/>
      <c r="P292" s="369"/>
      <c r="Q292" s="369"/>
      <c r="R292" s="369"/>
      <c r="S292" s="369"/>
      <c r="T292" s="370"/>
      <c r="U292" s="200" t="s">
        <v>97</v>
      </c>
    </row>
    <row r="293" spans="1:21" ht="28.35" customHeight="1" x14ac:dyDescent="0.25">
      <c r="A293" s="198" t="s">
        <v>97</v>
      </c>
      <c r="B293" s="197" t="s">
        <v>298</v>
      </c>
      <c r="C293" s="386" t="s">
        <v>1187</v>
      </c>
      <c r="D293" s="369"/>
      <c r="E293" s="369"/>
      <c r="F293" s="369"/>
      <c r="G293" s="369"/>
      <c r="H293" s="369"/>
      <c r="I293" s="369"/>
      <c r="J293" s="369"/>
      <c r="K293" s="369"/>
      <c r="L293" s="369"/>
      <c r="M293" s="369"/>
      <c r="N293" s="369"/>
      <c r="O293" s="369"/>
      <c r="P293" s="369"/>
      <c r="Q293" s="369"/>
      <c r="R293" s="369"/>
      <c r="S293" s="369"/>
      <c r="T293" s="370"/>
      <c r="U293" s="200" t="s">
        <v>97</v>
      </c>
    </row>
    <row r="294" spans="1:21" ht="14.25" customHeight="1" x14ac:dyDescent="0.25">
      <c r="A294" s="197" t="s">
        <v>97</v>
      </c>
      <c r="B294" s="197" t="s">
        <v>150</v>
      </c>
      <c r="C294" s="386" t="s">
        <v>195</v>
      </c>
      <c r="D294" s="369"/>
      <c r="E294" s="370"/>
      <c r="F294" s="387" t="s">
        <v>162</v>
      </c>
      <c r="G294" s="370"/>
      <c r="H294" s="391"/>
      <c r="I294" s="370"/>
      <c r="J294" s="391"/>
      <c r="K294" s="370"/>
      <c r="L294" s="195">
        <v>9.0389999999999997</v>
      </c>
      <c r="M294" s="391"/>
      <c r="N294" s="370"/>
      <c r="O294" s="197" t="s">
        <v>97</v>
      </c>
      <c r="P294" s="391"/>
      <c r="Q294" s="370"/>
      <c r="R294" s="391"/>
      <c r="S294" s="369"/>
      <c r="T294" s="370"/>
      <c r="U294" s="195">
        <v>4976.96</v>
      </c>
    </row>
    <row r="295" spans="1:21" ht="14.25" customHeight="1" x14ac:dyDescent="0.25">
      <c r="A295" s="197" t="s">
        <v>97</v>
      </c>
      <c r="B295" s="197" t="s">
        <v>194</v>
      </c>
      <c r="C295" s="386" t="s">
        <v>193</v>
      </c>
      <c r="D295" s="369"/>
      <c r="E295" s="370"/>
      <c r="F295" s="387" t="s">
        <v>162</v>
      </c>
      <c r="G295" s="370"/>
      <c r="H295" s="390">
        <v>7.86</v>
      </c>
      <c r="I295" s="370"/>
      <c r="J295" s="390">
        <v>1.1499999999999999</v>
      </c>
      <c r="K295" s="370"/>
      <c r="L295" s="195">
        <v>9.0389999999999997</v>
      </c>
      <c r="M295" s="391"/>
      <c r="N295" s="370"/>
      <c r="O295" s="197" t="s">
        <v>97</v>
      </c>
      <c r="P295" s="390">
        <v>550.61</v>
      </c>
      <c r="Q295" s="370"/>
      <c r="R295" s="390">
        <v>1</v>
      </c>
      <c r="S295" s="369"/>
      <c r="T295" s="370"/>
      <c r="U295" s="195">
        <v>4976.96</v>
      </c>
    </row>
    <row r="296" spans="1:21" ht="14.25" customHeight="1" x14ac:dyDescent="0.25">
      <c r="A296" s="197" t="s">
        <v>97</v>
      </c>
      <c r="B296" s="197" t="s">
        <v>192</v>
      </c>
      <c r="C296" s="386" t="s">
        <v>191</v>
      </c>
      <c r="D296" s="369"/>
      <c r="E296" s="370"/>
      <c r="F296" s="387" t="s">
        <v>97</v>
      </c>
      <c r="G296" s="370"/>
      <c r="H296" s="391"/>
      <c r="I296" s="370"/>
      <c r="J296" s="391"/>
      <c r="K296" s="370"/>
      <c r="L296" s="196"/>
      <c r="M296" s="391"/>
      <c r="N296" s="370"/>
      <c r="O296" s="197" t="s">
        <v>97</v>
      </c>
      <c r="P296" s="391"/>
      <c r="Q296" s="370"/>
      <c r="R296" s="391"/>
      <c r="S296" s="369"/>
      <c r="T296" s="370"/>
      <c r="U296" s="195">
        <v>26.32</v>
      </c>
    </row>
    <row r="297" spans="1:21" ht="14.25" customHeight="1" x14ac:dyDescent="0.25">
      <c r="A297" s="197" t="s">
        <v>97</v>
      </c>
      <c r="B297" s="197" t="s">
        <v>190</v>
      </c>
      <c r="C297" s="386" t="s">
        <v>189</v>
      </c>
      <c r="D297" s="369"/>
      <c r="E297" s="370"/>
      <c r="F297" s="387" t="s">
        <v>162</v>
      </c>
      <c r="G297" s="370"/>
      <c r="H297" s="391"/>
      <c r="I297" s="370"/>
      <c r="J297" s="391"/>
      <c r="K297" s="370"/>
      <c r="L297" s="195">
        <v>2.3E-2</v>
      </c>
      <c r="M297" s="391"/>
      <c r="N297" s="370"/>
      <c r="O297" s="197" t="s">
        <v>97</v>
      </c>
      <c r="P297" s="391"/>
      <c r="Q297" s="370"/>
      <c r="R297" s="391"/>
      <c r="S297" s="369"/>
      <c r="T297" s="370"/>
      <c r="U297" s="195">
        <v>15.18</v>
      </c>
    </row>
    <row r="298" spans="1:21" ht="18.95" customHeight="1" x14ac:dyDescent="0.25">
      <c r="A298" s="197" t="s">
        <v>97</v>
      </c>
      <c r="B298" s="197" t="s">
        <v>296</v>
      </c>
      <c r="C298" s="386" t="s">
        <v>295</v>
      </c>
      <c r="D298" s="369"/>
      <c r="E298" s="370"/>
      <c r="F298" s="387" t="s">
        <v>166</v>
      </c>
      <c r="G298" s="370"/>
      <c r="H298" s="390">
        <v>0.01</v>
      </c>
      <c r="I298" s="370"/>
      <c r="J298" s="390">
        <v>1.1499999999999999</v>
      </c>
      <c r="K298" s="370"/>
      <c r="L298" s="195">
        <v>1.15E-2</v>
      </c>
      <c r="M298" s="391"/>
      <c r="N298" s="370"/>
      <c r="O298" s="197" t="s">
        <v>97</v>
      </c>
      <c r="P298" s="390">
        <v>1631.99</v>
      </c>
      <c r="Q298" s="370"/>
      <c r="R298" s="391"/>
      <c r="S298" s="369"/>
      <c r="T298" s="370"/>
      <c r="U298" s="195">
        <v>18.77</v>
      </c>
    </row>
    <row r="299" spans="1:21" ht="14.25" customHeight="1" x14ac:dyDescent="0.25">
      <c r="A299" s="197" t="s">
        <v>97</v>
      </c>
      <c r="B299" s="197" t="s">
        <v>164</v>
      </c>
      <c r="C299" s="386" t="s">
        <v>163</v>
      </c>
      <c r="D299" s="369"/>
      <c r="E299" s="370"/>
      <c r="F299" s="387" t="s">
        <v>162</v>
      </c>
      <c r="G299" s="370"/>
      <c r="H299" s="390">
        <v>0.01</v>
      </c>
      <c r="I299" s="370"/>
      <c r="J299" s="390">
        <v>1.1499999999999999</v>
      </c>
      <c r="K299" s="370"/>
      <c r="L299" s="195">
        <v>1.15E-2</v>
      </c>
      <c r="M299" s="391"/>
      <c r="N299" s="370"/>
      <c r="O299" s="197" t="s">
        <v>97</v>
      </c>
      <c r="P299" s="390">
        <v>756.56</v>
      </c>
      <c r="Q299" s="370"/>
      <c r="R299" s="390">
        <v>1</v>
      </c>
      <c r="S299" s="369"/>
      <c r="T299" s="370"/>
      <c r="U299" s="195">
        <v>8.6999999999999993</v>
      </c>
    </row>
    <row r="300" spans="1:21" ht="18.95" customHeight="1" x14ac:dyDescent="0.25">
      <c r="A300" s="197" t="s">
        <v>97</v>
      </c>
      <c r="B300" s="197" t="s">
        <v>290</v>
      </c>
      <c r="C300" s="386" t="s">
        <v>289</v>
      </c>
      <c r="D300" s="369"/>
      <c r="E300" s="370"/>
      <c r="F300" s="387" t="s">
        <v>166</v>
      </c>
      <c r="G300" s="370"/>
      <c r="H300" s="390">
        <v>0.01</v>
      </c>
      <c r="I300" s="370"/>
      <c r="J300" s="390">
        <v>1.1499999999999999</v>
      </c>
      <c r="K300" s="370"/>
      <c r="L300" s="195">
        <v>1.15E-2</v>
      </c>
      <c r="M300" s="391"/>
      <c r="N300" s="370"/>
      <c r="O300" s="197" t="s">
        <v>97</v>
      </c>
      <c r="P300" s="390">
        <v>656.62</v>
      </c>
      <c r="Q300" s="370"/>
      <c r="R300" s="391"/>
      <c r="S300" s="369"/>
      <c r="T300" s="370"/>
      <c r="U300" s="195">
        <v>7.55</v>
      </c>
    </row>
    <row r="301" spans="1:21" ht="14.25" customHeight="1" x14ac:dyDescent="0.25">
      <c r="A301" s="197" t="s">
        <v>97</v>
      </c>
      <c r="B301" s="197" t="s">
        <v>170</v>
      </c>
      <c r="C301" s="386" t="s">
        <v>169</v>
      </c>
      <c r="D301" s="369"/>
      <c r="E301" s="370"/>
      <c r="F301" s="387" t="s">
        <v>162</v>
      </c>
      <c r="G301" s="370"/>
      <c r="H301" s="390">
        <v>0.01</v>
      </c>
      <c r="I301" s="370"/>
      <c r="J301" s="390">
        <v>1.1499999999999999</v>
      </c>
      <c r="K301" s="370"/>
      <c r="L301" s="195">
        <v>1.15E-2</v>
      </c>
      <c r="M301" s="391"/>
      <c r="N301" s="370"/>
      <c r="O301" s="197" t="s">
        <v>97</v>
      </c>
      <c r="P301" s="390">
        <v>563.22</v>
      </c>
      <c r="Q301" s="370"/>
      <c r="R301" s="390">
        <v>1</v>
      </c>
      <c r="S301" s="369"/>
      <c r="T301" s="370"/>
      <c r="U301" s="195">
        <v>6.48</v>
      </c>
    </row>
    <row r="302" spans="1:21" ht="14.25" customHeight="1" x14ac:dyDescent="0.25">
      <c r="A302" s="197" t="s">
        <v>97</v>
      </c>
      <c r="B302" s="197" t="s">
        <v>161</v>
      </c>
      <c r="C302" s="386" t="s">
        <v>160</v>
      </c>
      <c r="D302" s="369"/>
      <c r="E302" s="370"/>
      <c r="F302" s="387" t="s">
        <v>97</v>
      </c>
      <c r="G302" s="370"/>
      <c r="H302" s="391"/>
      <c r="I302" s="370"/>
      <c r="J302" s="391"/>
      <c r="K302" s="370"/>
      <c r="L302" s="196"/>
      <c r="M302" s="391"/>
      <c r="N302" s="370"/>
      <c r="O302" s="197" t="s">
        <v>97</v>
      </c>
      <c r="P302" s="391"/>
      <c r="Q302" s="370"/>
      <c r="R302" s="391"/>
      <c r="S302" s="369"/>
      <c r="T302" s="370"/>
      <c r="U302" s="195">
        <v>662.54</v>
      </c>
    </row>
    <row r="303" spans="1:21" ht="14.25" customHeight="1" x14ac:dyDescent="0.25">
      <c r="A303" s="197" t="s">
        <v>97</v>
      </c>
      <c r="B303" s="197" t="s">
        <v>1222</v>
      </c>
      <c r="C303" s="386" t="s">
        <v>1221</v>
      </c>
      <c r="D303" s="369"/>
      <c r="E303" s="370"/>
      <c r="F303" s="387" t="s">
        <v>319</v>
      </c>
      <c r="G303" s="370"/>
      <c r="H303" s="390">
        <v>3.1E-2</v>
      </c>
      <c r="I303" s="370"/>
      <c r="J303" s="390">
        <v>1</v>
      </c>
      <c r="K303" s="370"/>
      <c r="L303" s="195">
        <v>3.1E-2</v>
      </c>
      <c r="M303" s="390">
        <v>11574.95</v>
      </c>
      <c r="N303" s="370"/>
      <c r="O303" s="197" t="s">
        <v>199</v>
      </c>
      <c r="P303" s="390">
        <v>14352.94</v>
      </c>
      <c r="Q303" s="370"/>
      <c r="R303" s="391"/>
      <c r="S303" s="369"/>
      <c r="T303" s="370"/>
      <c r="U303" s="195">
        <v>444.94</v>
      </c>
    </row>
    <row r="304" spans="1:21" ht="14.25" customHeight="1" x14ac:dyDescent="0.25">
      <c r="A304" s="197" t="s">
        <v>97</v>
      </c>
      <c r="B304" s="197" t="s">
        <v>378</v>
      </c>
      <c r="C304" s="386" t="s">
        <v>377</v>
      </c>
      <c r="D304" s="369"/>
      <c r="E304" s="370"/>
      <c r="F304" s="387" t="s">
        <v>151</v>
      </c>
      <c r="G304" s="370"/>
      <c r="H304" s="390">
        <v>8.0000000000000004E-4</v>
      </c>
      <c r="I304" s="370"/>
      <c r="J304" s="390">
        <v>1</v>
      </c>
      <c r="K304" s="370"/>
      <c r="L304" s="195">
        <v>8.0000000000000004E-4</v>
      </c>
      <c r="M304" s="390">
        <v>116448.72</v>
      </c>
      <c r="N304" s="370"/>
      <c r="O304" s="197" t="s">
        <v>241</v>
      </c>
      <c r="P304" s="390">
        <v>158370.26</v>
      </c>
      <c r="Q304" s="370"/>
      <c r="R304" s="391"/>
      <c r="S304" s="369"/>
      <c r="T304" s="370"/>
      <c r="U304" s="195">
        <v>126.7</v>
      </c>
    </row>
    <row r="305" spans="1:21" ht="14.25" customHeight="1" x14ac:dyDescent="0.25">
      <c r="A305" s="197" t="s">
        <v>97</v>
      </c>
      <c r="B305" s="197" t="s">
        <v>385</v>
      </c>
      <c r="C305" s="386" t="s">
        <v>384</v>
      </c>
      <c r="D305" s="369"/>
      <c r="E305" s="370"/>
      <c r="F305" s="387" t="s">
        <v>151</v>
      </c>
      <c r="G305" s="370"/>
      <c r="H305" s="390">
        <v>2.0000000000000002E-5</v>
      </c>
      <c r="I305" s="370"/>
      <c r="J305" s="390">
        <v>1</v>
      </c>
      <c r="K305" s="370"/>
      <c r="L305" s="195">
        <v>2.0000000000000002E-5</v>
      </c>
      <c r="M305" s="390">
        <v>81827.199999999997</v>
      </c>
      <c r="N305" s="370"/>
      <c r="O305" s="197" t="s">
        <v>383</v>
      </c>
      <c r="P305" s="390">
        <v>145652.42000000001</v>
      </c>
      <c r="Q305" s="370"/>
      <c r="R305" s="391"/>
      <c r="S305" s="369"/>
      <c r="T305" s="370"/>
      <c r="U305" s="195">
        <v>2.91</v>
      </c>
    </row>
    <row r="306" spans="1:21" ht="27.6" customHeight="1" x14ac:dyDescent="0.25">
      <c r="A306" s="197" t="s">
        <v>97</v>
      </c>
      <c r="B306" s="197" t="s">
        <v>281</v>
      </c>
      <c r="C306" s="386" t="s">
        <v>280</v>
      </c>
      <c r="D306" s="369"/>
      <c r="E306" s="370"/>
      <c r="F306" s="387" t="s">
        <v>279</v>
      </c>
      <c r="G306" s="370"/>
      <c r="H306" s="390">
        <v>2.4E-2</v>
      </c>
      <c r="I306" s="370"/>
      <c r="J306" s="390">
        <v>1</v>
      </c>
      <c r="K306" s="370"/>
      <c r="L306" s="195">
        <v>2.4E-2</v>
      </c>
      <c r="M306" s="390">
        <v>37.71</v>
      </c>
      <c r="N306" s="370"/>
      <c r="O306" s="197" t="s">
        <v>278</v>
      </c>
      <c r="P306" s="390">
        <v>59.58</v>
      </c>
      <c r="Q306" s="370"/>
      <c r="R306" s="391"/>
      <c r="S306" s="369"/>
      <c r="T306" s="370"/>
      <c r="U306" s="195">
        <v>1.43</v>
      </c>
    </row>
    <row r="307" spans="1:21" ht="18.95" customHeight="1" x14ac:dyDescent="0.25">
      <c r="A307" s="197" t="s">
        <v>97</v>
      </c>
      <c r="B307" s="197" t="s">
        <v>277</v>
      </c>
      <c r="C307" s="386" t="s">
        <v>276</v>
      </c>
      <c r="D307" s="369"/>
      <c r="E307" s="370"/>
      <c r="F307" s="387" t="s">
        <v>143</v>
      </c>
      <c r="G307" s="370"/>
      <c r="H307" s="390">
        <v>1</v>
      </c>
      <c r="I307" s="370"/>
      <c r="J307" s="390">
        <v>1</v>
      </c>
      <c r="K307" s="370"/>
      <c r="L307" s="195">
        <v>86.555800000000005</v>
      </c>
      <c r="M307" s="391"/>
      <c r="N307" s="370"/>
      <c r="O307" s="197" t="s">
        <v>97</v>
      </c>
      <c r="P307" s="390">
        <v>1</v>
      </c>
      <c r="Q307" s="370"/>
      <c r="R307" s="391"/>
      <c r="S307" s="369"/>
      <c r="T307" s="370"/>
      <c r="U307" s="195">
        <v>86.56</v>
      </c>
    </row>
    <row r="308" spans="1:21" ht="14.25" customHeight="1" x14ac:dyDescent="0.25">
      <c r="A308" s="197" t="s">
        <v>97</v>
      </c>
      <c r="B308" s="197" t="s">
        <v>97</v>
      </c>
      <c r="C308" s="382" t="s">
        <v>152</v>
      </c>
      <c r="D308" s="369"/>
      <c r="E308" s="370"/>
      <c r="F308" s="387" t="s">
        <v>97</v>
      </c>
      <c r="G308" s="370"/>
      <c r="H308" s="391"/>
      <c r="I308" s="370"/>
      <c r="J308" s="391"/>
      <c r="K308" s="370"/>
      <c r="L308" s="196"/>
      <c r="M308" s="391"/>
      <c r="N308" s="370"/>
      <c r="O308" s="197" t="s">
        <v>97</v>
      </c>
      <c r="P308" s="391"/>
      <c r="Q308" s="370"/>
      <c r="R308" s="391"/>
      <c r="S308" s="369"/>
      <c r="T308" s="370"/>
      <c r="U308" s="193">
        <v>5681</v>
      </c>
    </row>
    <row r="309" spans="1:21" ht="14.25" customHeight="1" x14ac:dyDescent="0.25">
      <c r="A309" s="200" t="s">
        <v>97</v>
      </c>
      <c r="B309" s="200" t="s">
        <v>97</v>
      </c>
      <c r="C309" s="386" t="s">
        <v>148</v>
      </c>
      <c r="D309" s="369"/>
      <c r="E309" s="370"/>
      <c r="F309" s="387" t="s">
        <v>97</v>
      </c>
      <c r="G309" s="370"/>
      <c r="H309" s="391"/>
      <c r="I309" s="370"/>
      <c r="J309" s="386" t="s">
        <v>97</v>
      </c>
      <c r="K309" s="370"/>
      <c r="L309" s="197" t="s">
        <v>97</v>
      </c>
      <c r="M309" s="386" t="s">
        <v>97</v>
      </c>
      <c r="N309" s="370"/>
      <c r="O309" s="200" t="s">
        <v>97</v>
      </c>
      <c r="P309" s="391"/>
      <c r="Q309" s="370"/>
      <c r="R309" s="386" t="s">
        <v>97</v>
      </c>
      <c r="S309" s="369"/>
      <c r="T309" s="370"/>
      <c r="U309" s="195">
        <v>4992.1400000000003</v>
      </c>
    </row>
    <row r="310" spans="1:21" ht="28.35" customHeight="1" x14ac:dyDescent="0.25">
      <c r="A310" s="200" t="s">
        <v>97</v>
      </c>
      <c r="B310" s="197" t="s">
        <v>274</v>
      </c>
      <c r="C310" s="386" t="s">
        <v>273</v>
      </c>
      <c r="D310" s="369"/>
      <c r="E310" s="370"/>
      <c r="F310" s="387" t="s">
        <v>143</v>
      </c>
      <c r="G310" s="370"/>
      <c r="H310" s="390">
        <v>97</v>
      </c>
      <c r="I310" s="370"/>
      <c r="J310" s="390">
        <v>1</v>
      </c>
      <c r="K310" s="370"/>
      <c r="L310" s="195">
        <v>97</v>
      </c>
      <c r="M310" s="391"/>
      <c r="N310" s="370"/>
      <c r="O310" s="197" t="s">
        <v>97</v>
      </c>
      <c r="P310" s="391"/>
      <c r="Q310" s="370"/>
      <c r="R310" s="392" t="s">
        <v>97</v>
      </c>
      <c r="S310" s="369"/>
      <c r="T310" s="370"/>
      <c r="U310" s="195">
        <v>4842.38</v>
      </c>
    </row>
    <row r="311" spans="1:21" ht="28.35" customHeight="1" x14ac:dyDescent="0.25">
      <c r="A311" s="200" t="s">
        <v>97</v>
      </c>
      <c r="B311" s="197" t="s">
        <v>272</v>
      </c>
      <c r="C311" s="386" t="s">
        <v>271</v>
      </c>
      <c r="D311" s="369"/>
      <c r="E311" s="370"/>
      <c r="F311" s="387" t="s">
        <v>143</v>
      </c>
      <c r="G311" s="370"/>
      <c r="H311" s="390">
        <v>51</v>
      </c>
      <c r="I311" s="370"/>
      <c r="J311" s="390">
        <v>1</v>
      </c>
      <c r="K311" s="370"/>
      <c r="L311" s="195">
        <v>51</v>
      </c>
      <c r="M311" s="391"/>
      <c r="N311" s="370"/>
      <c r="O311" s="197" t="s">
        <v>97</v>
      </c>
      <c r="P311" s="391"/>
      <c r="Q311" s="370"/>
      <c r="R311" s="392" t="s">
        <v>97</v>
      </c>
      <c r="S311" s="369"/>
      <c r="T311" s="370"/>
      <c r="U311" s="195">
        <v>2545.9899999999998</v>
      </c>
    </row>
    <row r="312" spans="1:21" ht="14.25" customHeight="1" x14ac:dyDescent="0.25">
      <c r="A312" s="194" t="s">
        <v>97</v>
      </c>
      <c r="B312" s="194" t="s">
        <v>97</v>
      </c>
      <c r="C312" s="382" t="s">
        <v>142</v>
      </c>
      <c r="D312" s="369"/>
      <c r="E312" s="369"/>
      <c r="F312" s="369"/>
      <c r="G312" s="369"/>
      <c r="H312" s="369"/>
      <c r="I312" s="369"/>
      <c r="J312" s="369"/>
      <c r="K312" s="369"/>
      <c r="L312" s="370"/>
      <c r="M312" s="383" t="s">
        <v>97</v>
      </c>
      <c r="N312" s="369"/>
      <c r="O312" s="370"/>
      <c r="P312" s="384">
        <v>13069.37</v>
      </c>
      <c r="Q312" s="370"/>
      <c r="R312" s="385"/>
      <c r="S312" s="369"/>
      <c r="T312" s="370"/>
      <c r="U312" s="193">
        <v>13069.37</v>
      </c>
    </row>
    <row r="313" spans="1:21" ht="93.6" customHeight="1" x14ac:dyDescent="0.25">
      <c r="A313" s="202" t="s">
        <v>391</v>
      </c>
      <c r="B313" s="201" t="s">
        <v>411</v>
      </c>
      <c r="C313" s="382" t="s">
        <v>1220</v>
      </c>
      <c r="D313" s="369"/>
      <c r="E313" s="370"/>
      <c r="F313" s="393" t="s">
        <v>410</v>
      </c>
      <c r="G313" s="370"/>
      <c r="H313" s="394">
        <v>8</v>
      </c>
      <c r="I313" s="370"/>
      <c r="J313" s="394">
        <v>1</v>
      </c>
      <c r="K313" s="370"/>
      <c r="L313" s="193">
        <v>8</v>
      </c>
      <c r="M313" s="385"/>
      <c r="N313" s="370"/>
      <c r="O313" s="199"/>
      <c r="P313" s="385"/>
      <c r="Q313" s="370"/>
      <c r="R313" s="385"/>
      <c r="S313" s="369"/>
      <c r="T313" s="370"/>
      <c r="U313" s="196"/>
    </row>
    <row r="314" spans="1:21" ht="28.35" customHeight="1" x14ac:dyDescent="0.25">
      <c r="A314" s="198" t="s">
        <v>97</v>
      </c>
      <c r="B314" s="197" t="s">
        <v>300</v>
      </c>
      <c r="C314" s="386" t="s">
        <v>299</v>
      </c>
      <c r="D314" s="369"/>
      <c r="E314" s="369"/>
      <c r="F314" s="369"/>
      <c r="G314" s="369"/>
      <c r="H314" s="369"/>
      <c r="I314" s="369"/>
      <c r="J314" s="369"/>
      <c r="K314" s="369"/>
      <c r="L314" s="369"/>
      <c r="M314" s="369"/>
      <c r="N314" s="369"/>
      <c r="O314" s="369"/>
      <c r="P314" s="369"/>
      <c r="Q314" s="369"/>
      <c r="R314" s="369"/>
      <c r="S314" s="369"/>
      <c r="T314" s="370"/>
      <c r="U314" s="200" t="s">
        <v>97</v>
      </c>
    </row>
    <row r="315" spans="1:21" ht="28.35" customHeight="1" x14ac:dyDescent="0.25">
      <c r="A315" s="198" t="s">
        <v>97</v>
      </c>
      <c r="B315" s="197" t="s">
        <v>298</v>
      </c>
      <c r="C315" s="386" t="s">
        <v>1187</v>
      </c>
      <c r="D315" s="369"/>
      <c r="E315" s="369"/>
      <c r="F315" s="369"/>
      <c r="G315" s="369"/>
      <c r="H315" s="369"/>
      <c r="I315" s="369"/>
      <c r="J315" s="369"/>
      <c r="K315" s="369"/>
      <c r="L315" s="369"/>
      <c r="M315" s="369"/>
      <c r="N315" s="369"/>
      <c r="O315" s="369"/>
      <c r="P315" s="369"/>
      <c r="Q315" s="369"/>
      <c r="R315" s="369"/>
      <c r="S315" s="369"/>
      <c r="T315" s="370"/>
      <c r="U315" s="200" t="s">
        <v>97</v>
      </c>
    </row>
    <row r="316" spans="1:21" ht="14.25" customHeight="1" x14ac:dyDescent="0.25">
      <c r="A316" s="197" t="s">
        <v>97</v>
      </c>
      <c r="B316" s="197" t="s">
        <v>150</v>
      </c>
      <c r="C316" s="386" t="s">
        <v>195</v>
      </c>
      <c r="D316" s="369"/>
      <c r="E316" s="370"/>
      <c r="F316" s="387" t="s">
        <v>162</v>
      </c>
      <c r="G316" s="370"/>
      <c r="H316" s="391"/>
      <c r="I316" s="370"/>
      <c r="J316" s="391"/>
      <c r="K316" s="370"/>
      <c r="L316" s="195">
        <v>5.0599999999999996</v>
      </c>
      <c r="M316" s="391"/>
      <c r="N316" s="370"/>
      <c r="O316" s="197" t="s">
        <v>97</v>
      </c>
      <c r="P316" s="391"/>
      <c r="Q316" s="370"/>
      <c r="R316" s="391"/>
      <c r="S316" s="369"/>
      <c r="T316" s="370"/>
      <c r="U316" s="195">
        <v>2754.16</v>
      </c>
    </row>
    <row r="317" spans="1:21" ht="14.25" customHeight="1" x14ac:dyDescent="0.25">
      <c r="A317" s="197" t="s">
        <v>97</v>
      </c>
      <c r="B317" s="197" t="s">
        <v>380</v>
      </c>
      <c r="C317" s="386" t="s">
        <v>379</v>
      </c>
      <c r="D317" s="369"/>
      <c r="E317" s="370"/>
      <c r="F317" s="387" t="s">
        <v>162</v>
      </c>
      <c r="G317" s="370"/>
      <c r="H317" s="390">
        <v>0.55000000000000004</v>
      </c>
      <c r="I317" s="370"/>
      <c r="J317" s="390">
        <v>1.1499999999999999</v>
      </c>
      <c r="K317" s="370"/>
      <c r="L317" s="195">
        <v>5.0599999999999996</v>
      </c>
      <c r="M317" s="391"/>
      <c r="N317" s="370"/>
      <c r="O317" s="197" t="s">
        <v>97</v>
      </c>
      <c r="P317" s="390">
        <v>544.29999999999995</v>
      </c>
      <c r="Q317" s="370"/>
      <c r="R317" s="390">
        <v>1</v>
      </c>
      <c r="S317" s="369"/>
      <c r="T317" s="370"/>
      <c r="U317" s="195">
        <v>2754.16</v>
      </c>
    </row>
    <row r="318" spans="1:21" ht="14.25" customHeight="1" x14ac:dyDescent="0.25">
      <c r="A318" s="197" t="s">
        <v>97</v>
      </c>
      <c r="B318" s="197" t="s">
        <v>192</v>
      </c>
      <c r="C318" s="386" t="s">
        <v>191</v>
      </c>
      <c r="D318" s="369"/>
      <c r="E318" s="370"/>
      <c r="F318" s="387" t="s">
        <v>97</v>
      </c>
      <c r="G318" s="370"/>
      <c r="H318" s="391"/>
      <c r="I318" s="370"/>
      <c r="J318" s="391"/>
      <c r="K318" s="370"/>
      <c r="L318" s="196"/>
      <c r="M318" s="391"/>
      <c r="N318" s="370"/>
      <c r="O318" s="197" t="s">
        <v>97</v>
      </c>
      <c r="P318" s="391"/>
      <c r="Q318" s="370"/>
      <c r="R318" s="391"/>
      <c r="S318" s="369"/>
      <c r="T318" s="370"/>
      <c r="U318" s="195">
        <v>0</v>
      </c>
    </row>
    <row r="319" spans="1:21" ht="14.25" customHeight="1" x14ac:dyDescent="0.25">
      <c r="A319" s="197" t="s">
        <v>97</v>
      </c>
      <c r="B319" s="197" t="s">
        <v>190</v>
      </c>
      <c r="C319" s="386" t="s">
        <v>189</v>
      </c>
      <c r="D319" s="369"/>
      <c r="E319" s="370"/>
      <c r="F319" s="387" t="s">
        <v>162</v>
      </c>
      <c r="G319" s="370"/>
      <c r="H319" s="391"/>
      <c r="I319" s="370"/>
      <c r="J319" s="391"/>
      <c r="K319" s="370"/>
      <c r="L319" s="196"/>
      <c r="M319" s="391"/>
      <c r="N319" s="370"/>
      <c r="O319" s="197" t="s">
        <v>97</v>
      </c>
      <c r="P319" s="391"/>
      <c r="Q319" s="370"/>
      <c r="R319" s="391"/>
      <c r="S319" s="369"/>
      <c r="T319" s="370"/>
      <c r="U319" s="195">
        <v>0</v>
      </c>
    </row>
    <row r="320" spans="1:21" ht="14.25" customHeight="1" x14ac:dyDescent="0.25">
      <c r="A320" s="197" t="s">
        <v>97</v>
      </c>
      <c r="B320" s="197" t="s">
        <v>161</v>
      </c>
      <c r="C320" s="386" t="s">
        <v>160</v>
      </c>
      <c r="D320" s="369"/>
      <c r="E320" s="370"/>
      <c r="F320" s="387" t="s">
        <v>97</v>
      </c>
      <c r="G320" s="370"/>
      <c r="H320" s="391"/>
      <c r="I320" s="370"/>
      <c r="J320" s="391"/>
      <c r="K320" s="370"/>
      <c r="L320" s="196"/>
      <c r="M320" s="391"/>
      <c r="N320" s="370"/>
      <c r="O320" s="197" t="s">
        <v>97</v>
      </c>
      <c r="P320" s="391"/>
      <c r="Q320" s="370"/>
      <c r="R320" s="391"/>
      <c r="S320" s="369"/>
      <c r="T320" s="370"/>
      <c r="U320" s="195">
        <v>120.38</v>
      </c>
    </row>
    <row r="321" spans="1:21" ht="18.95" customHeight="1" x14ac:dyDescent="0.25">
      <c r="A321" s="197" t="s">
        <v>97</v>
      </c>
      <c r="B321" s="197" t="s">
        <v>409</v>
      </c>
      <c r="C321" s="386" t="s">
        <v>408</v>
      </c>
      <c r="D321" s="369"/>
      <c r="E321" s="370"/>
      <c r="F321" s="387" t="s">
        <v>200</v>
      </c>
      <c r="G321" s="370"/>
      <c r="H321" s="390">
        <v>3.0769999999999999E-2</v>
      </c>
      <c r="I321" s="370"/>
      <c r="J321" s="390">
        <v>1</v>
      </c>
      <c r="K321" s="370"/>
      <c r="L321" s="195">
        <v>0.24615999999999999</v>
      </c>
      <c r="M321" s="390">
        <v>241.35</v>
      </c>
      <c r="N321" s="370"/>
      <c r="O321" s="197" t="s">
        <v>318</v>
      </c>
      <c r="P321" s="390">
        <v>294.45</v>
      </c>
      <c r="Q321" s="370"/>
      <c r="R321" s="391"/>
      <c r="S321" s="369"/>
      <c r="T321" s="370"/>
      <c r="U321" s="195">
        <v>72.48</v>
      </c>
    </row>
    <row r="322" spans="1:21" ht="18.95" customHeight="1" x14ac:dyDescent="0.25">
      <c r="A322" s="197" t="s">
        <v>97</v>
      </c>
      <c r="B322" s="197" t="s">
        <v>277</v>
      </c>
      <c r="C322" s="386" t="s">
        <v>276</v>
      </c>
      <c r="D322" s="369"/>
      <c r="E322" s="370"/>
      <c r="F322" s="387" t="s">
        <v>143</v>
      </c>
      <c r="G322" s="370"/>
      <c r="H322" s="390">
        <v>1</v>
      </c>
      <c r="I322" s="370"/>
      <c r="J322" s="390">
        <v>1</v>
      </c>
      <c r="K322" s="370"/>
      <c r="L322" s="195">
        <v>47.8992</v>
      </c>
      <c r="M322" s="391"/>
      <c r="N322" s="370"/>
      <c r="O322" s="197" t="s">
        <v>97</v>
      </c>
      <c r="P322" s="390">
        <v>1</v>
      </c>
      <c r="Q322" s="370"/>
      <c r="R322" s="391"/>
      <c r="S322" s="369"/>
      <c r="T322" s="370"/>
      <c r="U322" s="195">
        <v>47.9</v>
      </c>
    </row>
    <row r="323" spans="1:21" ht="14.25" customHeight="1" x14ac:dyDescent="0.25">
      <c r="A323" s="197" t="s">
        <v>97</v>
      </c>
      <c r="B323" s="197" t="s">
        <v>97</v>
      </c>
      <c r="C323" s="382" t="s">
        <v>152</v>
      </c>
      <c r="D323" s="369"/>
      <c r="E323" s="370"/>
      <c r="F323" s="387" t="s">
        <v>97</v>
      </c>
      <c r="G323" s="370"/>
      <c r="H323" s="391"/>
      <c r="I323" s="370"/>
      <c r="J323" s="391"/>
      <c r="K323" s="370"/>
      <c r="L323" s="196"/>
      <c r="M323" s="391"/>
      <c r="N323" s="370"/>
      <c r="O323" s="197" t="s">
        <v>97</v>
      </c>
      <c r="P323" s="391"/>
      <c r="Q323" s="370"/>
      <c r="R323" s="391"/>
      <c r="S323" s="369"/>
      <c r="T323" s="370"/>
      <c r="U323" s="193">
        <v>2874.54</v>
      </c>
    </row>
    <row r="324" spans="1:21" ht="14.25" customHeight="1" x14ac:dyDescent="0.25">
      <c r="A324" s="200" t="s">
        <v>97</v>
      </c>
      <c r="B324" s="200" t="s">
        <v>97</v>
      </c>
      <c r="C324" s="386" t="s">
        <v>148</v>
      </c>
      <c r="D324" s="369"/>
      <c r="E324" s="370"/>
      <c r="F324" s="387" t="s">
        <v>97</v>
      </c>
      <c r="G324" s="370"/>
      <c r="H324" s="391"/>
      <c r="I324" s="370"/>
      <c r="J324" s="386" t="s">
        <v>97</v>
      </c>
      <c r="K324" s="370"/>
      <c r="L324" s="197" t="s">
        <v>97</v>
      </c>
      <c r="M324" s="386" t="s">
        <v>97</v>
      </c>
      <c r="N324" s="370"/>
      <c r="O324" s="200" t="s">
        <v>97</v>
      </c>
      <c r="P324" s="391"/>
      <c r="Q324" s="370"/>
      <c r="R324" s="386" t="s">
        <v>97</v>
      </c>
      <c r="S324" s="369"/>
      <c r="T324" s="370"/>
      <c r="U324" s="195">
        <v>2754.16</v>
      </c>
    </row>
    <row r="325" spans="1:21" ht="28.35" customHeight="1" x14ac:dyDescent="0.25">
      <c r="A325" s="200" t="s">
        <v>97</v>
      </c>
      <c r="B325" s="197" t="s">
        <v>407</v>
      </c>
      <c r="C325" s="386" t="s">
        <v>406</v>
      </c>
      <c r="D325" s="369"/>
      <c r="E325" s="370"/>
      <c r="F325" s="387" t="s">
        <v>143</v>
      </c>
      <c r="G325" s="370"/>
      <c r="H325" s="390">
        <v>90</v>
      </c>
      <c r="I325" s="370"/>
      <c r="J325" s="390">
        <v>1</v>
      </c>
      <c r="K325" s="370"/>
      <c r="L325" s="195">
        <v>90</v>
      </c>
      <c r="M325" s="391"/>
      <c r="N325" s="370"/>
      <c r="O325" s="197" t="s">
        <v>97</v>
      </c>
      <c r="P325" s="391"/>
      <c r="Q325" s="370"/>
      <c r="R325" s="392" t="s">
        <v>97</v>
      </c>
      <c r="S325" s="369"/>
      <c r="T325" s="370"/>
      <c r="U325" s="195">
        <v>2478.7399999999998</v>
      </c>
    </row>
    <row r="326" spans="1:21" ht="28.35" customHeight="1" x14ac:dyDescent="0.25">
      <c r="A326" s="200" t="s">
        <v>97</v>
      </c>
      <c r="B326" s="197" t="s">
        <v>405</v>
      </c>
      <c r="C326" s="386" t="s">
        <v>404</v>
      </c>
      <c r="D326" s="369"/>
      <c r="E326" s="370"/>
      <c r="F326" s="387" t="s">
        <v>143</v>
      </c>
      <c r="G326" s="370"/>
      <c r="H326" s="390">
        <v>46</v>
      </c>
      <c r="I326" s="370"/>
      <c r="J326" s="390">
        <v>1</v>
      </c>
      <c r="K326" s="370"/>
      <c r="L326" s="195">
        <v>46</v>
      </c>
      <c r="M326" s="391"/>
      <c r="N326" s="370"/>
      <c r="O326" s="197" t="s">
        <v>97</v>
      </c>
      <c r="P326" s="391"/>
      <c r="Q326" s="370"/>
      <c r="R326" s="392" t="s">
        <v>97</v>
      </c>
      <c r="S326" s="369"/>
      <c r="T326" s="370"/>
      <c r="U326" s="195">
        <v>1266.9100000000001</v>
      </c>
    </row>
    <row r="327" spans="1:21" ht="14.25" customHeight="1" x14ac:dyDescent="0.25">
      <c r="A327" s="194" t="s">
        <v>97</v>
      </c>
      <c r="B327" s="194" t="s">
        <v>97</v>
      </c>
      <c r="C327" s="382" t="s">
        <v>142</v>
      </c>
      <c r="D327" s="369"/>
      <c r="E327" s="369"/>
      <c r="F327" s="369"/>
      <c r="G327" s="369"/>
      <c r="H327" s="369"/>
      <c r="I327" s="369"/>
      <c r="J327" s="369"/>
      <c r="K327" s="369"/>
      <c r="L327" s="370"/>
      <c r="M327" s="383" t="s">
        <v>97</v>
      </c>
      <c r="N327" s="369"/>
      <c r="O327" s="370"/>
      <c r="P327" s="384">
        <v>827.52</v>
      </c>
      <c r="Q327" s="370"/>
      <c r="R327" s="385"/>
      <c r="S327" s="369"/>
      <c r="T327" s="370"/>
      <c r="U327" s="193">
        <v>6620.19</v>
      </c>
    </row>
    <row r="328" spans="1:21" ht="93.6" customHeight="1" x14ac:dyDescent="0.25">
      <c r="A328" s="202" t="s">
        <v>386</v>
      </c>
      <c r="B328" s="201" t="s">
        <v>1219</v>
      </c>
      <c r="C328" s="382" t="s">
        <v>1218</v>
      </c>
      <c r="D328" s="369"/>
      <c r="E328" s="370"/>
      <c r="F328" s="393" t="s">
        <v>319</v>
      </c>
      <c r="G328" s="370"/>
      <c r="H328" s="394">
        <v>0.12</v>
      </c>
      <c r="I328" s="370"/>
      <c r="J328" s="394">
        <v>1</v>
      </c>
      <c r="K328" s="370"/>
      <c r="L328" s="193">
        <v>0.12</v>
      </c>
      <c r="M328" s="385"/>
      <c r="N328" s="370"/>
      <c r="O328" s="199"/>
      <c r="P328" s="385"/>
      <c r="Q328" s="370"/>
      <c r="R328" s="385"/>
      <c r="S328" s="369"/>
      <c r="T328" s="370"/>
      <c r="U328" s="196"/>
    </row>
    <row r="329" spans="1:21" ht="28.35" customHeight="1" x14ac:dyDescent="0.25">
      <c r="A329" s="198" t="s">
        <v>97</v>
      </c>
      <c r="B329" s="197" t="s">
        <v>300</v>
      </c>
      <c r="C329" s="386" t="s">
        <v>708</v>
      </c>
      <c r="D329" s="369"/>
      <c r="E329" s="369"/>
      <c r="F329" s="369"/>
      <c r="G329" s="369"/>
      <c r="H329" s="369"/>
      <c r="I329" s="369"/>
      <c r="J329" s="369"/>
      <c r="K329" s="369"/>
      <c r="L329" s="369"/>
      <c r="M329" s="369"/>
      <c r="N329" s="369"/>
      <c r="O329" s="369"/>
      <c r="P329" s="369"/>
      <c r="Q329" s="369"/>
      <c r="R329" s="369"/>
      <c r="S329" s="369"/>
      <c r="T329" s="370"/>
      <c r="U329" s="200" t="s">
        <v>97</v>
      </c>
    </row>
    <row r="330" spans="1:21" ht="28.35" customHeight="1" x14ac:dyDescent="0.25">
      <c r="A330" s="198" t="s">
        <v>97</v>
      </c>
      <c r="B330" s="197" t="s">
        <v>298</v>
      </c>
      <c r="C330" s="386" t="s">
        <v>1187</v>
      </c>
      <c r="D330" s="369"/>
      <c r="E330" s="369"/>
      <c r="F330" s="369"/>
      <c r="G330" s="369"/>
      <c r="H330" s="369"/>
      <c r="I330" s="369"/>
      <c r="J330" s="369"/>
      <c r="K330" s="369"/>
      <c r="L330" s="369"/>
      <c r="M330" s="369"/>
      <c r="N330" s="369"/>
      <c r="O330" s="369"/>
      <c r="P330" s="369"/>
      <c r="Q330" s="369"/>
      <c r="R330" s="369"/>
      <c r="S330" s="369"/>
      <c r="T330" s="370"/>
      <c r="U330" s="200" t="s">
        <v>97</v>
      </c>
    </row>
    <row r="331" spans="1:21" ht="14.25" customHeight="1" x14ac:dyDescent="0.25">
      <c r="A331" s="197" t="s">
        <v>97</v>
      </c>
      <c r="B331" s="197" t="s">
        <v>150</v>
      </c>
      <c r="C331" s="386" t="s">
        <v>195</v>
      </c>
      <c r="D331" s="369"/>
      <c r="E331" s="370"/>
      <c r="F331" s="387" t="s">
        <v>162</v>
      </c>
      <c r="G331" s="370"/>
      <c r="H331" s="391"/>
      <c r="I331" s="370"/>
      <c r="J331" s="391"/>
      <c r="K331" s="370"/>
      <c r="L331" s="195">
        <v>3.1353599999999999</v>
      </c>
      <c r="M331" s="391"/>
      <c r="N331" s="370"/>
      <c r="O331" s="197" t="s">
        <v>97</v>
      </c>
      <c r="P331" s="391"/>
      <c r="Q331" s="370"/>
      <c r="R331" s="391"/>
      <c r="S331" s="369"/>
      <c r="T331" s="370"/>
      <c r="U331" s="195">
        <v>1726.36</v>
      </c>
    </row>
    <row r="332" spans="1:21" ht="14.25" customHeight="1" x14ac:dyDescent="0.25">
      <c r="A332" s="197" t="s">
        <v>97</v>
      </c>
      <c r="B332" s="197" t="s">
        <v>194</v>
      </c>
      <c r="C332" s="386" t="s">
        <v>193</v>
      </c>
      <c r="D332" s="369"/>
      <c r="E332" s="370"/>
      <c r="F332" s="387" t="s">
        <v>162</v>
      </c>
      <c r="G332" s="370"/>
      <c r="H332" s="390">
        <v>22.72</v>
      </c>
      <c r="I332" s="370"/>
      <c r="J332" s="390">
        <v>1.1499999999999999</v>
      </c>
      <c r="K332" s="370"/>
      <c r="L332" s="195">
        <v>3.1353599999999999</v>
      </c>
      <c r="M332" s="391"/>
      <c r="N332" s="370"/>
      <c r="O332" s="197" t="s">
        <v>97</v>
      </c>
      <c r="P332" s="390">
        <v>550.61</v>
      </c>
      <c r="Q332" s="370"/>
      <c r="R332" s="390">
        <v>1</v>
      </c>
      <c r="S332" s="369"/>
      <c r="T332" s="370"/>
      <c r="U332" s="195">
        <v>1726.36</v>
      </c>
    </row>
    <row r="333" spans="1:21" ht="14.25" customHeight="1" x14ac:dyDescent="0.25">
      <c r="A333" s="197" t="s">
        <v>97</v>
      </c>
      <c r="B333" s="197" t="s">
        <v>192</v>
      </c>
      <c r="C333" s="386" t="s">
        <v>191</v>
      </c>
      <c r="D333" s="369"/>
      <c r="E333" s="370"/>
      <c r="F333" s="387" t="s">
        <v>97</v>
      </c>
      <c r="G333" s="370"/>
      <c r="H333" s="391"/>
      <c r="I333" s="370"/>
      <c r="J333" s="391"/>
      <c r="K333" s="370"/>
      <c r="L333" s="196"/>
      <c r="M333" s="391"/>
      <c r="N333" s="370"/>
      <c r="O333" s="197" t="s">
        <v>97</v>
      </c>
      <c r="P333" s="391"/>
      <c r="Q333" s="370"/>
      <c r="R333" s="391"/>
      <c r="S333" s="369"/>
      <c r="T333" s="370"/>
      <c r="U333" s="195">
        <v>0</v>
      </c>
    </row>
    <row r="334" spans="1:21" ht="14.25" customHeight="1" x14ac:dyDescent="0.25">
      <c r="A334" s="197" t="s">
        <v>97</v>
      </c>
      <c r="B334" s="197" t="s">
        <v>190</v>
      </c>
      <c r="C334" s="386" t="s">
        <v>189</v>
      </c>
      <c r="D334" s="369"/>
      <c r="E334" s="370"/>
      <c r="F334" s="387" t="s">
        <v>162</v>
      </c>
      <c r="G334" s="370"/>
      <c r="H334" s="391"/>
      <c r="I334" s="370"/>
      <c r="J334" s="391"/>
      <c r="K334" s="370"/>
      <c r="L334" s="196"/>
      <c r="M334" s="391"/>
      <c r="N334" s="370"/>
      <c r="O334" s="197" t="s">
        <v>97</v>
      </c>
      <c r="P334" s="391"/>
      <c r="Q334" s="370"/>
      <c r="R334" s="391"/>
      <c r="S334" s="369"/>
      <c r="T334" s="370"/>
      <c r="U334" s="195">
        <v>0</v>
      </c>
    </row>
    <row r="335" spans="1:21" ht="14.25" customHeight="1" x14ac:dyDescent="0.25">
      <c r="A335" s="197" t="s">
        <v>97</v>
      </c>
      <c r="B335" s="197" t="s">
        <v>161</v>
      </c>
      <c r="C335" s="386" t="s">
        <v>160</v>
      </c>
      <c r="D335" s="369"/>
      <c r="E335" s="370"/>
      <c r="F335" s="387" t="s">
        <v>97</v>
      </c>
      <c r="G335" s="370"/>
      <c r="H335" s="391"/>
      <c r="I335" s="370"/>
      <c r="J335" s="391"/>
      <c r="K335" s="370"/>
      <c r="L335" s="196"/>
      <c r="M335" s="391"/>
      <c r="N335" s="370"/>
      <c r="O335" s="197" t="s">
        <v>97</v>
      </c>
      <c r="P335" s="391"/>
      <c r="Q335" s="370"/>
      <c r="R335" s="391"/>
      <c r="S335" s="369"/>
      <c r="T335" s="370"/>
      <c r="U335" s="195">
        <v>60.04</v>
      </c>
    </row>
    <row r="336" spans="1:21" ht="18.95" customHeight="1" x14ac:dyDescent="0.25">
      <c r="A336" s="197" t="s">
        <v>97</v>
      </c>
      <c r="B336" s="197" t="s">
        <v>277</v>
      </c>
      <c r="C336" s="386" t="s">
        <v>276</v>
      </c>
      <c r="D336" s="369"/>
      <c r="E336" s="370"/>
      <c r="F336" s="387" t="s">
        <v>143</v>
      </c>
      <c r="G336" s="370"/>
      <c r="H336" s="390">
        <v>1</v>
      </c>
      <c r="I336" s="370"/>
      <c r="J336" s="390">
        <v>1</v>
      </c>
      <c r="K336" s="370"/>
      <c r="L336" s="195">
        <v>30.023664</v>
      </c>
      <c r="M336" s="391"/>
      <c r="N336" s="370"/>
      <c r="O336" s="197" t="s">
        <v>97</v>
      </c>
      <c r="P336" s="390">
        <v>1</v>
      </c>
      <c r="Q336" s="370"/>
      <c r="R336" s="391"/>
      <c r="S336" s="369"/>
      <c r="T336" s="370"/>
      <c r="U336" s="195">
        <v>30.02</v>
      </c>
    </row>
    <row r="337" spans="1:21" ht="18.95" customHeight="1" x14ac:dyDescent="0.25">
      <c r="A337" s="197" t="s">
        <v>97</v>
      </c>
      <c r="B337" s="197" t="s">
        <v>277</v>
      </c>
      <c r="C337" s="386" t="s">
        <v>276</v>
      </c>
      <c r="D337" s="369"/>
      <c r="E337" s="370"/>
      <c r="F337" s="387" t="s">
        <v>143</v>
      </c>
      <c r="G337" s="370"/>
      <c r="H337" s="391"/>
      <c r="I337" s="370"/>
      <c r="J337" s="390">
        <v>1</v>
      </c>
      <c r="K337" s="370"/>
      <c r="L337" s="195">
        <v>30.023664</v>
      </c>
      <c r="M337" s="391"/>
      <c r="N337" s="370"/>
      <c r="O337" s="197" t="s">
        <v>97</v>
      </c>
      <c r="P337" s="390">
        <v>1</v>
      </c>
      <c r="Q337" s="370"/>
      <c r="R337" s="391"/>
      <c r="S337" s="369"/>
      <c r="T337" s="370"/>
      <c r="U337" s="195">
        <v>30.02</v>
      </c>
    </row>
    <row r="338" spans="1:21" ht="14.25" customHeight="1" x14ac:dyDescent="0.25">
      <c r="A338" s="197" t="s">
        <v>97</v>
      </c>
      <c r="B338" s="197" t="s">
        <v>97</v>
      </c>
      <c r="C338" s="382" t="s">
        <v>152</v>
      </c>
      <c r="D338" s="369"/>
      <c r="E338" s="370"/>
      <c r="F338" s="387" t="s">
        <v>97</v>
      </c>
      <c r="G338" s="370"/>
      <c r="H338" s="391"/>
      <c r="I338" s="370"/>
      <c r="J338" s="391"/>
      <c r="K338" s="370"/>
      <c r="L338" s="196"/>
      <c r="M338" s="391"/>
      <c r="N338" s="370"/>
      <c r="O338" s="197" t="s">
        <v>97</v>
      </c>
      <c r="P338" s="391"/>
      <c r="Q338" s="370"/>
      <c r="R338" s="391"/>
      <c r="S338" s="369"/>
      <c r="T338" s="370"/>
      <c r="U338" s="193">
        <v>1786.4</v>
      </c>
    </row>
    <row r="339" spans="1:21" ht="14.25" customHeight="1" x14ac:dyDescent="0.25">
      <c r="A339" s="200" t="s">
        <v>97</v>
      </c>
      <c r="B339" s="200" t="s">
        <v>97</v>
      </c>
      <c r="C339" s="386" t="s">
        <v>148</v>
      </c>
      <c r="D339" s="369"/>
      <c r="E339" s="370"/>
      <c r="F339" s="387" t="s">
        <v>97</v>
      </c>
      <c r="G339" s="370"/>
      <c r="H339" s="391"/>
      <c r="I339" s="370"/>
      <c r="J339" s="386" t="s">
        <v>97</v>
      </c>
      <c r="K339" s="370"/>
      <c r="L339" s="197" t="s">
        <v>97</v>
      </c>
      <c r="M339" s="386" t="s">
        <v>97</v>
      </c>
      <c r="N339" s="370"/>
      <c r="O339" s="200" t="s">
        <v>97</v>
      </c>
      <c r="P339" s="391"/>
      <c r="Q339" s="370"/>
      <c r="R339" s="386" t="s">
        <v>97</v>
      </c>
      <c r="S339" s="369"/>
      <c r="T339" s="370"/>
      <c r="U339" s="195">
        <v>1726.36</v>
      </c>
    </row>
    <row r="340" spans="1:21" ht="28.35" customHeight="1" x14ac:dyDescent="0.25">
      <c r="A340" s="200" t="s">
        <v>97</v>
      </c>
      <c r="B340" s="197" t="s">
        <v>274</v>
      </c>
      <c r="C340" s="386" t="s">
        <v>273</v>
      </c>
      <c r="D340" s="369"/>
      <c r="E340" s="370"/>
      <c r="F340" s="387" t="s">
        <v>143</v>
      </c>
      <c r="G340" s="370"/>
      <c r="H340" s="390">
        <v>97</v>
      </c>
      <c r="I340" s="370"/>
      <c r="J340" s="390">
        <v>1</v>
      </c>
      <c r="K340" s="370"/>
      <c r="L340" s="195">
        <v>97</v>
      </c>
      <c r="M340" s="391"/>
      <c r="N340" s="370"/>
      <c r="O340" s="197" t="s">
        <v>97</v>
      </c>
      <c r="P340" s="391"/>
      <c r="Q340" s="370"/>
      <c r="R340" s="392" t="s">
        <v>97</v>
      </c>
      <c r="S340" s="369"/>
      <c r="T340" s="370"/>
      <c r="U340" s="195">
        <v>1674.57</v>
      </c>
    </row>
    <row r="341" spans="1:21" ht="28.35" customHeight="1" x14ac:dyDescent="0.25">
      <c r="A341" s="200" t="s">
        <v>97</v>
      </c>
      <c r="B341" s="197" t="s">
        <v>272</v>
      </c>
      <c r="C341" s="386" t="s">
        <v>271</v>
      </c>
      <c r="D341" s="369"/>
      <c r="E341" s="370"/>
      <c r="F341" s="387" t="s">
        <v>143</v>
      </c>
      <c r="G341" s="370"/>
      <c r="H341" s="390">
        <v>51</v>
      </c>
      <c r="I341" s="370"/>
      <c r="J341" s="390">
        <v>1</v>
      </c>
      <c r="K341" s="370"/>
      <c r="L341" s="195">
        <v>51</v>
      </c>
      <c r="M341" s="391"/>
      <c r="N341" s="370"/>
      <c r="O341" s="197" t="s">
        <v>97</v>
      </c>
      <c r="P341" s="391"/>
      <c r="Q341" s="370"/>
      <c r="R341" s="392" t="s">
        <v>97</v>
      </c>
      <c r="S341" s="369"/>
      <c r="T341" s="370"/>
      <c r="U341" s="195">
        <v>880.44</v>
      </c>
    </row>
    <row r="342" spans="1:21" ht="14.25" customHeight="1" x14ac:dyDescent="0.25">
      <c r="A342" s="194" t="s">
        <v>97</v>
      </c>
      <c r="B342" s="194" t="s">
        <v>97</v>
      </c>
      <c r="C342" s="382" t="s">
        <v>142</v>
      </c>
      <c r="D342" s="369"/>
      <c r="E342" s="369"/>
      <c r="F342" s="369"/>
      <c r="G342" s="369"/>
      <c r="H342" s="369"/>
      <c r="I342" s="369"/>
      <c r="J342" s="369"/>
      <c r="K342" s="369"/>
      <c r="L342" s="370"/>
      <c r="M342" s="383" t="s">
        <v>97</v>
      </c>
      <c r="N342" s="369"/>
      <c r="O342" s="370"/>
      <c r="P342" s="384">
        <v>36178.42</v>
      </c>
      <c r="Q342" s="370"/>
      <c r="R342" s="385"/>
      <c r="S342" s="369"/>
      <c r="T342" s="370"/>
      <c r="U342" s="193">
        <v>4341.41</v>
      </c>
    </row>
    <row r="343" spans="1:21" ht="93.6" customHeight="1" x14ac:dyDescent="0.25">
      <c r="A343" s="202" t="s">
        <v>382</v>
      </c>
      <c r="B343" s="201" t="s">
        <v>1217</v>
      </c>
      <c r="C343" s="382" t="s">
        <v>1216</v>
      </c>
      <c r="D343" s="369"/>
      <c r="E343" s="370"/>
      <c r="F343" s="393" t="s">
        <v>248</v>
      </c>
      <c r="G343" s="370"/>
      <c r="H343" s="394">
        <v>3.5999999999999997E-2</v>
      </c>
      <c r="I343" s="370"/>
      <c r="J343" s="394">
        <v>1</v>
      </c>
      <c r="K343" s="370"/>
      <c r="L343" s="193">
        <v>3.5999999999999997E-2</v>
      </c>
      <c r="M343" s="385"/>
      <c r="N343" s="370"/>
      <c r="O343" s="199"/>
      <c r="P343" s="385"/>
      <c r="Q343" s="370"/>
      <c r="R343" s="385"/>
      <c r="S343" s="369"/>
      <c r="T343" s="370"/>
      <c r="U343" s="196"/>
    </row>
    <row r="344" spans="1:21" ht="28.35" customHeight="1" x14ac:dyDescent="0.25">
      <c r="A344" s="198" t="s">
        <v>97</v>
      </c>
      <c r="B344" s="197" t="s">
        <v>330</v>
      </c>
      <c r="C344" s="386" t="s">
        <v>329</v>
      </c>
      <c r="D344" s="369"/>
      <c r="E344" s="369"/>
      <c r="F344" s="369"/>
      <c r="G344" s="369"/>
      <c r="H344" s="369"/>
      <c r="I344" s="369"/>
      <c r="J344" s="369"/>
      <c r="K344" s="369"/>
      <c r="L344" s="369"/>
      <c r="M344" s="369"/>
      <c r="N344" s="369"/>
      <c r="O344" s="369"/>
      <c r="P344" s="369"/>
      <c r="Q344" s="369"/>
      <c r="R344" s="369"/>
      <c r="S344" s="369"/>
      <c r="T344" s="370"/>
      <c r="U344" s="200" t="s">
        <v>97</v>
      </c>
    </row>
    <row r="345" spans="1:21" ht="28.35" customHeight="1" x14ac:dyDescent="0.25">
      <c r="A345" s="198" t="s">
        <v>97</v>
      </c>
      <c r="B345" s="197" t="s">
        <v>330</v>
      </c>
      <c r="C345" s="386" t="s">
        <v>1187</v>
      </c>
      <c r="D345" s="369"/>
      <c r="E345" s="369"/>
      <c r="F345" s="369"/>
      <c r="G345" s="369"/>
      <c r="H345" s="369"/>
      <c r="I345" s="369"/>
      <c r="J345" s="369"/>
      <c r="K345" s="369"/>
      <c r="L345" s="369"/>
      <c r="M345" s="369"/>
      <c r="N345" s="369"/>
      <c r="O345" s="369"/>
      <c r="P345" s="369"/>
      <c r="Q345" s="369"/>
      <c r="R345" s="369"/>
      <c r="S345" s="369"/>
      <c r="T345" s="370"/>
      <c r="U345" s="200" t="s">
        <v>97</v>
      </c>
    </row>
    <row r="346" spans="1:21" ht="14.25" customHeight="1" x14ac:dyDescent="0.25">
      <c r="A346" s="197" t="s">
        <v>97</v>
      </c>
      <c r="B346" s="197" t="s">
        <v>150</v>
      </c>
      <c r="C346" s="386" t="s">
        <v>195</v>
      </c>
      <c r="D346" s="369"/>
      <c r="E346" s="370"/>
      <c r="F346" s="387" t="s">
        <v>162</v>
      </c>
      <c r="G346" s="370"/>
      <c r="H346" s="391"/>
      <c r="I346" s="370"/>
      <c r="J346" s="391"/>
      <c r="K346" s="370"/>
      <c r="L346" s="195">
        <v>8.4146400000000003</v>
      </c>
      <c r="M346" s="391"/>
      <c r="N346" s="370"/>
      <c r="O346" s="197" t="s">
        <v>97</v>
      </c>
      <c r="P346" s="391"/>
      <c r="Q346" s="370"/>
      <c r="R346" s="391"/>
      <c r="S346" s="369"/>
      <c r="T346" s="370"/>
      <c r="U346" s="195">
        <v>4102.6400000000003</v>
      </c>
    </row>
    <row r="347" spans="1:21" ht="14.25" customHeight="1" x14ac:dyDescent="0.25">
      <c r="A347" s="197" t="s">
        <v>97</v>
      </c>
      <c r="B347" s="197" t="s">
        <v>1215</v>
      </c>
      <c r="C347" s="386" t="s">
        <v>1214</v>
      </c>
      <c r="D347" s="369"/>
      <c r="E347" s="370"/>
      <c r="F347" s="387" t="s">
        <v>162</v>
      </c>
      <c r="G347" s="370"/>
      <c r="H347" s="390">
        <v>179.8</v>
      </c>
      <c r="I347" s="370"/>
      <c r="J347" s="390">
        <v>1.3</v>
      </c>
      <c r="K347" s="370"/>
      <c r="L347" s="195">
        <v>8.4146400000000003</v>
      </c>
      <c r="M347" s="391"/>
      <c r="N347" s="370"/>
      <c r="O347" s="197" t="s">
        <v>97</v>
      </c>
      <c r="P347" s="390">
        <v>487.56</v>
      </c>
      <c r="Q347" s="370"/>
      <c r="R347" s="390">
        <v>1</v>
      </c>
      <c r="S347" s="369"/>
      <c r="T347" s="370"/>
      <c r="U347" s="195">
        <v>4102.6400000000003</v>
      </c>
    </row>
    <row r="348" spans="1:21" ht="14.25" customHeight="1" x14ac:dyDescent="0.25">
      <c r="A348" s="197" t="s">
        <v>97</v>
      </c>
      <c r="B348" s="197" t="s">
        <v>192</v>
      </c>
      <c r="C348" s="386" t="s">
        <v>191</v>
      </c>
      <c r="D348" s="369"/>
      <c r="E348" s="370"/>
      <c r="F348" s="387" t="s">
        <v>97</v>
      </c>
      <c r="G348" s="370"/>
      <c r="H348" s="391"/>
      <c r="I348" s="370"/>
      <c r="J348" s="391"/>
      <c r="K348" s="370"/>
      <c r="L348" s="196"/>
      <c r="M348" s="391"/>
      <c r="N348" s="370"/>
      <c r="O348" s="197" t="s">
        <v>97</v>
      </c>
      <c r="P348" s="391"/>
      <c r="Q348" s="370"/>
      <c r="R348" s="391"/>
      <c r="S348" s="369"/>
      <c r="T348" s="370"/>
      <c r="U348" s="195">
        <v>1026.57</v>
      </c>
    </row>
    <row r="349" spans="1:21" ht="14.25" customHeight="1" x14ac:dyDescent="0.25">
      <c r="A349" s="197" t="s">
        <v>97</v>
      </c>
      <c r="B349" s="197" t="s">
        <v>190</v>
      </c>
      <c r="C349" s="386" t="s">
        <v>189</v>
      </c>
      <c r="D349" s="369"/>
      <c r="E349" s="370"/>
      <c r="F349" s="387" t="s">
        <v>162</v>
      </c>
      <c r="G349" s="370"/>
      <c r="H349" s="391"/>
      <c r="I349" s="370"/>
      <c r="J349" s="391"/>
      <c r="K349" s="370"/>
      <c r="L349" s="195">
        <v>2.1354839999999999</v>
      </c>
      <c r="M349" s="391"/>
      <c r="N349" s="370"/>
      <c r="O349" s="197" t="s">
        <v>97</v>
      </c>
      <c r="P349" s="391"/>
      <c r="Q349" s="370"/>
      <c r="R349" s="391"/>
      <c r="S349" s="369"/>
      <c r="T349" s="370"/>
      <c r="U349" s="195">
        <v>1216.77</v>
      </c>
    </row>
    <row r="350" spans="1:21" ht="18.95" customHeight="1" x14ac:dyDescent="0.25">
      <c r="A350" s="197" t="s">
        <v>97</v>
      </c>
      <c r="B350" s="197" t="s">
        <v>243</v>
      </c>
      <c r="C350" s="386" t="s">
        <v>242</v>
      </c>
      <c r="D350" s="369"/>
      <c r="E350" s="370"/>
      <c r="F350" s="387" t="s">
        <v>166</v>
      </c>
      <c r="G350" s="370"/>
      <c r="H350" s="390">
        <v>1.55</v>
      </c>
      <c r="I350" s="370"/>
      <c r="J350" s="390">
        <v>1.3</v>
      </c>
      <c r="K350" s="370"/>
      <c r="L350" s="195">
        <v>7.2539999999999993E-2</v>
      </c>
      <c r="M350" s="390">
        <v>1933</v>
      </c>
      <c r="N350" s="370"/>
      <c r="O350" s="197" t="s">
        <v>241</v>
      </c>
      <c r="P350" s="390">
        <v>2628.88</v>
      </c>
      <c r="Q350" s="370"/>
      <c r="R350" s="391"/>
      <c r="S350" s="369"/>
      <c r="T350" s="370"/>
      <c r="U350" s="195">
        <v>190.7</v>
      </c>
    </row>
    <row r="351" spans="1:21" ht="14.25" customHeight="1" x14ac:dyDescent="0.25">
      <c r="A351" s="197" t="s">
        <v>97</v>
      </c>
      <c r="B351" s="197" t="s">
        <v>164</v>
      </c>
      <c r="C351" s="386" t="s">
        <v>163</v>
      </c>
      <c r="D351" s="369"/>
      <c r="E351" s="370"/>
      <c r="F351" s="387" t="s">
        <v>162</v>
      </c>
      <c r="G351" s="370"/>
      <c r="H351" s="390">
        <v>1.55</v>
      </c>
      <c r="I351" s="370"/>
      <c r="J351" s="390">
        <v>1.3</v>
      </c>
      <c r="K351" s="370"/>
      <c r="L351" s="195">
        <v>7.2539999999999993E-2</v>
      </c>
      <c r="M351" s="391"/>
      <c r="N351" s="370"/>
      <c r="O351" s="197" t="s">
        <v>97</v>
      </c>
      <c r="P351" s="390">
        <v>756.56</v>
      </c>
      <c r="Q351" s="370"/>
      <c r="R351" s="390">
        <v>1</v>
      </c>
      <c r="S351" s="369"/>
      <c r="T351" s="370"/>
      <c r="U351" s="195">
        <v>54.88</v>
      </c>
    </row>
    <row r="352" spans="1:21" ht="36.6" customHeight="1" x14ac:dyDescent="0.25">
      <c r="A352" s="197" t="s">
        <v>97</v>
      </c>
      <c r="B352" s="197" t="s">
        <v>349</v>
      </c>
      <c r="C352" s="386" t="s">
        <v>348</v>
      </c>
      <c r="D352" s="369"/>
      <c r="E352" s="370"/>
      <c r="F352" s="387" t="s">
        <v>166</v>
      </c>
      <c r="G352" s="370"/>
      <c r="H352" s="390">
        <v>44.08</v>
      </c>
      <c r="I352" s="370"/>
      <c r="J352" s="390">
        <v>1.3</v>
      </c>
      <c r="K352" s="370"/>
      <c r="L352" s="195">
        <v>2.0629439999999999</v>
      </c>
      <c r="M352" s="391"/>
      <c r="N352" s="370"/>
      <c r="O352" s="197" t="s">
        <v>97</v>
      </c>
      <c r="P352" s="390">
        <v>398.72</v>
      </c>
      <c r="Q352" s="370"/>
      <c r="R352" s="391"/>
      <c r="S352" s="369"/>
      <c r="T352" s="370"/>
      <c r="U352" s="195">
        <v>822.54</v>
      </c>
    </row>
    <row r="353" spans="1:21" ht="14.25" customHeight="1" x14ac:dyDescent="0.25">
      <c r="A353" s="197" t="s">
        <v>97</v>
      </c>
      <c r="B353" s="197" t="s">
        <v>170</v>
      </c>
      <c r="C353" s="386" t="s">
        <v>169</v>
      </c>
      <c r="D353" s="369"/>
      <c r="E353" s="370"/>
      <c r="F353" s="387" t="s">
        <v>162</v>
      </c>
      <c r="G353" s="370"/>
      <c r="H353" s="390">
        <v>44.08</v>
      </c>
      <c r="I353" s="370"/>
      <c r="J353" s="390">
        <v>1.3</v>
      </c>
      <c r="K353" s="370"/>
      <c r="L353" s="195">
        <v>2.0629439999999999</v>
      </c>
      <c r="M353" s="391"/>
      <c r="N353" s="370"/>
      <c r="O353" s="197" t="s">
        <v>97</v>
      </c>
      <c r="P353" s="390">
        <v>563.22</v>
      </c>
      <c r="Q353" s="370"/>
      <c r="R353" s="390">
        <v>1</v>
      </c>
      <c r="S353" s="369"/>
      <c r="T353" s="370"/>
      <c r="U353" s="195">
        <v>1161.8900000000001</v>
      </c>
    </row>
    <row r="354" spans="1:21" ht="18.95" customHeight="1" x14ac:dyDescent="0.25">
      <c r="A354" s="197" t="s">
        <v>97</v>
      </c>
      <c r="B354" s="197" t="s">
        <v>215</v>
      </c>
      <c r="C354" s="386" t="s">
        <v>214</v>
      </c>
      <c r="D354" s="369"/>
      <c r="E354" s="370"/>
      <c r="F354" s="387" t="s">
        <v>166</v>
      </c>
      <c r="G354" s="370"/>
      <c r="H354" s="390">
        <v>88.16</v>
      </c>
      <c r="I354" s="370"/>
      <c r="J354" s="390">
        <v>1.3</v>
      </c>
      <c r="K354" s="370"/>
      <c r="L354" s="195">
        <v>4.1258879999999998</v>
      </c>
      <c r="M354" s="391"/>
      <c r="N354" s="370"/>
      <c r="O354" s="197" t="s">
        <v>97</v>
      </c>
      <c r="P354" s="390">
        <v>3.23</v>
      </c>
      <c r="Q354" s="370"/>
      <c r="R354" s="391"/>
      <c r="S354" s="369"/>
      <c r="T354" s="370"/>
      <c r="U354" s="195">
        <v>13.33</v>
      </c>
    </row>
    <row r="355" spans="1:21" ht="14.25" customHeight="1" x14ac:dyDescent="0.25">
      <c r="A355" s="197" t="s">
        <v>97</v>
      </c>
      <c r="B355" s="197" t="s">
        <v>161</v>
      </c>
      <c r="C355" s="386" t="s">
        <v>160</v>
      </c>
      <c r="D355" s="369"/>
      <c r="E355" s="370"/>
      <c r="F355" s="387" t="s">
        <v>97</v>
      </c>
      <c r="G355" s="370"/>
      <c r="H355" s="391"/>
      <c r="I355" s="370"/>
      <c r="J355" s="391"/>
      <c r="K355" s="370"/>
      <c r="L355" s="196"/>
      <c r="M355" s="391"/>
      <c r="N355" s="370"/>
      <c r="O355" s="197" t="s">
        <v>97</v>
      </c>
      <c r="P355" s="391"/>
      <c r="Q355" s="370"/>
      <c r="R355" s="391"/>
      <c r="S355" s="369"/>
      <c r="T355" s="370"/>
      <c r="U355" s="195">
        <v>0</v>
      </c>
    </row>
    <row r="356" spans="1:21" ht="14.25" customHeight="1" x14ac:dyDescent="0.25">
      <c r="A356" s="197" t="s">
        <v>97</v>
      </c>
      <c r="B356" s="197" t="s">
        <v>97</v>
      </c>
      <c r="C356" s="382" t="s">
        <v>152</v>
      </c>
      <c r="D356" s="369"/>
      <c r="E356" s="370"/>
      <c r="F356" s="387" t="s">
        <v>97</v>
      </c>
      <c r="G356" s="370"/>
      <c r="H356" s="391"/>
      <c r="I356" s="370"/>
      <c r="J356" s="391"/>
      <c r="K356" s="370"/>
      <c r="L356" s="196"/>
      <c r="M356" s="391"/>
      <c r="N356" s="370"/>
      <c r="O356" s="197" t="s">
        <v>97</v>
      </c>
      <c r="P356" s="391"/>
      <c r="Q356" s="370"/>
      <c r="R356" s="391"/>
      <c r="S356" s="369"/>
      <c r="T356" s="370"/>
      <c r="U356" s="193">
        <v>6345.98</v>
      </c>
    </row>
    <row r="357" spans="1:21" ht="14.25" customHeight="1" x14ac:dyDescent="0.25">
      <c r="A357" s="200" t="s">
        <v>97</v>
      </c>
      <c r="B357" s="200" t="s">
        <v>97</v>
      </c>
      <c r="C357" s="386" t="s">
        <v>148</v>
      </c>
      <c r="D357" s="369"/>
      <c r="E357" s="370"/>
      <c r="F357" s="387" t="s">
        <v>97</v>
      </c>
      <c r="G357" s="370"/>
      <c r="H357" s="391"/>
      <c r="I357" s="370"/>
      <c r="J357" s="386" t="s">
        <v>97</v>
      </c>
      <c r="K357" s="370"/>
      <c r="L357" s="197" t="s">
        <v>97</v>
      </c>
      <c r="M357" s="386" t="s">
        <v>97</v>
      </c>
      <c r="N357" s="370"/>
      <c r="O357" s="200" t="s">
        <v>97</v>
      </c>
      <c r="P357" s="391"/>
      <c r="Q357" s="370"/>
      <c r="R357" s="386" t="s">
        <v>97</v>
      </c>
      <c r="S357" s="369"/>
      <c r="T357" s="370"/>
      <c r="U357" s="195">
        <v>5319.41</v>
      </c>
    </row>
    <row r="358" spans="1:21" ht="28.35" customHeight="1" x14ac:dyDescent="0.25">
      <c r="A358" s="200" t="s">
        <v>97</v>
      </c>
      <c r="B358" s="197" t="s">
        <v>147</v>
      </c>
      <c r="C358" s="386" t="s">
        <v>146</v>
      </c>
      <c r="D358" s="369"/>
      <c r="E358" s="370"/>
      <c r="F358" s="387" t="s">
        <v>143</v>
      </c>
      <c r="G358" s="370"/>
      <c r="H358" s="390">
        <v>147</v>
      </c>
      <c r="I358" s="370"/>
      <c r="J358" s="390">
        <v>1</v>
      </c>
      <c r="K358" s="370"/>
      <c r="L358" s="195">
        <v>147</v>
      </c>
      <c r="M358" s="391"/>
      <c r="N358" s="370"/>
      <c r="O358" s="197" t="s">
        <v>97</v>
      </c>
      <c r="P358" s="391"/>
      <c r="Q358" s="370"/>
      <c r="R358" s="392" t="s">
        <v>97</v>
      </c>
      <c r="S358" s="369"/>
      <c r="T358" s="370"/>
      <c r="U358" s="195">
        <v>7819.53</v>
      </c>
    </row>
    <row r="359" spans="1:21" ht="28.35" customHeight="1" x14ac:dyDescent="0.25">
      <c r="A359" s="200" t="s">
        <v>97</v>
      </c>
      <c r="B359" s="197" t="s">
        <v>145</v>
      </c>
      <c r="C359" s="386" t="s">
        <v>144</v>
      </c>
      <c r="D359" s="369"/>
      <c r="E359" s="370"/>
      <c r="F359" s="387" t="s">
        <v>143</v>
      </c>
      <c r="G359" s="370"/>
      <c r="H359" s="390">
        <v>134</v>
      </c>
      <c r="I359" s="370"/>
      <c r="J359" s="390">
        <v>1</v>
      </c>
      <c r="K359" s="370"/>
      <c r="L359" s="195">
        <v>134</v>
      </c>
      <c r="M359" s="391"/>
      <c r="N359" s="370"/>
      <c r="O359" s="197" t="s">
        <v>97</v>
      </c>
      <c r="P359" s="391"/>
      <c r="Q359" s="370"/>
      <c r="R359" s="392" t="s">
        <v>97</v>
      </c>
      <c r="S359" s="369"/>
      <c r="T359" s="370"/>
      <c r="U359" s="195">
        <v>7128.01</v>
      </c>
    </row>
    <row r="360" spans="1:21" ht="14.25" customHeight="1" x14ac:dyDescent="0.25">
      <c r="A360" s="194" t="s">
        <v>97</v>
      </c>
      <c r="B360" s="194" t="s">
        <v>97</v>
      </c>
      <c r="C360" s="382" t="s">
        <v>142</v>
      </c>
      <c r="D360" s="369"/>
      <c r="E360" s="369"/>
      <c r="F360" s="369"/>
      <c r="G360" s="369"/>
      <c r="H360" s="369"/>
      <c r="I360" s="369"/>
      <c r="J360" s="369"/>
      <c r="K360" s="369"/>
      <c r="L360" s="370"/>
      <c r="M360" s="383" t="s">
        <v>97</v>
      </c>
      <c r="N360" s="369"/>
      <c r="O360" s="370"/>
      <c r="P360" s="384">
        <v>591486.67000000004</v>
      </c>
      <c r="Q360" s="370"/>
      <c r="R360" s="385"/>
      <c r="S360" s="369"/>
      <c r="T360" s="370"/>
      <c r="U360" s="193">
        <v>21293.52</v>
      </c>
    </row>
    <row r="361" spans="1:21" ht="93.6" customHeight="1" x14ac:dyDescent="0.25">
      <c r="A361" s="202" t="s">
        <v>381</v>
      </c>
      <c r="B361" s="201" t="s">
        <v>1213</v>
      </c>
      <c r="C361" s="382" t="s">
        <v>1212</v>
      </c>
      <c r="D361" s="369"/>
      <c r="E361" s="370"/>
      <c r="F361" s="393" t="s">
        <v>248</v>
      </c>
      <c r="G361" s="370"/>
      <c r="H361" s="394">
        <v>3.5999999999999997E-2</v>
      </c>
      <c r="I361" s="370"/>
      <c r="J361" s="394">
        <v>1</v>
      </c>
      <c r="K361" s="370"/>
      <c r="L361" s="193">
        <v>3.5999999999999997E-2</v>
      </c>
      <c r="M361" s="385"/>
      <c r="N361" s="370"/>
      <c r="O361" s="199"/>
      <c r="P361" s="385"/>
      <c r="Q361" s="370"/>
      <c r="R361" s="385"/>
      <c r="S361" s="369"/>
      <c r="T361" s="370"/>
      <c r="U361" s="196"/>
    </row>
    <row r="362" spans="1:21" ht="28.35" customHeight="1" x14ac:dyDescent="0.25">
      <c r="A362" s="198" t="s">
        <v>97</v>
      </c>
      <c r="B362" s="197" t="s">
        <v>330</v>
      </c>
      <c r="C362" s="386" t="s">
        <v>329</v>
      </c>
      <c r="D362" s="369"/>
      <c r="E362" s="369"/>
      <c r="F362" s="369"/>
      <c r="G362" s="369"/>
      <c r="H362" s="369"/>
      <c r="I362" s="369"/>
      <c r="J362" s="369"/>
      <c r="K362" s="369"/>
      <c r="L362" s="369"/>
      <c r="M362" s="369"/>
      <c r="N362" s="369"/>
      <c r="O362" s="369"/>
      <c r="P362" s="369"/>
      <c r="Q362" s="369"/>
      <c r="R362" s="369"/>
      <c r="S362" s="369"/>
      <c r="T362" s="370"/>
      <c r="U362" s="200" t="s">
        <v>97</v>
      </c>
    </row>
    <row r="363" spans="1:21" ht="28.35" customHeight="1" x14ac:dyDescent="0.25">
      <c r="A363" s="198" t="s">
        <v>97</v>
      </c>
      <c r="B363" s="197" t="s">
        <v>330</v>
      </c>
      <c r="C363" s="386" t="s">
        <v>1187</v>
      </c>
      <c r="D363" s="369"/>
      <c r="E363" s="369"/>
      <c r="F363" s="369"/>
      <c r="G363" s="369"/>
      <c r="H363" s="369"/>
      <c r="I363" s="369"/>
      <c r="J363" s="369"/>
      <c r="K363" s="369"/>
      <c r="L363" s="369"/>
      <c r="M363" s="369"/>
      <c r="N363" s="369"/>
      <c r="O363" s="369"/>
      <c r="P363" s="369"/>
      <c r="Q363" s="369"/>
      <c r="R363" s="369"/>
      <c r="S363" s="369"/>
      <c r="T363" s="370"/>
      <c r="U363" s="200" t="s">
        <v>97</v>
      </c>
    </row>
    <row r="364" spans="1:21" ht="14.25" customHeight="1" x14ac:dyDescent="0.25">
      <c r="A364" s="197" t="s">
        <v>97</v>
      </c>
      <c r="B364" s="197" t="s">
        <v>150</v>
      </c>
      <c r="C364" s="386" t="s">
        <v>195</v>
      </c>
      <c r="D364" s="369"/>
      <c r="E364" s="370"/>
      <c r="F364" s="387" t="s">
        <v>162</v>
      </c>
      <c r="G364" s="370"/>
      <c r="H364" s="391"/>
      <c r="I364" s="370"/>
      <c r="J364" s="391"/>
      <c r="K364" s="370"/>
      <c r="L364" s="195">
        <v>0.61869600000000002</v>
      </c>
      <c r="M364" s="391"/>
      <c r="N364" s="370"/>
      <c r="O364" s="197" t="s">
        <v>97</v>
      </c>
      <c r="P364" s="391"/>
      <c r="Q364" s="370"/>
      <c r="R364" s="391"/>
      <c r="S364" s="369"/>
      <c r="T364" s="370"/>
      <c r="U364" s="195">
        <v>283.45</v>
      </c>
    </row>
    <row r="365" spans="1:21" ht="14.25" customHeight="1" x14ac:dyDescent="0.25">
      <c r="A365" s="197" t="s">
        <v>97</v>
      </c>
      <c r="B365" s="197" t="s">
        <v>365</v>
      </c>
      <c r="C365" s="386" t="s">
        <v>364</v>
      </c>
      <c r="D365" s="369"/>
      <c r="E365" s="370"/>
      <c r="F365" s="387" t="s">
        <v>162</v>
      </c>
      <c r="G365" s="370"/>
      <c r="H365" s="390">
        <v>13.22</v>
      </c>
      <c r="I365" s="370"/>
      <c r="J365" s="390">
        <v>1.3</v>
      </c>
      <c r="K365" s="370"/>
      <c r="L365" s="195">
        <v>0.61869600000000002</v>
      </c>
      <c r="M365" s="391"/>
      <c r="N365" s="370"/>
      <c r="O365" s="197" t="s">
        <v>97</v>
      </c>
      <c r="P365" s="390">
        <v>458.14</v>
      </c>
      <c r="Q365" s="370"/>
      <c r="R365" s="390">
        <v>1</v>
      </c>
      <c r="S365" s="369"/>
      <c r="T365" s="370"/>
      <c r="U365" s="195">
        <v>283.45</v>
      </c>
    </row>
    <row r="366" spans="1:21" ht="14.25" customHeight="1" x14ac:dyDescent="0.25">
      <c r="A366" s="197" t="s">
        <v>97</v>
      </c>
      <c r="B366" s="197" t="s">
        <v>192</v>
      </c>
      <c r="C366" s="386" t="s">
        <v>191</v>
      </c>
      <c r="D366" s="369"/>
      <c r="E366" s="370"/>
      <c r="F366" s="387" t="s">
        <v>97</v>
      </c>
      <c r="G366" s="370"/>
      <c r="H366" s="391"/>
      <c r="I366" s="370"/>
      <c r="J366" s="391"/>
      <c r="K366" s="370"/>
      <c r="L366" s="196"/>
      <c r="M366" s="391"/>
      <c r="N366" s="370"/>
      <c r="O366" s="197" t="s">
        <v>97</v>
      </c>
      <c r="P366" s="391"/>
      <c r="Q366" s="370"/>
      <c r="R366" s="391"/>
      <c r="S366" s="369"/>
      <c r="T366" s="370"/>
      <c r="U366" s="195">
        <v>348.02</v>
      </c>
    </row>
    <row r="367" spans="1:21" ht="14.25" customHeight="1" x14ac:dyDescent="0.25">
      <c r="A367" s="197" t="s">
        <v>97</v>
      </c>
      <c r="B367" s="197" t="s">
        <v>190</v>
      </c>
      <c r="C367" s="386" t="s">
        <v>189</v>
      </c>
      <c r="D367" s="369"/>
      <c r="E367" s="370"/>
      <c r="F367" s="387" t="s">
        <v>162</v>
      </c>
      <c r="G367" s="370"/>
      <c r="H367" s="391"/>
      <c r="I367" s="370"/>
      <c r="J367" s="391"/>
      <c r="K367" s="370"/>
      <c r="L367" s="195">
        <v>0.177372</v>
      </c>
      <c r="M367" s="391"/>
      <c r="N367" s="370"/>
      <c r="O367" s="197" t="s">
        <v>97</v>
      </c>
      <c r="P367" s="391"/>
      <c r="Q367" s="370"/>
      <c r="R367" s="391"/>
      <c r="S367" s="369"/>
      <c r="T367" s="370"/>
      <c r="U367" s="195">
        <v>122.93</v>
      </c>
    </row>
    <row r="368" spans="1:21" ht="14.25" customHeight="1" x14ac:dyDescent="0.25">
      <c r="A368" s="197" t="s">
        <v>97</v>
      </c>
      <c r="B368" s="197" t="s">
        <v>1092</v>
      </c>
      <c r="C368" s="386" t="s">
        <v>1091</v>
      </c>
      <c r="D368" s="369"/>
      <c r="E368" s="370"/>
      <c r="F368" s="387" t="s">
        <v>166</v>
      </c>
      <c r="G368" s="370"/>
      <c r="H368" s="390">
        <v>1.39</v>
      </c>
      <c r="I368" s="370"/>
      <c r="J368" s="390">
        <v>1.3</v>
      </c>
      <c r="K368" s="370"/>
      <c r="L368" s="195">
        <v>6.5051999999999999E-2</v>
      </c>
      <c r="M368" s="390">
        <v>828.16</v>
      </c>
      <c r="N368" s="370"/>
      <c r="O368" s="197" t="s">
        <v>216</v>
      </c>
      <c r="P368" s="390">
        <v>1142.8599999999999</v>
      </c>
      <c r="Q368" s="370"/>
      <c r="R368" s="391"/>
      <c r="S368" s="369"/>
      <c r="T368" s="370"/>
      <c r="U368" s="195">
        <v>74.349999999999994</v>
      </c>
    </row>
    <row r="369" spans="1:21" ht="14.25" customHeight="1" x14ac:dyDescent="0.25">
      <c r="A369" s="197" t="s">
        <v>97</v>
      </c>
      <c r="B369" s="197" t="s">
        <v>186</v>
      </c>
      <c r="C369" s="386" t="s">
        <v>185</v>
      </c>
      <c r="D369" s="369"/>
      <c r="E369" s="370"/>
      <c r="F369" s="387" t="s">
        <v>162</v>
      </c>
      <c r="G369" s="370"/>
      <c r="H369" s="390">
        <v>1.39</v>
      </c>
      <c r="I369" s="370"/>
      <c r="J369" s="390">
        <v>1.3</v>
      </c>
      <c r="K369" s="370"/>
      <c r="L369" s="195">
        <v>6.5051999999999999E-2</v>
      </c>
      <c r="M369" s="391"/>
      <c r="N369" s="370"/>
      <c r="O369" s="197" t="s">
        <v>97</v>
      </c>
      <c r="P369" s="390">
        <v>647.28</v>
      </c>
      <c r="Q369" s="370"/>
      <c r="R369" s="390">
        <v>1</v>
      </c>
      <c r="S369" s="369"/>
      <c r="T369" s="370"/>
      <c r="U369" s="195">
        <v>42.11</v>
      </c>
    </row>
    <row r="370" spans="1:21" ht="18.95" customHeight="1" x14ac:dyDescent="0.25">
      <c r="A370" s="197" t="s">
        <v>97</v>
      </c>
      <c r="B370" s="197" t="s">
        <v>243</v>
      </c>
      <c r="C370" s="386" t="s">
        <v>242</v>
      </c>
      <c r="D370" s="369"/>
      <c r="E370" s="370"/>
      <c r="F370" s="387" t="s">
        <v>166</v>
      </c>
      <c r="G370" s="370"/>
      <c r="H370" s="390">
        <v>1.94</v>
      </c>
      <c r="I370" s="370"/>
      <c r="J370" s="390">
        <v>1.3</v>
      </c>
      <c r="K370" s="370"/>
      <c r="L370" s="195">
        <v>9.0791999999999998E-2</v>
      </c>
      <c r="M370" s="390">
        <v>1933</v>
      </c>
      <c r="N370" s="370"/>
      <c r="O370" s="197" t="s">
        <v>241</v>
      </c>
      <c r="P370" s="390">
        <v>2628.88</v>
      </c>
      <c r="Q370" s="370"/>
      <c r="R370" s="391"/>
      <c r="S370" s="369"/>
      <c r="T370" s="370"/>
      <c r="U370" s="195">
        <v>238.68</v>
      </c>
    </row>
    <row r="371" spans="1:21" ht="14.25" customHeight="1" x14ac:dyDescent="0.25">
      <c r="A371" s="197" t="s">
        <v>97</v>
      </c>
      <c r="B371" s="197" t="s">
        <v>164</v>
      </c>
      <c r="C371" s="386" t="s">
        <v>163</v>
      </c>
      <c r="D371" s="369"/>
      <c r="E371" s="370"/>
      <c r="F371" s="387" t="s">
        <v>162</v>
      </c>
      <c r="G371" s="370"/>
      <c r="H371" s="390">
        <v>1.94</v>
      </c>
      <c r="I371" s="370"/>
      <c r="J371" s="390">
        <v>1.3</v>
      </c>
      <c r="K371" s="370"/>
      <c r="L371" s="195">
        <v>9.0791999999999998E-2</v>
      </c>
      <c r="M371" s="391"/>
      <c r="N371" s="370"/>
      <c r="O371" s="197" t="s">
        <v>97</v>
      </c>
      <c r="P371" s="390">
        <v>756.56</v>
      </c>
      <c r="Q371" s="370"/>
      <c r="R371" s="390">
        <v>1</v>
      </c>
      <c r="S371" s="369"/>
      <c r="T371" s="370"/>
      <c r="U371" s="195">
        <v>68.69</v>
      </c>
    </row>
    <row r="372" spans="1:21" ht="14.25" customHeight="1" x14ac:dyDescent="0.25">
      <c r="A372" s="197" t="s">
        <v>97</v>
      </c>
      <c r="B372" s="197" t="s">
        <v>1211</v>
      </c>
      <c r="C372" s="386" t="s">
        <v>1210</v>
      </c>
      <c r="D372" s="369"/>
      <c r="E372" s="370"/>
      <c r="F372" s="387" t="s">
        <v>166</v>
      </c>
      <c r="G372" s="370"/>
      <c r="H372" s="390">
        <v>1.39</v>
      </c>
      <c r="I372" s="370"/>
      <c r="J372" s="390">
        <v>1.3</v>
      </c>
      <c r="K372" s="370"/>
      <c r="L372" s="195">
        <v>6.5051999999999999E-2</v>
      </c>
      <c r="M372" s="390">
        <v>62.31</v>
      </c>
      <c r="N372" s="370"/>
      <c r="O372" s="197" t="s">
        <v>173</v>
      </c>
      <c r="P372" s="390">
        <v>75.400000000000006</v>
      </c>
      <c r="Q372" s="370"/>
      <c r="R372" s="391"/>
      <c r="S372" s="369"/>
      <c r="T372" s="370"/>
      <c r="U372" s="195">
        <v>4.9000000000000004</v>
      </c>
    </row>
    <row r="373" spans="1:21" ht="18.95" customHeight="1" x14ac:dyDescent="0.25">
      <c r="A373" s="197" t="s">
        <v>97</v>
      </c>
      <c r="B373" s="197" t="s">
        <v>172</v>
      </c>
      <c r="C373" s="386" t="s">
        <v>171</v>
      </c>
      <c r="D373" s="369"/>
      <c r="E373" s="370"/>
      <c r="F373" s="387" t="s">
        <v>166</v>
      </c>
      <c r="G373" s="370"/>
      <c r="H373" s="390">
        <v>0.46</v>
      </c>
      <c r="I373" s="370"/>
      <c r="J373" s="390">
        <v>1.3</v>
      </c>
      <c r="K373" s="370"/>
      <c r="L373" s="195">
        <v>2.1527999999999999E-2</v>
      </c>
      <c r="M373" s="390">
        <v>1043.1400000000001</v>
      </c>
      <c r="N373" s="370"/>
      <c r="O373" s="197" t="s">
        <v>165</v>
      </c>
      <c r="P373" s="390">
        <v>1397.81</v>
      </c>
      <c r="Q373" s="370"/>
      <c r="R373" s="391"/>
      <c r="S373" s="369"/>
      <c r="T373" s="370"/>
      <c r="U373" s="195">
        <v>30.09</v>
      </c>
    </row>
    <row r="374" spans="1:21" ht="14.25" customHeight="1" x14ac:dyDescent="0.25">
      <c r="A374" s="197" t="s">
        <v>97</v>
      </c>
      <c r="B374" s="197" t="s">
        <v>170</v>
      </c>
      <c r="C374" s="386" t="s">
        <v>169</v>
      </c>
      <c r="D374" s="369"/>
      <c r="E374" s="370"/>
      <c r="F374" s="387" t="s">
        <v>162</v>
      </c>
      <c r="G374" s="370"/>
      <c r="H374" s="390">
        <v>0.46</v>
      </c>
      <c r="I374" s="370"/>
      <c r="J374" s="390">
        <v>1.3</v>
      </c>
      <c r="K374" s="370"/>
      <c r="L374" s="195">
        <v>2.1527999999999999E-2</v>
      </c>
      <c r="M374" s="391"/>
      <c r="N374" s="370"/>
      <c r="O374" s="197" t="s">
        <v>97</v>
      </c>
      <c r="P374" s="390">
        <v>563.22</v>
      </c>
      <c r="Q374" s="370"/>
      <c r="R374" s="390">
        <v>1</v>
      </c>
      <c r="S374" s="369"/>
      <c r="T374" s="370"/>
      <c r="U374" s="195">
        <v>12.13</v>
      </c>
    </row>
    <row r="375" spans="1:21" ht="14.25" customHeight="1" x14ac:dyDescent="0.25">
      <c r="A375" s="197" t="s">
        <v>97</v>
      </c>
      <c r="B375" s="197" t="s">
        <v>161</v>
      </c>
      <c r="C375" s="386" t="s">
        <v>160</v>
      </c>
      <c r="D375" s="369"/>
      <c r="E375" s="370"/>
      <c r="F375" s="387" t="s">
        <v>97</v>
      </c>
      <c r="G375" s="370"/>
      <c r="H375" s="391"/>
      <c r="I375" s="370"/>
      <c r="J375" s="391"/>
      <c r="K375" s="370"/>
      <c r="L375" s="196"/>
      <c r="M375" s="391"/>
      <c r="N375" s="370"/>
      <c r="O375" s="197" t="s">
        <v>97</v>
      </c>
      <c r="P375" s="391"/>
      <c r="Q375" s="370"/>
      <c r="R375" s="391"/>
      <c r="S375" s="369"/>
      <c r="T375" s="370"/>
      <c r="U375" s="195">
        <v>0</v>
      </c>
    </row>
    <row r="376" spans="1:21" ht="14.25" customHeight="1" x14ac:dyDescent="0.25">
      <c r="A376" s="197" t="s">
        <v>97</v>
      </c>
      <c r="B376" s="197" t="s">
        <v>97</v>
      </c>
      <c r="C376" s="382" t="s">
        <v>152</v>
      </c>
      <c r="D376" s="369"/>
      <c r="E376" s="370"/>
      <c r="F376" s="387" t="s">
        <v>97</v>
      </c>
      <c r="G376" s="370"/>
      <c r="H376" s="391"/>
      <c r="I376" s="370"/>
      <c r="J376" s="391"/>
      <c r="K376" s="370"/>
      <c r="L376" s="196"/>
      <c r="M376" s="391"/>
      <c r="N376" s="370"/>
      <c r="O376" s="197" t="s">
        <v>97</v>
      </c>
      <c r="P376" s="391"/>
      <c r="Q376" s="370"/>
      <c r="R376" s="391"/>
      <c r="S376" s="369"/>
      <c r="T376" s="370"/>
      <c r="U376" s="193">
        <v>754.4</v>
      </c>
    </row>
    <row r="377" spans="1:21" ht="14.25" customHeight="1" x14ac:dyDescent="0.25">
      <c r="A377" s="200" t="s">
        <v>97</v>
      </c>
      <c r="B377" s="200" t="s">
        <v>97</v>
      </c>
      <c r="C377" s="386" t="s">
        <v>148</v>
      </c>
      <c r="D377" s="369"/>
      <c r="E377" s="370"/>
      <c r="F377" s="387" t="s">
        <v>97</v>
      </c>
      <c r="G377" s="370"/>
      <c r="H377" s="391"/>
      <c r="I377" s="370"/>
      <c r="J377" s="386" t="s">
        <v>97</v>
      </c>
      <c r="K377" s="370"/>
      <c r="L377" s="197" t="s">
        <v>97</v>
      </c>
      <c r="M377" s="386" t="s">
        <v>97</v>
      </c>
      <c r="N377" s="370"/>
      <c r="O377" s="200" t="s">
        <v>97</v>
      </c>
      <c r="P377" s="391"/>
      <c r="Q377" s="370"/>
      <c r="R377" s="386" t="s">
        <v>97</v>
      </c>
      <c r="S377" s="369"/>
      <c r="T377" s="370"/>
      <c r="U377" s="195">
        <v>406.38</v>
      </c>
    </row>
    <row r="378" spans="1:21" ht="28.35" customHeight="1" x14ac:dyDescent="0.25">
      <c r="A378" s="200" t="s">
        <v>97</v>
      </c>
      <c r="B378" s="197" t="s">
        <v>147</v>
      </c>
      <c r="C378" s="386" t="s">
        <v>146</v>
      </c>
      <c r="D378" s="369"/>
      <c r="E378" s="370"/>
      <c r="F378" s="387" t="s">
        <v>143</v>
      </c>
      <c r="G378" s="370"/>
      <c r="H378" s="390">
        <v>147</v>
      </c>
      <c r="I378" s="370"/>
      <c r="J378" s="390">
        <v>1</v>
      </c>
      <c r="K378" s="370"/>
      <c r="L378" s="195">
        <v>147</v>
      </c>
      <c r="M378" s="391"/>
      <c r="N378" s="370"/>
      <c r="O378" s="197" t="s">
        <v>97</v>
      </c>
      <c r="P378" s="391"/>
      <c r="Q378" s="370"/>
      <c r="R378" s="392" t="s">
        <v>97</v>
      </c>
      <c r="S378" s="369"/>
      <c r="T378" s="370"/>
      <c r="U378" s="195">
        <v>597.38</v>
      </c>
    </row>
    <row r="379" spans="1:21" ht="28.35" customHeight="1" x14ac:dyDescent="0.25">
      <c r="A379" s="200" t="s">
        <v>97</v>
      </c>
      <c r="B379" s="197" t="s">
        <v>145</v>
      </c>
      <c r="C379" s="386" t="s">
        <v>144</v>
      </c>
      <c r="D379" s="369"/>
      <c r="E379" s="370"/>
      <c r="F379" s="387" t="s">
        <v>143</v>
      </c>
      <c r="G379" s="370"/>
      <c r="H379" s="390">
        <v>134</v>
      </c>
      <c r="I379" s="370"/>
      <c r="J379" s="390">
        <v>1</v>
      </c>
      <c r="K379" s="370"/>
      <c r="L379" s="195">
        <v>134</v>
      </c>
      <c r="M379" s="391"/>
      <c r="N379" s="370"/>
      <c r="O379" s="197" t="s">
        <v>97</v>
      </c>
      <c r="P379" s="391"/>
      <c r="Q379" s="370"/>
      <c r="R379" s="392" t="s">
        <v>97</v>
      </c>
      <c r="S379" s="369"/>
      <c r="T379" s="370"/>
      <c r="U379" s="195">
        <v>544.54999999999995</v>
      </c>
    </row>
    <row r="380" spans="1:21" ht="14.25" customHeight="1" x14ac:dyDescent="0.25">
      <c r="A380" s="194" t="s">
        <v>97</v>
      </c>
      <c r="B380" s="194" t="s">
        <v>97</v>
      </c>
      <c r="C380" s="382" t="s">
        <v>142</v>
      </c>
      <c r="D380" s="369"/>
      <c r="E380" s="369"/>
      <c r="F380" s="369"/>
      <c r="G380" s="369"/>
      <c r="H380" s="369"/>
      <c r="I380" s="369"/>
      <c r="J380" s="369"/>
      <c r="K380" s="369"/>
      <c r="L380" s="370"/>
      <c r="M380" s="383" t="s">
        <v>97</v>
      </c>
      <c r="N380" s="369"/>
      <c r="O380" s="370"/>
      <c r="P380" s="384">
        <v>52675.83</v>
      </c>
      <c r="Q380" s="370"/>
      <c r="R380" s="385"/>
      <c r="S380" s="369"/>
      <c r="T380" s="370"/>
      <c r="U380" s="193">
        <v>1896.33</v>
      </c>
    </row>
    <row r="381" spans="1:21" ht="14.25" customHeight="1" x14ac:dyDescent="0.25"/>
    <row r="382" spans="1:21" ht="14.25" customHeight="1" x14ac:dyDescent="0.25">
      <c r="A382" s="192" t="s">
        <v>97</v>
      </c>
      <c r="B382" s="192" t="s">
        <v>97</v>
      </c>
      <c r="C382" s="368" t="s">
        <v>133</v>
      </c>
      <c r="D382" s="369"/>
      <c r="E382" s="369"/>
      <c r="F382" s="369"/>
      <c r="G382" s="369"/>
      <c r="H382" s="369"/>
      <c r="I382" s="369"/>
      <c r="J382" s="369"/>
      <c r="K382" s="369"/>
      <c r="L382" s="369"/>
      <c r="M382" s="369"/>
      <c r="N382" s="369"/>
      <c r="O382" s="370"/>
      <c r="P382" s="371" t="s">
        <v>97</v>
      </c>
      <c r="Q382" s="370"/>
      <c r="R382" s="371" t="s">
        <v>97</v>
      </c>
      <c r="S382" s="369"/>
      <c r="T382" s="370"/>
      <c r="U382" s="191" t="s">
        <v>97</v>
      </c>
    </row>
    <row r="383" spans="1:21" ht="14.25" customHeight="1" x14ac:dyDescent="0.25">
      <c r="A383" s="192" t="s">
        <v>97</v>
      </c>
      <c r="B383" s="192" t="s">
        <v>97</v>
      </c>
      <c r="C383" s="368" t="s">
        <v>141</v>
      </c>
      <c r="D383" s="369"/>
      <c r="E383" s="369"/>
      <c r="F383" s="369"/>
      <c r="G383" s="369"/>
      <c r="H383" s="369"/>
      <c r="I383" s="369"/>
      <c r="J383" s="369"/>
      <c r="K383" s="369"/>
      <c r="L383" s="369"/>
      <c r="M383" s="369"/>
      <c r="N383" s="369"/>
      <c r="O383" s="370"/>
      <c r="P383" s="371" t="s">
        <v>97</v>
      </c>
      <c r="Q383" s="370"/>
      <c r="R383" s="371" t="s">
        <v>97</v>
      </c>
      <c r="S383" s="369"/>
      <c r="T383" s="370"/>
      <c r="U383" s="191" t="s">
        <v>1209</v>
      </c>
    </row>
    <row r="384" spans="1:21" ht="14.25" customHeight="1" x14ac:dyDescent="0.25">
      <c r="A384" s="192" t="s">
        <v>97</v>
      </c>
      <c r="B384" s="192" t="s">
        <v>97</v>
      </c>
      <c r="C384" s="368" t="s">
        <v>140</v>
      </c>
      <c r="D384" s="369"/>
      <c r="E384" s="369"/>
      <c r="F384" s="369"/>
      <c r="G384" s="369"/>
      <c r="H384" s="369"/>
      <c r="I384" s="369"/>
      <c r="J384" s="369"/>
      <c r="K384" s="369"/>
      <c r="L384" s="369"/>
      <c r="M384" s="369"/>
      <c r="N384" s="369"/>
      <c r="O384" s="370"/>
      <c r="P384" s="371" t="s">
        <v>97</v>
      </c>
      <c r="Q384" s="370"/>
      <c r="R384" s="371" t="s">
        <v>97</v>
      </c>
      <c r="S384" s="369"/>
      <c r="T384" s="370"/>
      <c r="U384" s="191" t="s">
        <v>1208</v>
      </c>
    </row>
    <row r="385" spans="1:21" ht="14.25" customHeight="1" x14ac:dyDescent="0.25">
      <c r="A385" s="192" t="s">
        <v>97</v>
      </c>
      <c r="B385" s="192" t="s">
        <v>97</v>
      </c>
      <c r="C385" s="368" t="s">
        <v>139</v>
      </c>
      <c r="D385" s="369"/>
      <c r="E385" s="369"/>
      <c r="F385" s="369"/>
      <c r="G385" s="369"/>
      <c r="H385" s="369"/>
      <c r="I385" s="369"/>
      <c r="J385" s="369"/>
      <c r="K385" s="369"/>
      <c r="L385" s="369"/>
      <c r="M385" s="369"/>
      <c r="N385" s="369"/>
      <c r="O385" s="370"/>
      <c r="P385" s="371" t="s">
        <v>97</v>
      </c>
      <c r="Q385" s="370"/>
      <c r="R385" s="371" t="s">
        <v>97</v>
      </c>
      <c r="S385" s="369"/>
      <c r="T385" s="370"/>
      <c r="U385" s="191" t="s">
        <v>1207</v>
      </c>
    </row>
    <row r="386" spans="1:21" ht="14.25" customHeight="1" x14ac:dyDescent="0.25">
      <c r="A386" s="192" t="s">
        <v>97</v>
      </c>
      <c r="B386" s="192" t="s">
        <v>97</v>
      </c>
      <c r="C386" s="368" t="s">
        <v>138</v>
      </c>
      <c r="D386" s="369"/>
      <c r="E386" s="369"/>
      <c r="F386" s="369"/>
      <c r="G386" s="369"/>
      <c r="H386" s="369"/>
      <c r="I386" s="369"/>
      <c r="J386" s="369"/>
      <c r="K386" s="369"/>
      <c r="L386" s="369"/>
      <c r="M386" s="369"/>
      <c r="N386" s="369"/>
      <c r="O386" s="370"/>
      <c r="P386" s="371" t="s">
        <v>97</v>
      </c>
      <c r="Q386" s="370"/>
      <c r="R386" s="371" t="s">
        <v>97</v>
      </c>
      <c r="S386" s="369"/>
      <c r="T386" s="370"/>
      <c r="U386" s="191" t="s">
        <v>1206</v>
      </c>
    </row>
    <row r="387" spans="1:21" ht="14.25" customHeight="1" x14ac:dyDescent="0.25">
      <c r="A387" s="192" t="s">
        <v>97</v>
      </c>
      <c r="B387" s="192" t="s">
        <v>97</v>
      </c>
      <c r="C387" s="368" t="s">
        <v>137</v>
      </c>
      <c r="D387" s="369"/>
      <c r="E387" s="369"/>
      <c r="F387" s="369"/>
      <c r="G387" s="369"/>
      <c r="H387" s="369"/>
      <c r="I387" s="369"/>
      <c r="J387" s="369"/>
      <c r="K387" s="369"/>
      <c r="L387" s="369"/>
      <c r="M387" s="369"/>
      <c r="N387" s="369"/>
      <c r="O387" s="370"/>
      <c r="P387" s="371" t="s">
        <v>97</v>
      </c>
      <c r="Q387" s="370"/>
      <c r="R387" s="371" t="s">
        <v>97</v>
      </c>
      <c r="S387" s="369"/>
      <c r="T387" s="370"/>
      <c r="U387" s="191" t="s">
        <v>1205</v>
      </c>
    </row>
    <row r="388" spans="1:21" ht="14.25" customHeight="1" x14ac:dyDescent="0.25">
      <c r="A388" s="192" t="s">
        <v>97</v>
      </c>
      <c r="B388" s="192" t="s">
        <v>97</v>
      </c>
      <c r="C388" s="368" t="s">
        <v>1167</v>
      </c>
      <c r="D388" s="369"/>
      <c r="E388" s="369"/>
      <c r="F388" s="369"/>
      <c r="G388" s="369"/>
      <c r="H388" s="369"/>
      <c r="I388" s="369"/>
      <c r="J388" s="369"/>
      <c r="K388" s="369"/>
      <c r="L388" s="369"/>
      <c r="M388" s="369"/>
      <c r="N388" s="369"/>
      <c r="O388" s="370"/>
      <c r="P388" s="371" t="s">
        <v>97</v>
      </c>
      <c r="Q388" s="370"/>
      <c r="R388" s="371" t="s">
        <v>97</v>
      </c>
      <c r="S388" s="369"/>
      <c r="T388" s="370"/>
      <c r="U388" s="191" t="s">
        <v>1204</v>
      </c>
    </row>
    <row r="389" spans="1:21" ht="14.25" customHeight="1" x14ac:dyDescent="0.25">
      <c r="A389" s="192" t="s">
        <v>97</v>
      </c>
      <c r="B389" s="192" t="s">
        <v>97</v>
      </c>
      <c r="C389" s="368" t="s">
        <v>1147</v>
      </c>
      <c r="D389" s="369"/>
      <c r="E389" s="369"/>
      <c r="F389" s="369"/>
      <c r="G389" s="369"/>
      <c r="H389" s="369"/>
      <c r="I389" s="369"/>
      <c r="J389" s="369"/>
      <c r="K389" s="369"/>
      <c r="L389" s="369"/>
      <c r="M389" s="369"/>
      <c r="N389" s="369"/>
      <c r="O389" s="370"/>
      <c r="P389" s="371" t="s">
        <v>97</v>
      </c>
      <c r="Q389" s="370"/>
      <c r="R389" s="371" t="s">
        <v>97</v>
      </c>
      <c r="S389" s="369"/>
      <c r="T389" s="370"/>
      <c r="U389" s="191" t="s">
        <v>1203</v>
      </c>
    </row>
    <row r="390" spans="1:21" ht="14.25" customHeight="1" x14ac:dyDescent="0.25">
      <c r="A390" s="192" t="s">
        <v>97</v>
      </c>
      <c r="B390" s="192" t="s">
        <v>97</v>
      </c>
      <c r="C390" s="368" t="s">
        <v>136</v>
      </c>
      <c r="D390" s="369"/>
      <c r="E390" s="369"/>
      <c r="F390" s="369"/>
      <c r="G390" s="369"/>
      <c r="H390" s="369"/>
      <c r="I390" s="369"/>
      <c r="J390" s="369"/>
      <c r="K390" s="369"/>
      <c r="L390" s="369"/>
      <c r="M390" s="369"/>
      <c r="N390" s="369"/>
      <c r="O390" s="370"/>
      <c r="P390" s="371" t="s">
        <v>97</v>
      </c>
      <c r="Q390" s="370"/>
      <c r="R390" s="371" t="s">
        <v>97</v>
      </c>
      <c r="S390" s="369"/>
      <c r="T390" s="370"/>
      <c r="U390" s="191" t="s">
        <v>1202</v>
      </c>
    </row>
    <row r="391" spans="1:21" ht="14.25" customHeight="1" x14ac:dyDescent="0.25">
      <c r="A391" s="192" t="s">
        <v>97</v>
      </c>
      <c r="B391" s="192" t="s">
        <v>97</v>
      </c>
      <c r="C391" s="368" t="s">
        <v>135</v>
      </c>
      <c r="D391" s="369"/>
      <c r="E391" s="369"/>
      <c r="F391" s="369"/>
      <c r="G391" s="369"/>
      <c r="H391" s="369"/>
      <c r="I391" s="369"/>
      <c r="J391" s="369"/>
      <c r="K391" s="369"/>
      <c r="L391" s="369"/>
      <c r="M391" s="369"/>
      <c r="N391" s="369"/>
      <c r="O391" s="370"/>
      <c r="P391" s="371" t="s">
        <v>97</v>
      </c>
      <c r="Q391" s="370"/>
      <c r="R391" s="371" t="s">
        <v>97</v>
      </c>
      <c r="S391" s="369"/>
      <c r="T391" s="370"/>
      <c r="U391" s="191" t="s">
        <v>1201</v>
      </c>
    </row>
    <row r="392" spans="1:21" ht="14.25" customHeight="1" x14ac:dyDescent="0.25">
      <c r="A392" s="192" t="s">
        <v>97</v>
      </c>
      <c r="B392" s="192" t="s">
        <v>97</v>
      </c>
      <c r="C392" s="368" t="s">
        <v>134</v>
      </c>
      <c r="D392" s="369"/>
      <c r="E392" s="369"/>
      <c r="F392" s="369"/>
      <c r="G392" s="369"/>
      <c r="H392" s="369"/>
      <c r="I392" s="369"/>
      <c r="J392" s="369"/>
      <c r="K392" s="369"/>
      <c r="L392" s="369"/>
      <c r="M392" s="369"/>
      <c r="N392" s="369"/>
      <c r="O392" s="370"/>
      <c r="P392" s="371" t="s">
        <v>97</v>
      </c>
      <c r="Q392" s="370"/>
      <c r="R392" s="371" t="s">
        <v>97</v>
      </c>
      <c r="S392" s="369"/>
      <c r="T392" s="370"/>
      <c r="U392" s="191" t="s">
        <v>1200</v>
      </c>
    </row>
    <row r="393" spans="1:21" ht="14.25" customHeight="1" x14ac:dyDescent="0.25">
      <c r="A393" s="192" t="s">
        <v>97</v>
      </c>
      <c r="B393" s="192" t="s">
        <v>97</v>
      </c>
      <c r="C393" s="368" t="s">
        <v>1137</v>
      </c>
      <c r="D393" s="369"/>
      <c r="E393" s="369"/>
      <c r="F393" s="369"/>
      <c r="G393" s="369"/>
      <c r="H393" s="369"/>
      <c r="I393" s="369"/>
      <c r="J393" s="369"/>
      <c r="K393" s="369"/>
      <c r="L393" s="369"/>
      <c r="M393" s="369"/>
      <c r="N393" s="369"/>
      <c r="O393" s="370"/>
      <c r="P393" s="371" t="s">
        <v>97</v>
      </c>
      <c r="Q393" s="370"/>
      <c r="R393" s="371" t="s">
        <v>97</v>
      </c>
      <c r="S393" s="369"/>
      <c r="T393" s="370"/>
      <c r="U393" s="191" t="s">
        <v>1199</v>
      </c>
    </row>
    <row r="394" spans="1:21" ht="14.25" customHeight="1" x14ac:dyDescent="0.25">
      <c r="A394" s="192" t="s">
        <v>97</v>
      </c>
      <c r="B394" s="192" t="s">
        <v>97</v>
      </c>
      <c r="C394" s="368" t="s">
        <v>133</v>
      </c>
      <c r="D394" s="369"/>
      <c r="E394" s="369"/>
      <c r="F394" s="369"/>
      <c r="G394" s="369"/>
      <c r="H394" s="369"/>
      <c r="I394" s="369"/>
      <c r="J394" s="369"/>
      <c r="K394" s="369"/>
      <c r="L394" s="369"/>
      <c r="M394" s="369"/>
      <c r="N394" s="369"/>
      <c r="O394" s="370"/>
      <c r="P394" s="371" t="s">
        <v>97</v>
      </c>
      <c r="Q394" s="370"/>
      <c r="R394" s="371" t="s">
        <v>97</v>
      </c>
      <c r="S394" s="369"/>
      <c r="T394" s="370"/>
      <c r="U394" s="191" t="s">
        <v>1199</v>
      </c>
    </row>
    <row r="395" spans="1:21" ht="14.25" customHeight="1" x14ac:dyDescent="0.25">
      <c r="A395" s="192" t="s">
        <v>97</v>
      </c>
      <c r="B395" s="192" t="s">
        <v>97</v>
      </c>
      <c r="C395" s="368" t="s">
        <v>132</v>
      </c>
      <c r="D395" s="369"/>
      <c r="E395" s="369"/>
      <c r="F395" s="369"/>
      <c r="G395" s="369"/>
      <c r="H395" s="369"/>
      <c r="I395" s="369"/>
      <c r="J395" s="369"/>
      <c r="K395" s="369"/>
      <c r="L395" s="369"/>
      <c r="M395" s="369"/>
      <c r="N395" s="369"/>
      <c r="O395" s="370"/>
      <c r="P395" s="371" t="s">
        <v>97</v>
      </c>
      <c r="Q395" s="376"/>
      <c r="R395" s="371" t="s">
        <v>97</v>
      </c>
      <c r="S395" s="375"/>
      <c r="T395" s="376"/>
      <c r="U395" s="191" t="s">
        <v>1198</v>
      </c>
    </row>
    <row r="396" spans="1:21" ht="14.25" customHeight="1" x14ac:dyDescent="0.25">
      <c r="A396" s="192" t="s">
        <v>97</v>
      </c>
      <c r="B396" s="192" t="s">
        <v>97</v>
      </c>
      <c r="C396" s="368" t="s">
        <v>131</v>
      </c>
      <c r="D396" s="375"/>
      <c r="E396" s="375"/>
      <c r="F396" s="375"/>
      <c r="G396" s="375"/>
      <c r="H396" s="375"/>
      <c r="I396" s="375"/>
      <c r="J396" s="375"/>
      <c r="K396" s="375"/>
      <c r="L396" s="375"/>
      <c r="M396" s="375"/>
      <c r="N396" s="375"/>
      <c r="O396" s="376"/>
      <c r="P396" s="371" t="s">
        <v>97</v>
      </c>
      <c r="Q396" s="376"/>
      <c r="R396" s="371" t="s">
        <v>97</v>
      </c>
      <c r="S396" s="375"/>
      <c r="T396" s="376"/>
      <c r="U396" s="191" t="s">
        <v>1197</v>
      </c>
    </row>
    <row r="397" spans="1:21" ht="18.2" customHeight="1" x14ac:dyDescent="0.25">
      <c r="A397" s="388" t="s">
        <v>253</v>
      </c>
      <c r="B397" s="375"/>
      <c r="C397" s="375"/>
      <c r="D397" s="375"/>
      <c r="E397" s="375"/>
      <c r="F397" s="375"/>
      <c r="G397" s="375"/>
      <c r="H397" s="375"/>
      <c r="I397" s="375"/>
      <c r="J397" s="375"/>
      <c r="K397" s="375"/>
      <c r="L397" s="375"/>
      <c r="M397" s="375"/>
      <c r="N397" s="375"/>
      <c r="O397" s="375"/>
      <c r="P397" s="375"/>
      <c r="Q397" s="375"/>
      <c r="R397" s="375"/>
      <c r="S397" s="375"/>
      <c r="T397" s="375"/>
      <c r="U397" s="375"/>
    </row>
    <row r="398" spans="1:21" ht="104.25" customHeight="1" x14ac:dyDescent="0.25">
      <c r="A398" s="202" t="s">
        <v>375</v>
      </c>
      <c r="B398" s="201" t="s">
        <v>249</v>
      </c>
      <c r="C398" s="382" t="s">
        <v>1196</v>
      </c>
      <c r="D398" s="375"/>
      <c r="E398" s="376"/>
      <c r="F398" s="393" t="s">
        <v>248</v>
      </c>
      <c r="G398" s="376"/>
      <c r="H398" s="394">
        <v>3.5999999999999997E-2</v>
      </c>
      <c r="I398" s="376"/>
      <c r="J398" s="394">
        <v>1</v>
      </c>
      <c r="K398" s="376"/>
      <c r="L398" s="193">
        <v>3.5999999999999997E-2</v>
      </c>
      <c r="M398" s="385"/>
      <c r="N398" s="376"/>
      <c r="O398" s="199"/>
      <c r="P398" s="385"/>
      <c r="Q398" s="376"/>
      <c r="R398" s="385"/>
      <c r="S398" s="375"/>
      <c r="T398" s="376"/>
      <c r="U398" s="196"/>
    </row>
    <row r="399" spans="1:21" ht="28.35" customHeight="1" x14ac:dyDescent="0.25">
      <c r="A399" s="198" t="s">
        <v>97</v>
      </c>
      <c r="B399" s="197" t="s">
        <v>330</v>
      </c>
      <c r="C399" s="386" t="s">
        <v>329</v>
      </c>
      <c r="D399" s="375"/>
      <c r="E399" s="375"/>
      <c r="F399" s="375"/>
      <c r="G399" s="375"/>
      <c r="H399" s="375"/>
      <c r="I399" s="375"/>
      <c r="J399" s="375"/>
      <c r="K399" s="375"/>
      <c r="L399" s="375"/>
      <c r="M399" s="375"/>
      <c r="N399" s="375"/>
      <c r="O399" s="375"/>
      <c r="P399" s="375"/>
      <c r="Q399" s="375"/>
      <c r="R399" s="375"/>
      <c r="S399" s="375"/>
      <c r="T399" s="376"/>
      <c r="U399" s="200" t="s">
        <v>97</v>
      </c>
    </row>
    <row r="400" spans="1:21" ht="28.35" customHeight="1" x14ac:dyDescent="0.25">
      <c r="A400" s="198" t="s">
        <v>97</v>
      </c>
      <c r="B400" s="197" t="s">
        <v>330</v>
      </c>
      <c r="C400" s="386" t="s">
        <v>1187</v>
      </c>
      <c r="D400" s="375"/>
      <c r="E400" s="375"/>
      <c r="F400" s="375"/>
      <c r="G400" s="375"/>
      <c r="H400" s="375"/>
      <c r="I400" s="375"/>
      <c r="J400" s="375"/>
      <c r="K400" s="375"/>
      <c r="L400" s="375"/>
      <c r="M400" s="375"/>
      <c r="N400" s="375"/>
      <c r="O400" s="375"/>
      <c r="P400" s="375"/>
      <c r="Q400" s="375"/>
      <c r="R400" s="375"/>
      <c r="S400" s="375"/>
      <c r="T400" s="376"/>
      <c r="U400" s="200" t="s">
        <v>97</v>
      </c>
    </row>
    <row r="401" spans="1:21" ht="14.25" customHeight="1" x14ac:dyDescent="0.25">
      <c r="A401" s="197" t="s">
        <v>97</v>
      </c>
      <c r="B401" s="197" t="s">
        <v>150</v>
      </c>
      <c r="C401" s="386" t="s">
        <v>195</v>
      </c>
      <c r="D401" s="375"/>
      <c r="E401" s="376"/>
      <c r="F401" s="387" t="s">
        <v>162</v>
      </c>
      <c r="G401" s="376"/>
      <c r="H401" s="391"/>
      <c r="I401" s="376"/>
      <c r="J401" s="391"/>
      <c r="K401" s="376"/>
      <c r="L401" s="195">
        <v>1.01088</v>
      </c>
      <c r="M401" s="391"/>
      <c r="N401" s="376"/>
      <c r="O401" s="197" t="s">
        <v>97</v>
      </c>
      <c r="P401" s="391"/>
      <c r="Q401" s="376"/>
      <c r="R401" s="391"/>
      <c r="S401" s="375"/>
      <c r="T401" s="376"/>
      <c r="U401" s="195">
        <v>475.87</v>
      </c>
    </row>
    <row r="402" spans="1:21" ht="14.25" customHeight="1" x14ac:dyDescent="0.25">
      <c r="A402" s="197" t="s">
        <v>97</v>
      </c>
      <c r="B402" s="197" t="s">
        <v>247</v>
      </c>
      <c r="C402" s="386" t="s">
        <v>246</v>
      </c>
      <c r="D402" s="375"/>
      <c r="E402" s="376"/>
      <c r="F402" s="387" t="s">
        <v>162</v>
      </c>
      <c r="G402" s="376"/>
      <c r="H402" s="390">
        <v>21.6</v>
      </c>
      <c r="I402" s="376"/>
      <c r="J402" s="390">
        <v>1.3</v>
      </c>
      <c r="K402" s="370"/>
      <c r="L402" s="195">
        <v>1.01088</v>
      </c>
      <c r="M402" s="391"/>
      <c r="N402" s="370"/>
      <c r="O402" s="197" t="s">
        <v>97</v>
      </c>
      <c r="P402" s="390">
        <v>470.75</v>
      </c>
      <c r="Q402" s="370"/>
      <c r="R402" s="390">
        <v>1</v>
      </c>
      <c r="S402" s="369"/>
      <c r="T402" s="370"/>
      <c r="U402" s="195">
        <v>475.87</v>
      </c>
    </row>
    <row r="403" spans="1:21" ht="14.25" customHeight="1" x14ac:dyDescent="0.25">
      <c r="A403" s="197" t="s">
        <v>97</v>
      </c>
      <c r="B403" s="197" t="s">
        <v>192</v>
      </c>
      <c r="C403" s="386" t="s">
        <v>191</v>
      </c>
      <c r="D403" s="369"/>
      <c r="E403" s="370"/>
      <c r="F403" s="387" t="s">
        <v>97</v>
      </c>
      <c r="G403" s="370"/>
      <c r="H403" s="391"/>
      <c r="I403" s="370"/>
      <c r="J403" s="391"/>
      <c r="K403" s="370"/>
      <c r="L403" s="196"/>
      <c r="M403" s="391"/>
      <c r="N403" s="370"/>
      <c r="O403" s="197" t="s">
        <v>97</v>
      </c>
      <c r="P403" s="391"/>
      <c r="Q403" s="370"/>
      <c r="R403" s="391"/>
      <c r="S403" s="369"/>
      <c r="T403" s="370"/>
      <c r="U403" s="195">
        <v>2639.69</v>
      </c>
    </row>
    <row r="404" spans="1:21" ht="14.25" customHeight="1" x14ac:dyDescent="0.25">
      <c r="A404" s="197" t="s">
        <v>97</v>
      </c>
      <c r="B404" s="197" t="s">
        <v>190</v>
      </c>
      <c r="C404" s="386" t="s">
        <v>189</v>
      </c>
      <c r="D404" s="369"/>
      <c r="E404" s="370"/>
      <c r="F404" s="387" t="s">
        <v>162</v>
      </c>
      <c r="G404" s="370"/>
      <c r="H404" s="391"/>
      <c r="I404" s="370"/>
      <c r="J404" s="391"/>
      <c r="K404" s="370"/>
      <c r="L404" s="195">
        <v>0.96408000000000005</v>
      </c>
      <c r="M404" s="391"/>
      <c r="N404" s="370"/>
      <c r="O404" s="197" t="s">
        <v>97</v>
      </c>
      <c r="P404" s="391"/>
      <c r="Q404" s="370"/>
      <c r="R404" s="391"/>
      <c r="S404" s="369"/>
      <c r="T404" s="370"/>
      <c r="U404" s="195">
        <v>707.39</v>
      </c>
    </row>
    <row r="405" spans="1:21" ht="14.25" customHeight="1" x14ac:dyDescent="0.25">
      <c r="A405" s="197" t="s">
        <v>97</v>
      </c>
      <c r="B405" s="197" t="s">
        <v>245</v>
      </c>
      <c r="C405" s="386" t="s">
        <v>244</v>
      </c>
      <c r="D405" s="369"/>
      <c r="E405" s="370"/>
      <c r="F405" s="387" t="s">
        <v>166</v>
      </c>
      <c r="G405" s="370"/>
      <c r="H405" s="390">
        <v>2.59</v>
      </c>
      <c r="I405" s="370"/>
      <c r="J405" s="390">
        <v>1.3</v>
      </c>
      <c r="K405" s="370"/>
      <c r="L405" s="195">
        <v>0.121212</v>
      </c>
      <c r="M405" s="390">
        <v>887.54</v>
      </c>
      <c r="N405" s="370"/>
      <c r="O405" s="197" t="s">
        <v>216</v>
      </c>
      <c r="P405" s="390">
        <v>1224.81</v>
      </c>
      <c r="Q405" s="370"/>
      <c r="R405" s="391"/>
      <c r="S405" s="369"/>
      <c r="T405" s="370"/>
      <c r="U405" s="195">
        <v>148.46</v>
      </c>
    </row>
    <row r="406" spans="1:21" ht="14.25" customHeight="1" x14ac:dyDescent="0.25">
      <c r="A406" s="197" t="s">
        <v>97</v>
      </c>
      <c r="B406" s="197" t="s">
        <v>164</v>
      </c>
      <c r="C406" s="386" t="s">
        <v>163</v>
      </c>
      <c r="D406" s="369"/>
      <c r="E406" s="370"/>
      <c r="F406" s="387" t="s">
        <v>162</v>
      </c>
      <c r="G406" s="370"/>
      <c r="H406" s="390">
        <v>2.59</v>
      </c>
      <c r="I406" s="370"/>
      <c r="J406" s="390">
        <v>1.3</v>
      </c>
      <c r="K406" s="370"/>
      <c r="L406" s="195">
        <v>0.121212</v>
      </c>
      <c r="M406" s="391"/>
      <c r="N406" s="370"/>
      <c r="O406" s="197" t="s">
        <v>97</v>
      </c>
      <c r="P406" s="390">
        <v>756.56</v>
      </c>
      <c r="Q406" s="370"/>
      <c r="R406" s="390">
        <v>1</v>
      </c>
      <c r="S406" s="369"/>
      <c r="T406" s="370"/>
      <c r="U406" s="195">
        <v>91.7</v>
      </c>
    </row>
    <row r="407" spans="1:21" ht="18.95" customHeight="1" x14ac:dyDescent="0.25">
      <c r="A407" s="197" t="s">
        <v>97</v>
      </c>
      <c r="B407" s="197" t="s">
        <v>243</v>
      </c>
      <c r="C407" s="386" t="s">
        <v>242</v>
      </c>
      <c r="D407" s="369"/>
      <c r="E407" s="370"/>
      <c r="F407" s="387" t="s">
        <v>166</v>
      </c>
      <c r="G407" s="370"/>
      <c r="H407" s="390">
        <v>2.2999999999999998</v>
      </c>
      <c r="I407" s="370"/>
      <c r="J407" s="390">
        <v>1.3</v>
      </c>
      <c r="K407" s="370"/>
      <c r="L407" s="195">
        <v>0.10764</v>
      </c>
      <c r="M407" s="390">
        <v>1933</v>
      </c>
      <c r="N407" s="370"/>
      <c r="O407" s="197" t="s">
        <v>241</v>
      </c>
      <c r="P407" s="390">
        <v>2628.88</v>
      </c>
      <c r="Q407" s="370"/>
      <c r="R407" s="391"/>
      <c r="S407" s="369"/>
      <c r="T407" s="370"/>
      <c r="U407" s="195">
        <v>282.97000000000003</v>
      </c>
    </row>
    <row r="408" spans="1:21" ht="14.25" customHeight="1" x14ac:dyDescent="0.25">
      <c r="A408" s="197" t="s">
        <v>97</v>
      </c>
      <c r="B408" s="197" t="s">
        <v>164</v>
      </c>
      <c r="C408" s="386" t="s">
        <v>163</v>
      </c>
      <c r="D408" s="369"/>
      <c r="E408" s="370"/>
      <c r="F408" s="387" t="s">
        <v>162</v>
      </c>
      <c r="G408" s="370"/>
      <c r="H408" s="390">
        <v>2.2999999999999998</v>
      </c>
      <c r="I408" s="370"/>
      <c r="J408" s="390">
        <v>1.3</v>
      </c>
      <c r="K408" s="370"/>
      <c r="L408" s="195">
        <v>0.10764</v>
      </c>
      <c r="M408" s="391"/>
      <c r="N408" s="370"/>
      <c r="O408" s="197" t="s">
        <v>97</v>
      </c>
      <c r="P408" s="390">
        <v>756.56</v>
      </c>
      <c r="Q408" s="370"/>
      <c r="R408" s="390">
        <v>1</v>
      </c>
      <c r="S408" s="369"/>
      <c r="T408" s="370"/>
      <c r="U408" s="195">
        <v>81.44</v>
      </c>
    </row>
    <row r="409" spans="1:21" ht="36.6" customHeight="1" x14ac:dyDescent="0.25">
      <c r="A409" s="197" t="s">
        <v>97</v>
      </c>
      <c r="B409" s="197" t="s">
        <v>188</v>
      </c>
      <c r="C409" s="386" t="s">
        <v>187</v>
      </c>
      <c r="D409" s="369"/>
      <c r="E409" s="370"/>
      <c r="F409" s="387" t="s">
        <v>166</v>
      </c>
      <c r="G409" s="370"/>
      <c r="H409" s="390">
        <v>2.46</v>
      </c>
      <c r="I409" s="370"/>
      <c r="J409" s="390">
        <v>1.3</v>
      </c>
      <c r="K409" s="370"/>
      <c r="L409" s="195">
        <v>0.11512799999999999</v>
      </c>
      <c r="M409" s="391"/>
      <c r="N409" s="370"/>
      <c r="O409" s="197" t="s">
        <v>97</v>
      </c>
      <c r="P409" s="390">
        <v>1615.17</v>
      </c>
      <c r="Q409" s="370"/>
      <c r="R409" s="391"/>
      <c r="S409" s="369"/>
      <c r="T409" s="370"/>
      <c r="U409" s="195">
        <v>185.95</v>
      </c>
    </row>
    <row r="410" spans="1:21" ht="14.25" customHeight="1" x14ac:dyDescent="0.25">
      <c r="A410" s="197" t="s">
        <v>97</v>
      </c>
      <c r="B410" s="197" t="s">
        <v>186</v>
      </c>
      <c r="C410" s="386" t="s">
        <v>185</v>
      </c>
      <c r="D410" s="369"/>
      <c r="E410" s="370"/>
      <c r="F410" s="387" t="s">
        <v>162</v>
      </c>
      <c r="G410" s="370"/>
      <c r="H410" s="390">
        <v>2.46</v>
      </c>
      <c r="I410" s="370"/>
      <c r="J410" s="390">
        <v>1.3</v>
      </c>
      <c r="K410" s="370"/>
      <c r="L410" s="195">
        <v>0.11512799999999999</v>
      </c>
      <c r="M410" s="391"/>
      <c r="N410" s="370"/>
      <c r="O410" s="197" t="s">
        <v>97</v>
      </c>
      <c r="P410" s="390">
        <v>647.28</v>
      </c>
      <c r="Q410" s="370"/>
      <c r="R410" s="390">
        <v>1</v>
      </c>
      <c r="S410" s="369"/>
      <c r="T410" s="370"/>
      <c r="U410" s="195">
        <v>74.52</v>
      </c>
    </row>
    <row r="411" spans="1:21" ht="18.95" customHeight="1" x14ac:dyDescent="0.25">
      <c r="A411" s="197" t="s">
        <v>97</v>
      </c>
      <c r="B411" s="197" t="s">
        <v>240</v>
      </c>
      <c r="C411" s="386" t="s">
        <v>239</v>
      </c>
      <c r="D411" s="369"/>
      <c r="E411" s="370"/>
      <c r="F411" s="387" t="s">
        <v>166</v>
      </c>
      <c r="G411" s="370"/>
      <c r="H411" s="390">
        <v>12.21</v>
      </c>
      <c r="I411" s="370"/>
      <c r="J411" s="390">
        <v>1.3</v>
      </c>
      <c r="K411" s="370"/>
      <c r="L411" s="195">
        <v>0.57142800000000005</v>
      </c>
      <c r="M411" s="390">
        <v>2391.6</v>
      </c>
      <c r="N411" s="370"/>
      <c r="O411" s="197" t="s">
        <v>223</v>
      </c>
      <c r="P411" s="390">
        <v>3419.99</v>
      </c>
      <c r="Q411" s="370"/>
      <c r="R411" s="391"/>
      <c r="S411" s="369"/>
      <c r="T411" s="370"/>
      <c r="U411" s="195">
        <v>1954.28</v>
      </c>
    </row>
    <row r="412" spans="1:21" ht="14.25" customHeight="1" x14ac:dyDescent="0.25">
      <c r="A412" s="197" t="s">
        <v>97</v>
      </c>
      <c r="B412" s="197" t="s">
        <v>164</v>
      </c>
      <c r="C412" s="386" t="s">
        <v>163</v>
      </c>
      <c r="D412" s="369"/>
      <c r="E412" s="370"/>
      <c r="F412" s="387" t="s">
        <v>162</v>
      </c>
      <c r="G412" s="370"/>
      <c r="H412" s="390">
        <v>12.21</v>
      </c>
      <c r="I412" s="370"/>
      <c r="J412" s="390">
        <v>1.3</v>
      </c>
      <c r="K412" s="370"/>
      <c r="L412" s="195">
        <v>0.57142800000000005</v>
      </c>
      <c r="M412" s="391"/>
      <c r="N412" s="370"/>
      <c r="O412" s="197" t="s">
        <v>97</v>
      </c>
      <c r="P412" s="390">
        <v>756.56</v>
      </c>
      <c r="Q412" s="370"/>
      <c r="R412" s="390">
        <v>1</v>
      </c>
      <c r="S412" s="369"/>
      <c r="T412" s="370"/>
      <c r="U412" s="195">
        <v>432.32</v>
      </c>
    </row>
    <row r="413" spans="1:21" ht="18.95" customHeight="1" x14ac:dyDescent="0.25">
      <c r="A413" s="197" t="s">
        <v>97</v>
      </c>
      <c r="B413" s="197" t="s">
        <v>172</v>
      </c>
      <c r="C413" s="386" t="s">
        <v>171</v>
      </c>
      <c r="D413" s="369"/>
      <c r="E413" s="370"/>
      <c r="F413" s="387" t="s">
        <v>166</v>
      </c>
      <c r="G413" s="370"/>
      <c r="H413" s="390">
        <v>1.04</v>
      </c>
      <c r="I413" s="370"/>
      <c r="J413" s="390">
        <v>1.3</v>
      </c>
      <c r="K413" s="370"/>
      <c r="L413" s="195">
        <v>4.8672E-2</v>
      </c>
      <c r="M413" s="390">
        <v>1043.1400000000001</v>
      </c>
      <c r="N413" s="370"/>
      <c r="O413" s="197" t="s">
        <v>165</v>
      </c>
      <c r="P413" s="390">
        <v>1397.81</v>
      </c>
      <c r="Q413" s="370"/>
      <c r="R413" s="391"/>
      <c r="S413" s="369"/>
      <c r="T413" s="370"/>
      <c r="U413" s="195">
        <v>68.03</v>
      </c>
    </row>
    <row r="414" spans="1:21" ht="14.25" customHeight="1" x14ac:dyDescent="0.25">
      <c r="A414" s="197" t="s">
        <v>97</v>
      </c>
      <c r="B414" s="197" t="s">
        <v>170</v>
      </c>
      <c r="C414" s="386" t="s">
        <v>169</v>
      </c>
      <c r="D414" s="369"/>
      <c r="E414" s="370"/>
      <c r="F414" s="387" t="s">
        <v>162</v>
      </c>
      <c r="G414" s="370"/>
      <c r="H414" s="390">
        <v>1.04</v>
      </c>
      <c r="I414" s="370"/>
      <c r="J414" s="390">
        <v>1.3</v>
      </c>
      <c r="K414" s="370"/>
      <c r="L414" s="195">
        <v>4.8672E-2</v>
      </c>
      <c r="M414" s="391"/>
      <c r="N414" s="370"/>
      <c r="O414" s="197" t="s">
        <v>97</v>
      </c>
      <c r="P414" s="390">
        <v>563.22</v>
      </c>
      <c r="Q414" s="370"/>
      <c r="R414" s="390">
        <v>1</v>
      </c>
      <c r="S414" s="369"/>
      <c r="T414" s="370"/>
      <c r="U414" s="195">
        <v>27.41</v>
      </c>
    </row>
    <row r="415" spans="1:21" ht="14.25" customHeight="1" x14ac:dyDescent="0.25">
      <c r="A415" s="197" t="s">
        <v>97</v>
      </c>
      <c r="B415" s="197" t="s">
        <v>161</v>
      </c>
      <c r="C415" s="386" t="s">
        <v>160</v>
      </c>
      <c r="D415" s="369"/>
      <c r="E415" s="370"/>
      <c r="F415" s="387" t="s">
        <v>97</v>
      </c>
      <c r="G415" s="370"/>
      <c r="H415" s="391"/>
      <c r="I415" s="370"/>
      <c r="J415" s="391"/>
      <c r="K415" s="370"/>
      <c r="L415" s="196"/>
      <c r="M415" s="391"/>
      <c r="N415" s="370"/>
      <c r="O415" s="197" t="s">
        <v>97</v>
      </c>
      <c r="P415" s="391"/>
      <c r="Q415" s="370"/>
      <c r="R415" s="391"/>
      <c r="S415" s="369"/>
      <c r="T415" s="370"/>
      <c r="U415" s="195">
        <v>6004.08</v>
      </c>
    </row>
    <row r="416" spans="1:21" ht="14.25" customHeight="1" x14ac:dyDescent="0.25">
      <c r="A416" s="197" t="s">
        <v>97</v>
      </c>
      <c r="B416" s="197" t="s">
        <v>238</v>
      </c>
      <c r="C416" s="386" t="s">
        <v>237</v>
      </c>
      <c r="D416" s="369"/>
      <c r="E416" s="370"/>
      <c r="F416" s="387" t="s">
        <v>154</v>
      </c>
      <c r="G416" s="370"/>
      <c r="H416" s="390">
        <v>7</v>
      </c>
      <c r="I416" s="370"/>
      <c r="J416" s="390">
        <v>1</v>
      </c>
      <c r="K416" s="370"/>
      <c r="L416" s="195">
        <v>0.252</v>
      </c>
      <c r="M416" s="390">
        <v>35.71</v>
      </c>
      <c r="N416" s="370"/>
      <c r="O416" s="197" t="s">
        <v>153</v>
      </c>
      <c r="P416" s="390">
        <v>29.28</v>
      </c>
      <c r="Q416" s="370"/>
      <c r="R416" s="391"/>
      <c r="S416" s="369"/>
      <c r="T416" s="370"/>
      <c r="U416" s="195">
        <v>7.38</v>
      </c>
    </row>
    <row r="417" spans="1:21" ht="18.95" customHeight="1" x14ac:dyDescent="0.25">
      <c r="A417" s="197" t="s">
        <v>97</v>
      </c>
      <c r="B417" s="197" t="s">
        <v>1195</v>
      </c>
      <c r="C417" s="386" t="s">
        <v>665</v>
      </c>
      <c r="D417" s="369"/>
      <c r="E417" s="370"/>
      <c r="F417" s="387" t="s">
        <v>154</v>
      </c>
      <c r="G417" s="370"/>
      <c r="H417" s="391"/>
      <c r="I417" s="370"/>
      <c r="J417" s="390">
        <v>1</v>
      </c>
      <c r="K417" s="370"/>
      <c r="L417" s="195">
        <v>3.6</v>
      </c>
      <c r="M417" s="390">
        <v>1892.9</v>
      </c>
      <c r="N417" s="370"/>
      <c r="O417" s="197" t="s">
        <v>1194</v>
      </c>
      <c r="P417" s="390">
        <v>1665.75</v>
      </c>
      <c r="Q417" s="370"/>
      <c r="R417" s="391"/>
      <c r="S417" s="369"/>
      <c r="T417" s="370"/>
      <c r="U417" s="195">
        <v>5996.7</v>
      </c>
    </row>
    <row r="418" spans="1:21" ht="14.25" customHeight="1" x14ac:dyDescent="0.25">
      <c r="A418" s="197" t="s">
        <v>97</v>
      </c>
      <c r="B418" s="197" t="s">
        <v>97</v>
      </c>
      <c r="C418" s="382" t="s">
        <v>152</v>
      </c>
      <c r="D418" s="369"/>
      <c r="E418" s="370"/>
      <c r="F418" s="387" t="s">
        <v>97</v>
      </c>
      <c r="G418" s="370"/>
      <c r="H418" s="391"/>
      <c r="I418" s="370"/>
      <c r="J418" s="391"/>
      <c r="K418" s="370"/>
      <c r="L418" s="196"/>
      <c r="M418" s="391"/>
      <c r="N418" s="370"/>
      <c r="O418" s="197" t="s">
        <v>97</v>
      </c>
      <c r="P418" s="391"/>
      <c r="Q418" s="370"/>
      <c r="R418" s="391"/>
      <c r="S418" s="369"/>
      <c r="T418" s="370"/>
      <c r="U418" s="193">
        <v>9827.0300000000007</v>
      </c>
    </row>
    <row r="419" spans="1:21" ht="14.25" customHeight="1" x14ac:dyDescent="0.25">
      <c r="A419" s="200" t="s">
        <v>97</v>
      </c>
      <c r="B419" s="200" t="s">
        <v>97</v>
      </c>
      <c r="C419" s="386" t="s">
        <v>148</v>
      </c>
      <c r="D419" s="369"/>
      <c r="E419" s="370"/>
      <c r="F419" s="387" t="s">
        <v>97</v>
      </c>
      <c r="G419" s="370"/>
      <c r="H419" s="391"/>
      <c r="I419" s="370"/>
      <c r="J419" s="386" t="s">
        <v>97</v>
      </c>
      <c r="K419" s="370"/>
      <c r="L419" s="197" t="s">
        <v>97</v>
      </c>
      <c r="M419" s="386" t="s">
        <v>97</v>
      </c>
      <c r="N419" s="370"/>
      <c r="O419" s="200" t="s">
        <v>97</v>
      </c>
      <c r="P419" s="391"/>
      <c r="Q419" s="370"/>
      <c r="R419" s="386" t="s">
        <v>97</v>
      </c>
      <c r="S419" s="369"/>
      <c r="T419" s="370"/>
      <c r="U419" s="195">
        <v>1183.26</v>
      </c>
    </row>
    <row r="420" spans="1:21" ht="28.35" customHeight="1" x14ac:dyDescent="0.25">
      <c r="A420" s="200" t="s">
        <v>97</v>
      </c>
      <c r="B420" s="197" t="s">
        <v>147</v>
      </c>
      <c r="C420" s="386" t="s">
        <v>146</v>
      </c>
      <c r="D420" s="369"/>
      <c r="E420" s="370"/>
      <c r="F420" s="387" t="s">
        <v>143</v>
      </c>
      <c r="G420" s="370"/>
      <c r="H420" s="390">
        <v>147</v>
      </c>
      <c r="I420" s="370"/>
      <c r="J420" s="390">
        <v>1</v>
      </c>
      <c r="K420" s="370"/>
      <c r="L420" s="195">
        <v>147</v>
      </c>
      <c r="M420" s="391"/>
      <c r="N420" s="370"/>
      <c r="O420" s="197" t="s">
        <v>97</v>
      </c>
      <c r="P420" s="391"/>
      <c r="Q420" s="370"/>
      <c r="R420" s="392" t="s">
        <v>97</v>
      </c>
      <c r="S420" s="369"/>
      <c r="T420" s="370"/>
      <c r="U420" s="195">
        <v>1739.39</v>
      </c>
    </row>
    <row r="421" spans="1:21" ht="28.35" customHeight="1" x14ac:dyDescent="0.25">
      <c r="A421" s="200" t="s">
        <v>97</v>
      </c>
      <c r="B421" s="197" t="s">
        <v>145</v>
      </c>
      <c r="C421" s="386" t="s">
        <v>144</v>
      </c>
      <c r="D421" s="369"/>
      <c r="E421" s="370"/>
      <c r="F421" s="387" t="s">
        <v>143</v>
      </c>
      <c r="G421" s="370"/>
      <c r="H421" s="390">
        <v>134</v>
      </c>
      <c r="I421" s="370"/>
      <c r="J421" s="390">
        <v>1</v>
      </c>
      <c r="K421" s="370"/>
      <c r="L421" s="195">
        <v>134</v>
      </c>
      <c r="M421" s="391"/>
      <c r="N421" s="370"/>
      <c r="O421" s="197" t="s">
        <v>97</v>
      </c>
      <c r="P421" s="391"/>
      <c r="Q421" s="370"/>
      <c r="R421" s="392" t="s">
        <v>97</v>
      </c>
      <c r="S421" s="369"/>
      <c r="T421" s="370"/>
      <c r="U421" s="195">
        <v>1585.57</v>
      </c>
    </row>
    <row r="422" spans="1:21" ht="14.25" customHeight="1" x14ac:dyDescent="0.25">
      <c r="A422" s="194" t="s">
        <v>97</v>
      </c>
      <c r="B422" s="194" t="s">
        <v>97</v>
      </c>
      <c r="C422" s="382" t="s">
        <v>142</v>
      </c>
      <c r="D422" s="369"/>
      <c r="E422" s="369"/>
      <c r="F422" s="369"/>
      <c r="G422" s="369"/>
      <c r="H422" s="369"/>
      <c r="I422" s="369"/>
      <c r="J422" s="369"/>
      <c r="K422" s="369"/>
      <c r="L422" s="370"/>
      <c r="M422" s="383" t="s">
        <v>97</v>
      </c>
      <c r="N422" s="369"/>
      <c r="O422" s="370"/>
      <c r="P422" s="384">
        <v>365333.06</v>
      </c>
      <c r="Q422" s="370"/>
      <c r="R422" s="385"/>
      <c r="S422" s="369"/>
      <c r="T422" s="370"/>
      <c r="U422" s="193">
        <v>13151.99</v>
      </c>
    </row>
    <row r="423" spans="1:21" ht="126.2" customHeight="1" x14ac:dyDescent="0.25">
      <c r="A423" s="202" t="s">
        <v>371</v>
      </c>
      <c r="B423" s="201" t="s">
        <v>235</v>
      </c>
      <c r="C423" s="382" t="s">
        <v>1193</v>
      </c>
      <c r="D423" s="369"/>
      <c r="E423" s="370"/>
      <c r="F423" s="393" t="s">
        <v>196</v>
      </c>
      <c r="G423" s="370"/>
      <c r="H423" s="394">
        <v>1.7999999999999999E-2</v>
      </c>
      <c r="I423" s="370"/>
      <c r="J423" s="394">
        <v>1</v>
      </c>
      <c r="K423" s="370"/>
      <c r="L423" s="193">
        <v>1.7999999999999999E-2</v>
      </c>
      <c r="M423" s="385"/>
      <c r="N423" s="370"/>
      <c r="O423" s="199"/>
      <c r="P423" s="385"/>
      <c r="Q423" s="370"/>
      <c r="R423" s="385"/>
      <c r="S423" s="369"/>
      <c r="T423" s="370"/>
      <c r="U423" s="196"/>
    </row>
    <row r="424" spans="1:21" ht="28.35" customHeight="1" x14ac:dyDescent="0.25">
      <c r="A424" s="198" t="s">
        <v>97</v>
      </c>
      <c r="B424" s="197" t="s">
        <v>330</v>
      </c>
      <c r="C424" s="386" t="s">
        <v>329</v>
      </c>
      <c r="D424" s="369"/>
      <c r="E424" s="369"/>
      <c r="F424" s="369"/>
      <c r="G424" s="369"/>
      <c r="H424" s="369"/>
      <c r="I424" s="369"/>
      <c r="J424" s="369"/>
      <c r="K424" s="369"/>
      <c r="L424" s="369"/>
      <c r="M424" s="369"/>
      <c r="N424" s="369"/>
      <c r="O424" s="369"/>
      <c r="P424" s="369"/>
      <c r="Q424" s="369"/>
      <c r="R424" s="369"/>
      <c r="S424" s="369"/>
      <c r="T424" s="370"/>
      <c r="U424" s="200" t="s">
        <v>97</v>
      </c>
    </row>
    <row r="425" spans="1:21" ht="28.35" customHeight="1" x14ac:dyDescent="0.25">
      <c r="A425" s="198" t="s">
        <v>97</v>
      </c>
      <c r="B425" s="197" t="s">
        <v>330</v>
      </c>
      <c r="C425" s="386" t="s">
        <v>1187</v>
      </c>
      <c r="D425" s="369"/>
      <c r="E425" s="369"/>
      <c r="F425" s="369"/>
      <c r="G425" s="369"/>
      <c r="H425" s="369"/>
      <c r="I425" s="369"/>
      <c r="J425" s="369"/>
      <c r="K425" s="369"/>
      <c r="L425" s="369"/>
      <c r="M425" s="369"/>
      <c r="N425" s="369"/>
      <c r="O425" s="369"/>
      <c r="P425" s="369"/>
      <c r="Q425" s="369"/>
      <c r="R425" s="369"/>
      <c r="S425" s="369"/>
      <c r="T425" s="370"/>
      <c r="U425" s="200" t="s">
        <v>97</v>
      </c>
    </row>
    <row r="426" spans="1:21" ht="14.25" customHeight="1" x14ac:dyDescent="0.25">
      <c r="A426" s="197" t="s">
        <v>97</v>
      </c>
      <c r="B426" s="197" t="s">
        <v>150</v>
      </c>
      <c r="C426" s="386" t="s">
        <v>195</v>
      </c>
      <c r="D426" s="369"/>
      <c r="E426" s="370"/>
      <c r="F426" s="387" t="s">
        <v>162</v>
      </c>
      <c r="G426" s="370"/>
      <c r="H426" s="391"/>
      <c r="I426" s="370"/>
      <c r="J426" s="391"/>
      <c r="K426" s="370"/>
      <c r="L426" s="195">
        <v>0.488124</v>
      </c>
      <c r="M426" s="391"/>
      <c r="N426" s="370"/>
      <c r="O426" s="197" t="s">
        <v>97</v>
      </c>
      <c r="P426" s="391"/>
      <c r="Q426" s="370"/>
      <c r="R426" s="391"/>
      <c r="S426" s="369"/>
      <c r="T426" s="370"/>
      <c r="U426" s="195">
        <v>250.3</v>
      </c>
    </row>
    <row r="427" spans="1:21" ht="14.25" customHeight="1" x14ac:dyDescent="0.25">
      <c r="A427" s="197" t="s">
        <v>97</v>
      </c>
      <c r="B427" s="197" t="s">
        <v>234</v>
      </c>
      <c r="C427" s="386" t="s">
        <v>233</v>
      </c>
      <c r="D427" s="369"/>
      <c r="E427" s="370"/>
      <c r="F427" s="387" t="s">
        <v>162</v>
      </c>
      <c r="G427" s="370"/>
      <c r="H427" s="390">
        <v>20.86</v>
      </c>
      <c r="I427" s="370"/>
      <c r="J427" s="390">
        <v>1.3</v>
      </c>
      <c r="K427" s="370"/>
      <c r="L427" s="195">
        <v>0.488124</v>
      </c>
      <c r="M427" s="391"/>
      <c r="N427" s="370"/>
      <c r="O427" s="197" t="s">
        <v>97</v>
      </c>
      <c r="P427" s="390">
        <v>512.78</v>
      </c>
      <c r="Q427" s="370"/>
      <c r="R427" s="390">
        <v>1</v>
      </c>
      <c r="S427" s="369"/>
      <c r="T427" s="370"/>
      <c r="U427" s="195">
        <v>250.3</v>
      </c>
    </row>
    <row r="428" spans="1:21" ht="14.25" customHeight="1" x14ac:dyDescent="0.25">
      <c r="A428" s="197" t="s">
        <v>97</v>
      </c>
      <c r="B428" s="197" t="s">
        <v>192</v>
      </c>
      <c r="C428" s="386" t="s">
        <v>191</v>
      </c>
      <c r="D428" s="369"/>
      <c r="E428" s="370"/>
      <c r="F428" s="387" t="s">
        <v>97</v>
      </c>
      <c r="G428" s="370"/>
      <c r="H428" s="391"/>
      <c r="I428" s="370"/>
      <c r="J428" s="391"/>
      <c r="K428" s="370"/>
      <c r="L428" s="196"/>
      <c r="M428" s="391"/>
      <c r="N428" s="370"/>
      <c r="O428" s="197" t="s">
        <v>97</v>
      </c>
      <c r="P428" s="391"/>
      <c r="Q428" s="370"/>
      <c r="R428" s="391"/>
      <c r="S428" s="369"/>
      <c r="T428" s="370"/>
      <c r="U428" s="195">
        <v>1731.76</v>
      </c>
    </row>
    <row r="429" spans="1:21" ht="14.25" customHeight="1" x14ac:dyDescent="0.25">
      <c r="A429" s="197" t="s">
        <v>97</v>
      </c>
      <c r="B429" s="197" t="s">
        <v>190</v>
      </c>
      <c r="C429" s="386" t="s">
        <v>189</v>
      </c>
      <c r="D429" s="369"/>
      <c r="E429" s="370"/>
      <c r="F429" s="387" t="s">
        <v>162</v>
      </c>
      <c r="G429" s="370"/>
      <c r="H429" s="391"/>
      <c r="I429" s="370"/>
      <c r="J429" s="391"/>
      <c r="K429" s="370"/>
      <c r="L429" s="195">
        <v>0.44108999999999998</v>
      </c>
      <c r="M429" s="391"/>
      <c r="N429" s="370"/>
      <c r="O429" s="197" t="s">
        <v>97</v>
      </c>
      <c r="P429" s="391"/>
      <c r="Q429" s="370"/>
      <c r="R429" s="391"/>
      <c r="S429" s="369"/>
      <c r="T429" s="370"/>
      <c r="U429" s="195">
        <v>315.85000000000002</v>
      </c>
    </row>
    <row r="430" spans="1:21" ht="18.95" customHeight="1" x14ac:dyDescent="0.25">
      <c r="A430" s="197" t="s">
        <v>97</v>
      </c>
      <c r="B430" s="197" t="s">
        <v>232</v>
      </c>
      <c r="C430" s="386" t="s">
        <v>231</v>
      </c>
      <c r="D430" s="369"/>
      <c r="E430" s="370"/>
      <c r="F430" s="387" t="s">
        <v>166</v>
      </c>
      <c r="G430" s="370"/>
      <c r="H430" s="390">
        <v>2.44</v>
      </c>
      <c r="I430" s="370"/>
      <c r="J430" s="390">
        <v>1.3</v>
      </c>
      <c r="K430" s="370"/>
      <c r="L430" s="195">
        <v>5.7096000000000001E-2</v>
      </c>
      <c r="M430" s="390">
        <v>1.21</v>
      </c>
      <c r="N430" s="370"/>
      <c r="O430" s="197" t="s">
        <v>230</v>
      </c>
      <c r="P430" s="390">
        <v>1.79</v>
      </c>
      <c r="Q430" s="370"/>
      <c r="R430" s="391"/>
      <c r="S430" s="369"/>
      <c r="T430" s="370"/>
      <c r="U430" s="195">
        <v>0.1</v>
      </c>
    </row>
    <row r="431" spans="1:21" ht="36.6" customHeight="1" x14ac:dyDescent="0.25">
      <c r="A431" s="197" t="s">
        <v>97</v>
      </c>
      <c r="B431" s="197" t="s">
        <v>188</v>
      </c>
      <c r="C431" s="386" t="s">
        <v>187</v>
      </c>
      <c r="D431" s="369"/>
      <c r="E431" s="370"/>
      <c r="F431" s="387" t="s">
        <v>166</v>
      </c>
      <c r="G431" s="370"/>
      <c r="H431" s="390">
        <v>0.55000000000000004</v>
      </c>
      <c r="I431" s="370"/>
      <c r="J431" s="390">
        <v>1.3</v>
      </c>
      <c r="K431" s="370"/>
      <c r="L431" s="195">
        <v>1.2869999999999999E-2</v>
      </c>
      <c r="M431" s="391"/>
      <c r="N431" s="370"/>
      <c r="O431" s="197" t="s">
        <v>97</v>
      </c>
      <c r="P431" s="390">
        <v>1615.17</v>
      </c>
      <c r="Q431" s="370"/>
      <c r="R431" s="391"/>
      <c r="S431" s="369"/>
      <c r="T431" s="370"/>
      <c r="U431" s="195">
        <v>20.79</v>
      </c>
    </row>
    <row r="432" spans="1:21" ht="14.25" customHeight="1" x14ac:dyDescent="0.25">
      <c r="A432" s="197" t="s">
        <v>97</v>
      </c>
      <c r="B432" s="197" t="s">
        <v>186</v>
      </c>
      <c r="C432" s="386" t="s">
        <v>185</v>
      </c>
      <c r="D432" s="369"/>
      <c r="E432" s="370"/>
      <c r="F432" s="387" t="s">
        <v>162</v>
      </c>
      <c r="G432" s="370"/>
      <c r="H432" s="390">
        <v>0.55000000000000004</v>
      </c>
      <c r="I432" s="370"/>
      <c r="J432" s="390">
        <v>1.3</v>
      </c>
      <c r="K432" s="370"/>
      <c r="L432" s="195">
        <v>1.2869999999999999E-2</v>
      </c>
      <c r="M432" s="391"/>
      <c r="N432" s="370"/>
      <c r="O432" s="197" t="s">
        <v>97</v>
      </c>
      <c r="P432" s="390">
        <v>647.28</v>
      </c>
      <c r="Q432" s="370"/>
      <c r="R432" s="390">
        <v>1</v>
      </c>
      <c r="S432" s="369"/>
      <c r="T432" s="370"/>
      <c r="U432" s="195">
        <v>8.33</v>
      </c>
    </row>
    <row r="433" spans="1:21" ht="36.6" customHeight="1" x14ac:dyDescent="0.25">
      <c r="A433" s="197" t="s">
        <v>97</v>
      </c>
      <c r="B433" s="197" t="s">
        <v>184</v>
      </c>
      <c r="C433" s="386" t="s">
        <v>183</v>
      </c>
      <c r="D433" s="369"/>
      <c r="E433" s="370"/>
      <c r="F433" s="387" t="s">
        <v>166</v>
      </c>
      <c r="G433" s="370"/>
      <c r="H433" s="390">
        <v>2.04</v>
      </c>
      <c r="I433" s="370"/>
      <c r="J433" s="390">
        <v>1.3</v>
      </c>
      <c r="K433" s="370"/>
      <c r="L433" s="195">
        <v>4.7736000000000001E-2</v>
      </c>
      <c r="M433" s="390">
        <v>2646.78</v>
      </c>
      <c r="N433" s="370"/>
      <c r="O433" s="197" t="s">
        <v>182</v>
      </c>
      <c r="P433" s="390">
        <v>3811.36</v>
      </c>
      <c r="Q433" s="370"/>
      <c r="R433" s="391"/>
      <c r="S433" s="369"/>
      <c r="T433" s="370"/>
      <c r="U433" s="195">
        <v>181.94</v>
      </c>
    </row>
    <row r="434" spans="1:21" ht="14.25" customHeight="1" x14ac:dyDescent="0.25">
      <c r="A434" s="197" t="s">
        <v>97</v>
      </c>
      <c r="B434" s="197" t="s">
        <v>181</v>
      </c>
      <c r="C434" s="386" t="s">
        <v>180</v>
      </c>
      <c r="D434" s="369"/>
      <c r="E434" s="370"/>
      <c r="F434" s="387" t="s">
        <v>162</v>
      </c>
      <c r="G434" s="370"/>
      <c r="H434" s="390">
        <v>2.04</v>
      </c>
      <c r="I434" s="370"/>
      <c r="J434" s="390">
        <v>1.3</v>
      </c>
      <c r="K434" s="370"/>
      <c r="L434" s="195">
        <v>4.7736000000000001E-2</v>
      </c>
      <c r="M434" s="391"/>
      <c r="N434" s="370"/>
      <c r="O434" s="197" t="s">
        <v>97</v>
      </c>
      <c r="P434" s="390">
        <v>807</v>
      </c>
      <c r="Q434" s="370"/>
      <c r="R434" s="390">
        <v>1</v>
      </c>
      <c r="S434" s="369"/>
      <c r="T434" s="370"/>
      <c r="U434" s="195">
        <v>38.520000000000003</v>
      </c>
    </row>
    <row r="435" spans="1:21" ht="18.95" customHeight="1" x14ac:dyDescent="0.25">
      <c r="A435" s="197" t="s">
        <v>97</v>
      </c>
      <c r="B435" s="197" t="s">
        <v>229</v>
      </c>
      <c r="C435" s="386" t="s">
        <v>228</v>
      </c>
      <c r="D435" s="369"/>
      <c r="E435" s="370"/>
      <c r="F435" s="387" t="s">
        <v>166</v>
      </c>
      <c r="G435" s="370"/>
      <c r="H435" s="390">
        <v>2.14</v>
      </c>
      <c r="I435" s="370"/>
      <c r="J435" s="390">
        <v>1.3</v>
      </c>
      <c r="K435" s="370"/>
      <c r="L435" s="195">
        <v>5.0076000000000002E-2</v>
      </c>
      <c r="M435" s="391"/>
      <c r="N435" s="370"/>
      <c r="O435" s="197" t="s">
        <v>97</v>
      </c>
      <c r="P435" s="390">
        <v>2221.33</v>
      </c>
      <c r="Q435" s="370"/>
      <c r="R435" s="391"/>
      <c r="S435" s="369"/>
      <c r="T435" s="370"/>
      <c r="U435" s="195">
        <v>111.24</v>
      </c>
    </row>
    <row r="436" spans="1:21" ht="14.25" customHeight="1" x14ac:dyDescent="0.25">
      <c r="A436" s="197" t="s">
        <v>97</v>
      </c>
      <c r="B436" s="197" t="s">
        <v>186</v>
      </c>
      <c r="C436" s="386" t="s">
        <v>185</v>
      </c>
      <c r="D436" s="369"/>
      <c r="E436" s="370"/>
      <c r="F436" s="387" t="s">
        <v>162</v>
      </c>
      <c r="G436" s="370"/>
      <c r="H436" s="390">
        <v>2.14</v>
      </c>
      <c r="I436" s="370"/>
      <c r="J436" s="390">
        <v>1.3</v>
      </c>
      <c r="K436" s="370"/>
      <c r="L436" s="195">
        <v>5.0076000000000002E-2</v>
      </c>
      <c r="M436" s="391"/>
      <c r="N436" s="370"/>
      <c r="O436" s="197" t="s">
        <v>97</v>
      </c>
      <c r="P436" s="390">
        <v>647.28</v>
      </c>
      <c r="Q436" s="370"/>
      <c r="R436" s="390">
        <v>1</v>
      </c>
      <c r="S436" s="369"/>
      <c r="T436" s="370"/>
      <c r="U436" s="195">
        <v>32.409999999999997</v>
      </c>
    </row>
    <row r="437" spans="1:21" ht="18.95" customHeight="1" x14ac:dyDescent="0.25">
      <c r="A437" s="197" t="s">
        <v>97</v>
      </c>
      <c r="B437" s="197" t="s">
        <v>227</v>
      </c>
      <c r="C437" s="386" t="s">
        <v>226</v>
      </c>
      <c r="D437" s="369"/>
      <c r="E437" s="370"/>
      <c r="F437" s="387" t="s">
        <v>166</v>
      </c>
      <c r="G437" s="370"/>
      <c r="H437" s="390">
        <v>1.51</v>
      </c>
      <c r="I437" s="370"/>
      <c r="J437" s="390">
        <v>1.3</v>
      </c>
      <c r="K437" s="370"/>
      <c r="L437" s="195">
        <v>3.5333999999999997E-2</v>
      </c>
      <c r="M437" s="391"/>
      <c r="N437" s="370"/>
      <c r="O437" s="197" t="s">
        <v>97</v>
      </c>
      <c r="P437" s="390">
        <v>1577.69</v>
      </c>
      <c r="Q437" s="370"/>
      <c r="R437" s="391"/>
      <c r="S437" s="369"/>
      <c r="T437" s="370"/>
      <c r="U437" s="195">
        <v>55.75</v>
      </c>
    </row>
    <row r="438" spans="1:21" ht="14.25" customHeight="1" x14ac:dyDescent="0.25">
      <c r="A438" s="197" t="s">
        <v>97</v>
      </c>
      <c r="B438" s="197" t="s">
        <v>186</v>
      </c>
      <c r="C438" s="386" t="s">
        <v>185</v>
      </c>
      <c r="D438" s="369"/>
      <c r="E438" s="370"/>
      <c r="F438" s="387" t="s">
        <v>162</v>
      </c>
      <c r="G438" s="370"/>
      <c r="H438" s="390">
        <v>1.51</v>
      </c>
      <c r="I438" s="370"/>
      <c r="J438" s="390">
        <v>1.3</v>
      </c>
      <c r="K438" s="370"/>
      <c r="L438" s="195">
        <v>3.5333999999999997E-2</v>
      </c>
      <c r="M438" s="391"/>
      <c r="N438" s="370"/>
      <c r="O438" s="197" t="s">
        <v>97</v>
      </c>
      <c r="P438" s="390">
        <v>647.28</v>
      </c>
      <c r="Q438" s="370"/>
      <c r="R438" s="390">
        <v>1</v>
      </c>
      <c r="S438" s="369"/>
      <c r="T438" s="370"/>
      <c r="U438" s="195">
        <v>22.87</v>
      </c>
    </row>
    <row r="439" spans="1:21" ht="18.95" customHeight="1" x14ac:dyDescent="0.25">
      <c r="A439" s="197" t="s">
        <v>97</v>
      </c>
      <c r="B439" s="197" t="s">
        <v>225</v>
      </c>
      <c r="C439" s="386" t="s">
        <v>224</v>
      </c>
      <c r="D439" s="369"/>
      <c r="E439" s="370"/>
      <c r="F439" s="387" t="s">
        <v>166</v>
      </c>
      <c r="G439" s="370"/>
      <c r="H439" s="390">
        <v>2.59</v>
      </c>
      <c r="I439" s="370"/>
      <c r="J439" s="390">
        <v>1.3</v>
      </c>
      <c r="K439" s="370"/>
      <c r="L439" s="195">
        <v>6.0606E-2</v>
      </c>
      <c r="M439" s="390">
        <v>1334.21</v>
      </c>
      <c r="N439" s="370"/>
      <c r="O439" s="197" t="s">
        <v>223</v>
      </c>
      <c r="P439" s="390">
        <v>1907.92</v>
      </c>
      <c r="Q439" s="370"/>
      <c r="R439" s="391"/>
      <c r="S439" s="369"/>
      <c r="T439" s="370"/>
      <c r="U439" s="195">
        <v>115.63</v>
      </c>
    </row>
    <row r="440" spans="1:21" ht="14.25" customHeight="1" x14ac:dyDescent="0.25">
      <c r="A440" s="197" t="s">
        <v>97</v>
      </c>
      <c r="B440" s="197" t="s">
        <v>164</v>
      </c>
      <c r="C440" s="386" t="s">
        <v>163</v>
      </c>
      <c r="D440" s="369"/>
      <c r="E440" s="370"/>
      <c r="F440" s="387" t="s">
        <v>162</v>
      </c>
      <c r="G440" s="370"/>
      <c r="H440" s="390">
        <v>2.59</v>
      </c>
      <c r="I440" s="370"/>
      <c r="J440" s="390">
        <v>1.3</v>
      </c>
      <c r="K440" s="370"/>
      <c r="L440" s="195">
        <v>6.0606E-2</v>
      </c>
      <c r="M440" s="391"/>
      <c r="N440" s="370"/>
      <c r="O440" s="197" t="s">
        <v>97</v>
      </c>
      <c r="P440" s="390">
        <v>756.56</v>
      </c>
      <c r="Q440" s="370"/>
      <c r="R440" s="390">
        <v>1</v>
      </c>
      <c r="S440" s="369"/>
      <c r="T440" s="370"/>
      <c r="U440" s="195">
        <v>45.85</v>
      </c>
    </row>
    <row r="441" spans="1:21" ht="18.95" customHeight="1" x14ac:dyDescent="0.25">
      <c r="A441" s="197" t="s">
        <v>97</v>
      </c>
      <c r="B441" s="197" t="s">
        <v>222</v>
      </c>
      <c r="C441" s="386" t="s">
        <v>221</v>
      </c>
      <c r="D441" s="369"/>
      <c r="E441" s="370"/>
      <c r="F441" s="387" t="s">
        <v>166</v>
      </c>
      <c r="G441" s="370"/>
      <c r="H441" s="390">
        <v>0.97</v>
      </c>
      <c r="I441" s="370"/>
      <c r="J441" s="390">
        <v>1.3</v>
      </c>
      <c r="K441" s="370"/>
      <c r="L441" s="195">
        <v>2.2697999999999999E-2</v>
      </c>
      <c r="M441" s="391"/>
      <c r="N441" s="370"/>
      <c r="O441" s="197" t="s">
        <v>97</v>
      </c>
      <c r="P441" s="390">
        <v>2421.77</v>
      </c>
      <c r="Q441" s="370"/>
      <c r="R441" s="391"/>
      <c r="S441" s="369"/>
      <c r="T441" s="370"/>
      <c r="U441" s="195">
        <v>54.97</v>
      </c>
    </row>
    <row r="442" spans="1:21" ht="14.25" customHeight="1" x14ac:dyDescent="0.25">
      <c r="A442" s="197" t="s">
        <v>97</v>
      </c>
      <c r="B442" s="197" t="s">
        <v>164</v>
      </c>
      <c r="C442" s="386" t="s">
        <v>163</v>
      </c>
      <c r="D442" s="369"/>
      <c r="E442" s="370"/>
      <c r="F442" s="387" t="s">
        <v>162</v>
      </c>
      <c r="G442" s="370"/>
      <c r="H442" s="390">
        <v>0.97</v>
      </c>
      <c r="I442" s="370"/>
      <c r="J442" s="390">
        <v>1.3</v>
      </c>
      <c r="K442" s="370"/>
      <c r="L442" s="195">
        <v>2.2697999999999999E-2</v>
      </c>
      <c r="M442" s="391"/>
      <c r="N442" s="370"/>
      <c r="O442" s="197" t="s">
        <v>97</v>
      </c>
      <c r="P442" s="390">
        <v>756.56</v>
      </c>
      <c r="Q442" s="370"/>
      <c r="R442" s="390">
        <v>1</v>
      </c>
      <c r="S442" s="369"/>
      <c r="T442" s="370"/>
      <c r="U442" s="195">
        <v>17.170000000000002</v>
      </c>
    </row>
    <row r="443" spans="1:21" ht="18.95" customHeight="1" x14ac:dyDescent="0.25">
      <c r="A443" s="197" t="s">
        <v>97</v>
      </c>
      <c r="B443" s="197" t="s">
        <v>220</v>
      </c>
      <c r="C443" s="386" t="s">
        <v>219</v>
      </c>
      <c r="D443" s="369"/>
      <c r="E443" s="370"/>
      <c r="F443" s="387" t="s">
        <v>166</v>
      </c>
      <c r="G443" s="370"/>
      <c r="H443" s="390">
        <v>1.52</v>
      </c>
      <c r="I443" s="370"/>
      <c r="J443" s="390">
        <v>1.3</v>
      </c>
      <c r="K443" s="370"/>
      <c r="L443" s="195">
        <v>3.5568000000000002E-2</v>
      </c>
      <c r="M443" s="390">
        <v>181.3</v>
      </c>
      <c r="N443" s="370"/>
      <c r="O443" s="197" t="s">
        <v>157</v>
      </c>
      <c r="P443" s="390">
        <v>228.44</v>
      </c>
      <c r="Q443" s="370"/>
      <c r="R443" s="391"/>
      <c r="S443" s="369"/>
      <c r="T443" s="370"/>
      <c r="U443" s="195">
        <v>8.1300000000000008</v>
      </c>
    </row>
    <row r="444" spans="1:21" ht="18.95" customHeight="1" x14ac:dyDescent="0.25">
      <c r="A444" s="197" t="s">
        <v>97</v>
      </c>
      <c r="B444" s="197" t="s">
        <v>179</v>
      </c>
      <c r="C444" s="386" t="s">
        <v>178</v>
      </c>
      <c r="D444" s="369"/>
      <c r="E444" s="370"/>
      <c r="F444" s="387" t="s">
        <v>166</v>
      </c>
      <c r="G444" s="370"/>
      <c r="H444" s="390">
        <v>2.04</v>
      </c>
      <c r="I444" s="370"/>
      <c r="J444" s="390">
        <v>1.3</v>
      </c>
      <c r="K444" s="370"/>
      <c r="L444" s="195">
        <v>4.7736000000000001E-2</v>
      </c>
      <c r="M444" s="390">
        <v>8883.76</v>
      </c>
      <c r="N444" s="370"/>
      <c r="O444" s="197" t="s">
        <v>64</v>
      </c>
      <c r="P444" s="390">
        <v>12437.26</v>
      </c>
      <c r="Q444" s="370"/>
      <c r="R444" s="391"/>
      <c r="S444" s="369"/>
      <c r="T444" s="370"/>
      <c r="U444" s="195">
        <v>593.71</v>
      </c>
    </row>
    <row r="445" spans="1:21" ht="14.25" customHeight="1" x14ac:dyDescent="0.25">
      <c r="A445" s="197" t="s">
        <v>97</v>
      </c>
      <c r="B445" s="197" t="s">
        <v>177</v>
      </c>
      <c r="C445" s="386" t="s">
        <v>176</v>
      </c>
      <c r="D445" s="369"/>
      <c r="E445" s="370"/>
      <c r="F445" s="387" t="s">
        <v>162</v>
      </c>
      <c r="G445" s="370"/>
      <c r="H445" s="390">
        <v>2.04</v>
      </c>
      <c r="I445" s="370"/>
      <c r="J445" s="390">
        <v>1.3</v>
      </c>
      <c r="K445" s="370"/>
      <c r="L445" s="195">
        <v>4.7736000000000001E-2</v>
      </c>
      <c r="M445" s="391"/>
      <c r="N445" s="370"/>
      <c r="O445" s="197" t="s">
        <v>97</v>
      </c>
      <c r="P445" s="390">
        <v>861.64</v>
      </c>
      <c r="Q445" s="370"/>
      <c r="R445" s="390">
        <v>1</v>
      </c>
      <c r="S445" s="369"/>
      <c r="T445" s="370"/>
      <c r="U445" s="195">
        <v>41.13</v>
      </c>
    </row>
    <row r="446" spans="1:21" ht="14.25" customHeight="1" x14ac:dyDescent="0.25">
      <c r="A446" s="197" t="s">
        <v>97</v>
      </c>
      <c r="B446" s="197" t="s">
        <v>175</v>
      </c>
      <c r="C446" s="386" t="s">
        <v>174</v>
      </c>
      <c r="D446" s="369"/>
      <c r="E446" s="370"/>
      <c r="F446" s="387" t="s">
        <v>166</v>
      </c>
      <c r="G446" s="370"/>
      <c r="H446" s="390">
        <v>2.04</v>
      </c>
      <c r="I446" s="370"/>
      <c r="J446" s="390">
        <v>1.3</v>
      </c>
      <c r="K446" s="370"/>
      <c r="L446" s="195">
        <v>4.7736000000000001E-2</v>
      </c>
      <c r="M446" s="390">
        <v>59.52</v>
      </c>
      <c r="N446" s="370"/>
      <c r="O446" s="197" t="s">
        <v>173</v>
      </c>
      <c r="P446" s="390">
        <v>72.02</v>
      </c>
      <c r="Q446" s="370"/>
      <c r="R446" s="391"/>
      <c r="S446" s="369"/>
      <c r="T446" s="370"/>
      <c r="U446" s="195">
        <v>3.44</v>
      </c>
    </row>
    <row r="447" spans="1:21" ht="18.95" customHeight="1" x14ac:dyDescent="0.25">
      <c r="A447" s="197" t="s">
        <v>97</v>
      </c>
      <c r="B447" s="197" t="s">
        <v>172</v>
      </c>
      <c r="C447" s="386" t="s">
        <v>171</v>
      </c>
      <c r="D447" s="369"/>
      <c r="E447" s="370"/>
      <c r="F447" s="387" t="s">
        <v>166</v>
      </c>
      <c r="G447" s="370"/>
      <c r="H447" s="390">
        <v>3.1</v>
      </c>
      <c r="I447" s="370"/>
      <c r="J447" s="390">
        <v>1.3</v>
      </c>
      <c r="K447" s="370"/>
      <c r="L447" s="195">
        <v>7.2539999999999993E-2</v>
      </c>
      <c r="M447" s="390">
        <v>1043.1400000000001</v>
      </c>
      <c r="N447" s="370"/>
      <c r="O447" s="197" t="s">
        <v>165</v>
      </c>
      <c r="P447" s="390">
        <v>1397.81</v>
      </c>
      <c r="Q447" s="370"/>
      <c r="R447" s="391"/>
      <c r="S447" s="369"/>
      <c r="T447" s="370"/>
      <c r="U447" s="195">
        <v>101.4</v>
      </c>
    </row>
    <row r="448" spans="1:21" ht="14.25" customHeight="1" x14ac:dyDescent="0.25">
      <c r="A448" s="197" t="s">
        <v>97</v>
      </c>
      <c r="B448" s="197" t="s">
        <v>170</v>
      </c>
      <c r="C448" s="386" t="s">
        <v>169</v>
      </c>
      <c r="D448" s="369"/>
      <c r="E448" s="370"/>
      <c r="F448" s="387" t="s">
        <v>162</v>
      </c>
      <c r="G448" s="370"/>
      <c r="H448" s="390">
        <v>3.1</v>
      </c>
      <c r="I448" s="370"/>
      <c r="J448" s="390">
        <v>1.3</v>
      </c>
      <c r="K448" s="370"/>
      <c r="L448" s="195">
        <v>7.2539999999999993E-2</v>
      </c>
      <c r="M448" s="391"/>
      <c r="N448" s="370"/>
      <c r="O448" s="197" t="s">
        <v>97</v>
      </c>
      <c r="P448" s="390">
        <v>563.22</v>
      </c>
      <c r="Q448" s="370"/>
      <c r="R448" s="390">
        <v>1</v>
      </c>
      <c r="S448" s="369"/>
      <c r="T448" s="370"/>
      <c r="U448" s="195">
        <v>40.86</v>
      </c>
    </row>
    <row r="449" spans="1:21" ht="18.95" customHeight="1" x14ac:dyDescent="0.25">
      <c r="A449" s="197" t="s">
        <v>97</v>
      </c>
      <c r="B449" s="197" t="s">
        <v>218</v>
      </c>
      <c r="C449" s="386" t="s">
        <v>217</v>
      </c>
      <c r="D449" s="369"/>
      <c r="E449" s="370"/>
      <c r="F449" s="387" t="s">
        <v>166</v>
      </c>
      <c r="G449" s="370"/>
      <c r="H449" s="390">
        <v>0.2</v>
      </c>
      <c r="I449" s="370"/>
      <c r="J449" s="390">
        <v>1.3</v>
      </c>
      <c r="K449" s="370"/>
      <c r="L449" s="195">
        <v>4.6800000000000001E-3</v>
      </c>
      <c r="M449" s="390">
        <v>435.27</v>
      </c>
      <c r="N449" s="370"/>
      <c r="O449" s="197" t="s">
        <v>216</v>
      </c>
      <c r="P449" s="390">
        <v>600.66999999999996</v>
      </c>
      <c r="Q449" s="370"/>
      <c r="R449" s="391"/>
      <c r="S449" s="369"/>
      <c r="T449" s="370"/>
      <c r="U449" s="195">
        <v>2.81</v>
      </c>
    </row>
    <row r="450" spans="1:21" ht="14.25" customHeight="1" x14ac:dyDescent="0.25">
      <c r="A450" s="197" t="s">
        <v>97</v>
      </c>
      <c r="B450" s="197" t="s">
        <v>186</v>
      </c>
      <c r="C450" s="386" t="s">
        <v>185</v>
      </c>
      <c r="D450" s="369"/>
      <c r="E450" s="370"/>
      <c r="F450" s="387" t="s">
        <v>162</v>
      </c>
      <c r="G450" s="370"/>
      <c r="H450" s="390">
        <v>0.2</v>
      </c>
      <c r="I450" s="370"/>
      <c r="J450" s="390">
        <v>1.3</v>
      </c>
      <c r="K450" s="370"/>
      <c r="L450" s="195">
        <v>4.6800000000000001E-3</v>
      </c>
      <c r="M450" s="391"/>
      <c r="N450" s="370"/>
      <c r="O450" s="197" t="s">
        <v>97</v>
      </c>
      <c r="P450" s="390">
        <v>647.28</v>
      </c>
      <c r="Q450" s="370"/>
      <c r="R450" s="390">
        <v>1</v>
      </c>
      <c r="S450" s="369"/>
      <c r="T450" s="370"/>
      <c r="U450" s="195">
        <v>3.03</v>
      </c>
    </row>
    <row r="451" spans="1:21" ht="18.95" customHeight="1" x14ac:dyDescent="0.25">
      <c r="A451" s="197" t="s">
        <v>97</v>
      </c>
      <c r="B451" s="197" t="s">
        <v>168</v>
      </c>
      <c r="C451" s="386" t="s">
        <v>167</v>
      </c>
      <c r="D451" s="369"/>
      <c r="E451" s="370"/>
      <c r="F451" s="387" t="s">
        <v>166</v>
      </c>
      <c r="G451" s="370"/>
      <c r="H451" s="390">
        <v>3.71</v>
      </c>
      <c r="I451" s="370"/>
      <c r="J451" s="390">
        <v>1.3</v>
      </c>
      <c r="K451" s="370"/>
      <c r="L451" s="195">
        <v>8.6814000000000002E-2</v>
      </c>
      <c r="M451" s="390">
        <v>4141.29</v>
      </c>
      <c r="N451" s="370"/>
      <c r="O451" s="197" t="s">
        <v>165</v>
      </c>
      <c r="P451" s="390">
        <v>5549.33</v>
      </c>
      <c r="Q451" s="370"/>
      <c r="R451" s="391"/>
      <c r="S451" s="369"/>
      <c r="T451" s="370"/>
      <c r="U451" s="195">
        <v>481.76</v>
      </c>
    </row>
    <row r="452" spans="1:21" ht="14.25" customHeight="1" x14ac:dyDescent="0.25">
      <c r="A452" s="197" t="s">
        <v>97</v>
      </c>
      <c r="B452" s="197" t="s">
        <v>164</v>
      </c>
      <c r="C452" s="386" t="s">
        <v>163</v>
      </c>
      <c r="D452" s="369"/>
      <c r="E452" s="370"/>
      <c r="F452" s="387" t="s">
        <v>162</v>
      </c>
      <c r="G452" s="370"/>
      <c r="H452" s="390">
        <v>3.71</v>
      </c>
      <c r="I452" s="370"/>
      <c r="J452" s="390">
        <v>1.3</v>
      </c>
      <c r="K452" s="370"/>
      <c r="L452" s="195">
        <v>8.6814000000000002E-2</v>
      </c>
      <c r="M452" s="391"/>
      <c r="N452" s="370"/>
      <c r="O452" s="197" t="s">
        <v>97</v>
      </c>
      <c r="P452" s="390">
        <v>756.56</v>
      </c>
      <c r="Q452" s="370"/>
      <c r="R452" s="390">
        <v>1</v>
      </c>
      <c r="S452" s="369"/>
      <c r="T452" s="370"/>
      <c r="U452" s="195">
        <v>65.680000000000007</v>
      </c>
    </row>
    <row r="453" spans="1:21" ht="18.95" customHeight="1" x14ac:dyDescent="0.25">
      <c r="A453" s="197" t="s">
        <v>97</v>
      </c>
      <c r="B453" s="197" t="s">
        <v>215</v>
      </c>
      <c r="C453" s="386" t="s">
        <v>214</v>
      </c>
      <c r="D453" s="369"/>
      <c r="E453" s="370"/>
      <c r="F453" s="387" t="s">
        <v>166</v>
      </c>
      <c r="G453" s="370"/>
      <c r="H453" s="390">
        <v>1.1499999999999999</v>
      </c>
      <c r="I453" s="370"/>
      <c r="J453" s="390">
        <v>1.3</v>
      </c>
      <c r="K453" s="370"/>
      <c r="L453" s="195">
        <v>2.691E-2</v>
      </c>
      <c r="M453" s="391"/>
      <c r="N453" s="370"/>
      <c r="O453" s="197" t="s">
        <v>97</v>
      </c>
      <c r="P453" s="390">
        <v>3.23</v>
      </c>
      <c r="Q453" s="370"/>
      <c r="R453" s="391"/>
      <c r="S453" s="369"/>
      <c r="T453" s="370"/>
      <c r="U453" s="195">
        <v>0.09</v>
      </c>
    </row>
    <row r="454" spans="1:21" ht="14.25" customHeight="1" x14ac:dyDescent="0.25">
      <c r="A454" s="197" t="s">
        <v>97</v>
      </c>
      <c r="B454" s="197" t="s">
        <v>161</v>
      </c>
      <c r="C454" s="386" t="s">
        <v>160</v>
      </c>
      <c r="D454" s="369"/>
      <c r="E454" s="370"/>
      <c r="F454" s="387" t="s">
        <v>97</v>
      </c>
      <c r="G454" s="370"/>
      <c r="H454" s="391"/>
      <c r="I454" s="370"/>
      <c r="J454" s="391"/>
      <c r="K454" s="370"/>
      <c r="L454" s="196"/>
      <c r="M454" s="391"/>
      <c r="N454" s="370"/>
      <c r="O454" s="197" t="s">
        <v>97</v>
      </c>
      <c r="P454" s="391"/>
      <c r="Q454" s="370"/>
      <c r="R454" s="391"/>
      <c r="S454" s="369"/>
      <c r="T454" s="370"/>
      <c r="U454" s="195">
        <v>153.02000000000001</v>
      </c>
    </row>
    <row r="455" spans="1:21" ht="18.95" customHeight="1" x14ac:dyDescent="0.25">
      <c r="A455" s="197" t="s">
        <v>97</v>
      </c>
      <c r="B455" s="197" t="s">
        <v>213</v>
      </c>
      <c r="C455" s="386" t="s">
        <v>212</v>
      </c>
      <c r="D455" s="369"/>
      <c r="E455" s="370"/>
      <c r="F455" s="387" t="s">
        <v>151</v>
      </c>
      <c r="G455" s="370"/>
      <c r="H455" s="390">
        <v>8.0000000000000004E-4</v>
      </c>
      <c r="I455" s="370"/>
      <c r="J455" s="390">
        <v>1</v>
      </c>
      <c r="K455" s="370"/>
      <c r="L455" s="195">
        <v>1.4E-5</v>
      </c>
      <c r="M455" s="390">
        <v>55898.18</v>
      </c>
      <c r="N455" s="370"/>
      <c r="O455" s="197" t="s">
        <v>182</v>
      </c>
      <c r="P455" s="390">
        <v>80493.38</v>
      </c>
      <c r="Q455" s="370"/>
      <c r="R455" s="391"/>
      <c r="S455" s="369"/>
      <c r="T455" s="370"/>
      <c r="U455" s="195">
        <v>1.1299999999999999</v>
      </c>
    </row>
    <row r="456" spans="1:21" ht="14.25" customHeight="1" x14ac:dyDescent="0.25">
      <c r="A456" s="197" t="s">
        <v>97</v>
      </c>
      <c r="B456" s="197" t="s">
        <v>159</v>
      </c>
      <c r="C456" s="386" t="s">
        <v>158</v>
      </c>
      <c r="D456" s="369"/>
      <c r="E456" s="370"/>
      <c r="F456" s="387" t="s">
        <v>151</v>
      </c>
      <c r="G456" s="370"/>
      <c r="H456" s="390">
        <v>4.0000000000000001E-3</v>
      </c>
      <c r="I456" s="370"/>
      <c r="J456" s="390">
        <v>1</v>
      </c>
      <c r="K456" s="370"/>
      <c r="L456" s="195">
        <v>7.2000000000000002E-5</v>
      </c>
      <c r="M456" s="390">
        <v>16583.53</v>
      </c>
      <c r="N456" s="370"/>
      <c r="O456" s="197" t="s">
        <v>157</v>
      </c>
      <c r="P456" s="390">
        <v>20840.12</v>
      </c>
      <c r="Q456" s="370"/>
      <c r="R456" s="391"/>
      <c r="S456" s="369"/>
      <c r="T456" s="370"/>
      <c r="U456" s="195">
        <v>1.5</v>
      </c>
    </row>
    <row r="457" spans="1:21" ht="18.95" customHeight="1" x14ac:dyDescent="0.25">
      <c r="A457" s="197" t="s">
        <v>97</v>
      </c>
      <c r="B457" s="197" t="s">
        <v>211</v>
      </c>
      <c r="C457" s="386" t="s">
        <v>210</v>
      </c>
      <c r="D457" s="369"/>
      <c r="E457" s="370"/>
      <c r="F457" s="387" t="s">
        <v>151</v>
      </c>
      <c r="G457" s="370"/>
      <c r="H457" s="390">
        <v>8.0000000000000004E-4</v>
      </c>
      <c r="I457" s="370"/>
      <c r="J457" s="390">
        <v>1</v>
      </c>
      <c r="K457" s="370"/>
      <c r="L457" s="195">
        <v>1.4E-5</v>
      </c>
      <c r="M457" s="390">
        <v>63745</v>
      </c>
      <c r="N457" s="370"/>
      <c r="O457" s="197" t="s">
        <v>209</v>
      </c>
      <c r="P457" s="390">
        <v>47808.75</v>
      </c>
      <c r="Q457" s="370"/>
      <c r="R457" s="391"/>
      <c r="S457" s="369"/>
      <c r="T457" s="370"/>
      <c r="U457" s="195">
        <v>0.67</v>
      </c>
    </row>
    <row r="458" spans="1:21" ht="14.25" customHeight="1" x14ac:dyDescent="0.25">
      <c r="A458" s="197" t="s">
        <v>97</v>
      </c>
      <c r="B458" s="197" t="s">
        <v>156</v>
      </c>
      <c r="C458" s="386" t="s">
        <v>155</v>
      </c>
      <c r="D458" s="369"/>
      <c r="E458" s="370"/>
      <c r="F458" s="387" t="s">
        <v>154</v>
      </c>
      <c r="G458" s="370"/>
      <c r="H458" s="390">
        <v>20.52</v>
      </c>
      <c r="I458" s="370"/>
      <c r="J458" s="390">
        <v>1</v>
      </c>
      <c r="K458" s="370"/>
      <c r="L458" s="195">
        <v>0.36936000000000002</v>
      </c>
      <c r="M458" s="390">
        <v>36.31</v>
      </c>
      <c r="N458" s="370"/>
      <c r="O458" s="197" t="s">
        <v>153</v>
      </c>
      <c r="P458" s="390">
        <v>29.77</v>
      </c>
      <c r="Q458" s="370"/>
      <c r="R458" s="391"/>
      <c r="S458" s="369"/>
      <c r="T458" s="370"/>
      <c r="U458" s="195">
        <v>11</v>
      </c>
    </row>
    <row r="459" spans="1:21" ht="14.25" customHeight="1" x14ac:dyDescent="0.25">
      <c r="A459" s="197" t="s">
        <v>97</v>
      </c>
      <c r="B459" s="197" t="s">
        <v>208</v>
      </c>
      <c r="C459" s="386" t="s">
        <v>207</v>
      </c>
      <c r="D459" s="369"/>
      <c r="E459" s="370"/>
      <c r="F459" s="387" t="s">
        <v>151</v>
      </c>
      <c r="G459" s="370"/>
      <c r="H459" s="390">
        <v>2.3999999999999998E-3</v>
      </c>
      <c r="I459" s="370"/>
      <c r="J459" s="390">
        <v>1</v>
      </c>
      <c r="K459" s="370"/>
      <c r="L459" s="195">
        <v>4.3000000000000002E-5</v>
      </c>
      <c r="M459" s="390">
        <v>907036.67</v>
      </c>
      <c r="N459" s="370"/>
      <c r="O459" s="197" t="s">
        <v>206</v>
      </c>
      <c r="P459" s="390">
        <v>988669.97</v>
      </c>
      <c r="Q459" s="370"/>
      <c r="R459" s="391"/>
      <c r="S459" s="369"/>
      <c r="T459" s="370"/>
      <c r="U459" s="195">
        <v>42.51</v>
      </c>
    </row>
    <row r="460" spans="1:21" ht="14.25" customHeight="1" x14ac:dyDescent="0.25">
      <c r="A460" s="197" t="s">
        <v>97</v>
      </c>
      <c r="B460" s="197" t="s">
        <v>205</v>
      </c>
      <c r="C460" s="386" t="s">
        <v>204</v>
      </c>
      <c r="D460" s="369"/>
      <c r="E460" s="370"/>
      <c r="F460" s="387" t="s">
        <v>151</v>
      </c>
      <c r="G460" s="370"/>
      <c r="H460" s="390">
        <v>1.2E-2</v>
      </c>
      <c r="I460" s="370"/>
      <c r="J460" s="390">
        <v>1</v>
      </c>
      <c r="K460" s="370"/>
      <c r="L460" s="195">
        <v>2.1599999999999999E-4</v>
      </c>
      <c r="M460" s="390">
        <v>89330.06</v>
      </c>
      <c r="N460" s="370"/>
      <c r="O460" s="197" t="s">
        <v>203</v>
      </c>
      <c r="P460" s="390">
        <v>101836.27</v>
      </c>
      <c r="Q460" s="370"/>
      <c r="R460" s="391"/>
      <c r="S460" s="369"/>
      <c r="T460" s="370"/>
      <c r="U460" s="195">
        <v>22</v>
      </c>
    </row>
    <row r="461" spans="1:21" ht="27.6" customHeight="1" x14ac:dyDescent="0.25">
      <c r="A461" s="197" t="s">
        <v>97</v>
      </c>
      <c r="B461" s="197" t="s">
        <v>202</v>
      </c>
      <c r="C461" s="386" t="s">
        <v>201</v>
      </c>
      <c r="D461" s="369"/>
      <c r="E461" s="370"/>
      <c r="F461" s="387" t="s">
        <v>200</v>
      </c>
      <c r="G461" s="370"/>
      <c r="H461" s="390">
        <v>0.78200000000000003</v>
      </c>
      <c r="I461" s="370"/>
      <c r="J461" s="390">
        <v>1</v>
      </c>
      <c r="K461" s="370"/>
      <c r="L461" s="195">
        <v>1.4076E-2</v>
      </c>
      <c r="M461" s="390">
        <v>4251.6099999999997</v>
      </c>
      <c r="N461" s="370"/>
      <c r="O461" s="197" t="s">
        <v>199</v>
      </c>
      <c r="P461" s="390">
        <v>5272</v>
      </c>
      <c r="Q461" s="370"/>
      <c r="R461" s="391"/>
      <c r="S461" s="369"/>
      <c r="T461" s="370"/>
      <c r="U461" s="195">
        <v>74.209999999999994</v>
      </c>
    </row>
    <row r="462" spans="1:21" ht="14.25" customHeight="1" x14ac:dyDescent="0.25">
      <c r="A462" s="197" t="s">
        <v>97</v>
      </c>
      <c r="B462" s="197" t="s">
        <v>97</v>
      </c>
      <c r="C462" s="382" t="s">
        <v>152</v>
      </c>
      <c r="D462" s="369"/>
      <c r="E462" s="370"/>
      <c r="F462" s="387" t="s">
        <v>97</v>
      </c>
      <c r="G462" s="370"/>
      <c r="H462" s="391"/>
      <c r="I462" s="370"/>
      <c r="J462" s="391"/>
      <c r="K462" s="370"/>
      <c r="L462" s="196"/>
      <c r="M462" s="391"/>
      <c r="N462" s="370"/>
      <c r="O462" s="197" t="s">
        <v>97</v>
      </c>
      <c r="P462" s="391"/>
      <c r="Q462" s="370"/>
      <c r="R462" s="391"/>
      <c r="S462" s="369"/>
      <c r="T462" s="370"/>
      <c r="U462" s="193">
        <v>2450.9299999999998</v>
      </c>
    </row>
    <row r="463" spans="1:21" ht="28.35" customHeight="1" x14ac:dyDescent="0.25">
      <c r="A463" s="198" t="s">
        <v>367</v>
      </c>
      <c r="B463" s="197" t="s">
        <v>1191</v>
      </c>
      <c r="C463" s="386" t="s">
        <v>1190</v>
      </c>
      <c r="D463" s="369"/>
      <c r="E463" s="370"/>
      <c r="F463" s="387" t="s">
        <v>151</v>
      </c>
      <c r="G463" s="370"/>
      <c r="H463" s="390">
        <v>1.7387999999999999</v>
      </c>
      <c r="I463" s="370"/>
      <c r="J463" s="392" t="s">
        <v>150</v>
      </c>
      <c r="K463" s="370"/>
      <c r="L463" s="195">
        <v>1.7387999999999999</v>
      </c>
      <c r="M463" s="390">
        <v>3357.46</v>
      </c>
      <c r="N463" s="370"/>
      <c r="O463" s="197" t="s">
        <v>149</v>
      </c>
      <c r="P463" s="390">
        <v>4868.32</v>
      </c>
      <c r="Q463" s="370"/>
      <c r="R463" s="391"/>
      <c r="S463" s="369"/>
      <c r="T463" s="370"/>
      <c r="U463" s="195">
        <v>8465.0300000000007</v>
      </c>
    </row>
    <row r="464" spans="1:21" ht="14.25" customHeight="1" x14ac:dyDescent="0.25">
      <c r="A464" s="200" t="s">
        <v>97</v>
      </c>
      <c r="B464" s="200" t="s">
        <v>97</v>
      </c>
      <c r="C464" s="386" t="s">
        <v>148</v>
      </c>
      <c r="D464" s="369"/>
      <c r="E464" s="370"/>
      <c r="F464" s="387" t="s">
        <v>97</v>
      </c>
      <c r="G464" s="370"/>
      <c r="H464" s="391"/>
      <c r="I464" s="370"/>
      <c r="J464" s="386" t="s">
        <v>97</v>
      </c>
      <c r="K464" s="370"/>
      <c r="L464" s="197" t="s">
        <v>97</v>
      </c>
      <c r="M464" s="386" t="s">
        <v>97</v>
      </c>
      <c r="N464" s="370"/>
      <c r="O464" s="200" t="s">
        <v>97</v>
      </c>
      <c r="P464" s="391"/>
      <c r="Q464" s="370"/>
      <c r="R464" s="386" t="s">
        <v>97</v>
      </c>
      <c r="S464" s="369"/>
      <c r="T464" s="370"/>
      <c r="U464" s="195">
        <v>566.15</v>
      </c>
    </row>
    <row r="465" spans="1:21" ht="28.35" customHeight="1" x14ac:dyDescent="0.25">
      <c r="A465" s="200" t="s">
        <v>97</v>
      </c>
      <c r="B465" s="197" t="s">
        <v>147</v>
      </c>
      <c r="C465" s="386" t="s">
        <v>146</v>
      </c>
      <c r="D465" s="369"/>
      <c r="E465" s="370"/>
      <c r="F465" s="387" t="s">
        <v>143</v>
      </c>
      <c r="G465" s="370"/>
      <c r="H465" s="390">
        <v>147</v>
      </c>
      <c r="I465" s="370"/>
      <c r="J465" s="390">
        <v>1</v>
      </c>
      <c r="K465" s="370"/>
      <c r="L465" s="195">
        <v>147</v>
      </c>
      <c r="M465" s="391"/>
      <c r="N465" s="370"/>
      <c r="O465" s="197" t="s">
        <v>97</v>
      </c>
      <c r="P465" s="391"/>
      <c r="Q465" s="370"/>
      <c r="R465" s="392" t="s">
        <v>97</v>
      </c>
      <c r="S465" s="369"/>
      <c r="T465" s="370"/>
      <c r="U465" s="195">
        <v>832.24</v>
      </c>
    </row>
    <row r="466" spans="1:21" ht="28.35" customHeight="1" x14ac:dyDescent="0.25">
      <c r="A466" s="200" t="s">
        <v>97</v>
      </c>
      <c r="B466" s="197" t="s">
        <v>145</v>
      </c>
      <c r="C466" s="386" t="s">
        <v>144</v>
      </c>
      <c r="D466" s="369"/>
      <c r="E466" s="370"/>
      <c r="F466" s="387" t="s">
        <v>143</v>
      </c>
      <c r="G466" s="370"/>
      <c r="H466" s="390">
        <v>134</v>
      </c>
      <c r="I466" s="370"/>
      <c r="J466" s="390">
        <v>1</v>
      </c>
      <c r="K466" s="370"/>
      <c r="L466" s="195">
        <v>134</v>
      </c>
      <c r="M466" s="391"/>
      <c r="N466" s="370"/>
      <c r="O466" s="197" t="s">
        <v>97</v>
      </c>
      <c r="P466" s="391"/>
      <c r="Q466" s="370"/>
      <c r="R466" s="392" t="s">
        <v>97</v>
      </c>
      <c r="S466" s="369"/>
      <c r="T466" s="370"/>
      <c r="U466" s="195">
        <v>758.64</v>
      </c>
    </row>
    <row r="467" spans="1:21" ht="14.25" customHeight="1" x14ac:dyDescent="0.25">
      <c r="A467" s="194" t="s">
        <v>97</v>
      </c>
      <c r="B467" s="194" t="s">
        <v>97</v>
      </c>
      <c r="C467" s="382" t="s">
        <v>142</v>
      </c>
      <c r="D467" s="369"/>
      <c r="E467" s="369"/>
      <c r="F467" s="369"/>
      <c r="G467" s="369"/>
      <c r="H467" s="369"/>
      <c r="I467" s="369"/>
      <c r="J467" s="369"/>
      <c r="K467" s="369"/>
      <c r="L467" s="370"/>
      <c r="M467" s="383" t="s">
        <v>97</v>
      </c>
      <c r="N467" s="369"/>
      <c r="O467" s="370"/>
      <c r="P467" s="384">
        <v>694824.44</v>
      </c>
      <c r="Q467" s="370"/>
      <c r="R467" s="385"/>
      <c r="S467" s="369"/>
      <c r="T467" s="370"/>
      <c r="U467" s="193">
        <v>12506.84</v>
      </c>
    </row>
    <row r="468" spans="1:21" ht="104.25" customHeight="1" x14ac:dyDescent="0.25">
      <c r="A468" s="202" t="s">
        <v>359</v>
      </c>
      <c r="B468" s="201" t="s">
        <v>197</v>
      </c>
      <c r="C468" s="382" t="s">
        <v>1192</v>
      </c>
      <c r="D468" s="369"/>
      <c r="E468" s="370"/>
      <c r="F468" s="393" t="s">
        <v>196</v>
      </c>
      <c r="G468" s="370"/>
      <c r="H468" s="394">
        <v>1.7999999999999999E-2</v>
      </c>
      <c r="I468" s="370"/>
      <c r="J468" s="394">
        <v>1</v>
      </c>
      <c r="K468" s="370"/>
      <c r="L468" s="193">
        <v>1.7999999999999999E-2</v>
      </c>
      <c r="M468" s="385"/>
      <c r="N468" s="370"/>
      <c r="O468" s="199"/>
      <c r="P468" s="385"/>
      <c r="Q468" s="370"/>
      <c r="R468" s="385"/>
      <c r="S468" s="369"/>
      <c r="T468" s="370"/>
      <c r="U468" s="196"/>
    </row>
    <row r="469" spans="1:21" ht="28.35" customHeight="1" x14ac:dyDescent="0.25">
      <c r="A469" s="198" t="s">
        <v>97</v>
      </c>
      <c r="B469" s="197" t="s">
        <v>330</v>
      </c>
      <c r="C469" s="386" t="s">
        <v>329</v>
      </c>
      <c r="D469" s="369"/>
      <c r="E469" s="369"/>
      <c r="F469" s="369"/>
      <c r="G469" s="369"/>
      <c r="H469" s="369"/>
      <c r="I469" s="369"/>
      <c r="J469" s="369"/>
      <c r="K469" s="369"/>
      <c r="L469" s="369"/>
      <c r="M469" s="369"/>
      <c r="N469" s="369"/>
      <c r="O469" s="369"/>
      <c r="P469" s="369"/>
      <c r="Q469" s="369"/>
      <c r="R469" s="369"/>
      <c r="S469" s="369"/>
      <c r="T469" s="370"/>
      <c r="U469" s="200" t="s">
        <v>97</v>
      </c>
    </row>
    <row r="470" spans="1:21" ht="28.35" customHeight="1" x14ac:dyDescent="0.25">
      <c r="A470" s="198" t="s">
        <v>97</v>
      </c>
      <c r="B470" s="197" t="s">
        <v>330</v>
      </c>
      <c r="C470" s="386" t="s">
        <v>1187</v>
      </c>
      <c r="D470" s="369"/>
      <c r="E470" s="369"/>
      <c r="F470" s="369"/>
      <c r="G470" s="369"/>
      <c r="H470" s="369"/>
      <c r="I470" s="369"/>
      <c r="J470" s="369"/>
      <c r="K470" s="369"/>
      <c r="L470" s="369"/>
      <c r="M470" s="369"/>
      <c r="N470" s="369"/>
      <c r="O470" s="369"/>
      <c r="P470" s="369"/>
      <c r="Q470" s="369"/>
      <c r="R470" s="369"/>
      <c r="S470" s="369"/>
      <c r="T470" s="370"/>
      <c r="U470" s="200" t="s">
        <v>97</v>
      </c>
    </row>
    <row r="471" spans="1:21" ht="14.25" customHeight="1" x14ac:dyDescent="0.25">
      <c r="A471" s="197" t="s">
        <v>97</v>
      </c>
      <c r="B471" s="197" t="s">
        <v>150</v>
      </c>
      <c r="C471" s="386" t="s">
        <v>195</v>
      </c>
      <c r="D471" s="369"/>
      <c r="E471" s="370"/>
      <c r="F471" s="387" t="s">
        <v>162</v>
      </c>
      <c r="G471" s="370"/>
      <c r="H471" s="391"/>
      <c r="I471" s="370"/>
      <c r="J471" s="391"/>
      <c r="K471" s="370"/>
      <c r="L471" s="195">
        <v>8.1899999999999994E-3</v>
      </c>
      <c r="M471" s="391"/>
      <c r="N471" s="370"/>
      <c r="O471" s="197" t="s">
        <v>97</v>
      </c>
      <c r="P471" s="391"/>
      <c r="Q471" s="370"/>
      <c r="R471" s="391"/>
      <c r="S471" s="369"/>
      <c r="T471" s="370"/>
      <c r="U471" s="195">
        <v>4.51</v>
      </c>
    </row>
    <row r="472" spans="1:21" ht="14.25" customHeight="1" x14ac:dyDescent="0.25">
      <c r="A472" s="197" t="s">
        <v>97</v>
      </c>
      <c r="B472" s="197" t="s">
        <v>194</v>
      </c>
      <c r="C472" s="386" t="s">
        <v>193</v>
      </c>
      <c r="D472" s="369"/>
      <c r="E472" s="370"/>
      <c r="F472" s="387" t="s">
        <v>162</v>
      </c>
      <c r="G472" s="370"/>
      <c r="H472" s="390">
        <v>0.35</v>
      </c>
      <c r="I472" s="370"/>
      <c r="J472" s="390">
        <v>1.3</v>
      </c>
      <c r="K472" s="370"/>
      <c r="L472" s="195">
        <v>8.1899999999999994E-3</v>
      </c>
      <c r="M472" s="391"/>
      <c r="N472" s="370"/>
      <c r="O472" s="197" t="s">
        <v>97</v>
      </c>
      <c r="P472" s="390">
        <v>550.61</v>
      </c>
      <c r="Q472" s="370"/>
      <c r="R472" s="390">
        <v>1</v>
      </c>
      <c r="S472" s="369"/>
      <c r="T472" s="370"/>
      <c r="U472" s="195">
        <v>4.51</v>
      </c>
    </row>
    <row r="473" spans="1:21" ht="14.25" customHeight="1" x14ac:dyDescent="0.25">
      <c r="A473" s="197" t="s">
        <v>97</v>
      </c>
      <c r="B473" s="197" t="s">
        <v>192</v>
      </c>
      <c r="C473" s="386" t="s">
        <v>191</v>
      </c>
      <c r="D473" s="369"/>
      <c r="E473" s="370"/>
      <c r="F473" s="387" t="s">
        <v>97</v>
      </c>
      <c r="G473" s="370"/>
      <c r="H473" s="391"/>
      <c r="I473" s="370"/>
      <c r="J473" s="391"/>
      <c r="K473" s="370"/>
      <c r="L473" s="196"/>
      <c r="M473" s="391"/>
      <c r="N473" s="370"/>
      <c r="O473" s="197" t="s">
        <v>97</v>
      </c>
      <c r="P473" s="391"/>
      <c r="Q473" s="370"/>
      <c r="R473" s="391"/>
      <c r="S473" s="369"/>
      <c r="T473" s="370"/>
      <c r="U473" s="195">
        <v>53.41</v>
      </c>
    </row>
    <row r="474" spans="1:21" ht="14.25" customHeight="1" x14ac:dyDescent="0.25">
      <c r="A474" s="197" t="s">
        <v>97</v>
      </c>
      <c r="B474" s="197" t="s">
        <v>190</v>
      </c>
      <c r="C474" s="386" t="s">
        <v>189</v>
      </c>
      <c r="D474" s="369"/>
      <c r="E474" s="370"/>
      <c r="F474" s="387" t="s">
        <v>162</v>
      </c>
      <c r="G474" s="370"/>
      <c r="H474" s="391"/>
      <c r="I474" s="370"/>
      <c r="J474" s="391"/>
      <c r="K474" s="370"/>
      <c r="L474" s="195">
        <v>1.0998000000000001E-2</v>
      </c>
      <c r="M474" s="391"/>
      <c r="N474" s="370"/>
      <c r="O474" s="197" t="s">
        <v>97</v>
      </c>
      <c r="P474" s="391"/>
      <c r="Q474" s="370"/>
      <c r="R474" s="391"/>
      <c r="S474" s="369"/>
      <c r="T474" s="370"/>
      <c r="U474" s="195">
        <v>7.96</v>
      </c>
    </row>
    <row r="475" spans="1:21" ht="36.6" customHeight="1" x14ac:dyDescent="0.25">
      <c r="A475" s="197" t="s">
        <v>97</v>
      </c>
      <c r="B475" s="197" t="s">
        <v>188</v>
      </c>
      <c r="C475" s="386" t="s">
        <v>187</v>
      </c>
      <c r="D475" s="369"/>
      <c r="E475" s="370"/>
      <c r="F475" s="387" t="s">
        <v>166</v>
      </c>
      <c r="G475" s="370"/>
      <c r="H475" s="390">
        <v>0.11</v>
      </c>
      <c r="I475" s="370"/>
      <c r="J475" s="390">
        <v>1.3</v>
      </c>
      <c r="K475" s="370"/>
      <c r="L475" s="195">
        <v>2.5739999999999999E-3</v>
      </c>
      <c r="M475" s="391"/>
      <c r="N475" s="370"/>
      <c r="O475" s="197" t="s">
        <v>97</v>
      </c>
      <c r="P475" s="390">
        <v>1615.17</v>
      </c>
      <c r="Q475" s="370"/>
      <c r="R475" s="391"/>
      <c r="S475" s="369"/>
      <c r="T475" s="370"/>
      <c r="U475" s="195">
        <v>4.16</v>
      </c>
    </row>
    <row r="476" spans="1:21" ht="14.25" customHeight="1" x14ac:dyDescent="0.25">
      <c r="A476" s="197" t="s">
        <v>97</v>
      </c>
      <c r="B476" s="197" t="s">
        <v>186</v>
      </c>
      <c r="C476" s="386" t="s">
        <v>185</v>
      </c>
      <c r="D476" s="369"/>
      <c r="E476" s="370"/>
      <c r="F476" s="387" t="s">
        <v>162</v>
      </c>
      <c r="G476" s="370"/>
      <c r="H476" s="390">
        <v>0.11</v>
      </c>
      <c r="I476" s="370"/>
      <c r="J476" s="390">
        <v>1.3</v>
      </c>
      <c r="K476" s="370"/>
      <c r="L476" s="195">
        <v>2.5739999999999999E-3</v>
      </c>
      <c r="M476" s="391"/>
      <c r="N476" s="370"/>
      <c r="O476" s="197" t="s">
        <v>97</v>
      </c>
      <c r="P476" s="390">
        <v>647.28</v>
      </c>
      <c r="Q476" s="370"/>
      <c r="R476" s="390">
        <v>1</v>
      </c>
      <c r="S476" s="369"/>
      <c r="T476" s="370"/>
      <c r="U476" s="195">
        <v>1.67</v>
      </c>
    </row>
    <row r="477" spans="1:21" ht="36.6" customHeight="1" x14ac:dyDescent="0.25">
      <c r="A477" s="197" t="s">
        <v>97</v>
      </c>
      <c r="B477" s="197" t="s">
        <v>184</v>
      </c>
      <c r="C477" s="386" t="s">
        <v>183</v>
      </c>
      <c r="D477" s="369"/>
      <c r="E477" s="370"/>
      <c r="F477" s="387" t="s">
        <v>166</v>
      </c>
      <c r="G477" s="370"/>
      <c r="H477" s="390">
        <v>0.1</v>
      </c>
      <c r="I477" s="370"/>
      <c r="J477" s="390">
        <v>1.3</v>
      </c>
      <c r="K477" s="370"/>
      <c r="L477" s="195">
        <v>2.3400000000000001E-3</v>
      </c>
      <c r="M477" s="390">
        <v>2646.78</v>
      </c>
      <c r="N477" s="370"/>
      <c r="O477" s="197" t="s">
        <v>182</v>
      </c>
      <c r="P477" s="390">
        <v>3811.36</v>
      </c>
      <c r="Q477" s="370"/>
      <c r="R477" s="391"/>
      <c r="S477" s="369"/>
      <c r="T477" s="370"/>
      <c r="U477" s="195">
        <v>8.92</v>
      </c>
    </row>
    <row r="478" spans="1:21" ht="14.25" customHeight="1" x14ac:dyDescent="0.25">
      <c r="A478" s="197" t="s">
        <v>97</v>
      </c>
      <c r="B478" s="197" t="s">
        <v>181</v>
      </c>
      <c r="C478" s="386" t="s">
        <v>180</v>
      </c>
      <c r="D478" s="369"/>
      <c r="E478" s="370"/>
      <c r="F478" s="387" t="s">
        <v>162</v>
      </c>
      <c r="G478" s="370"/>
      <c r="H478" s="390">
        <v>0.1</v>
      </c>
      <c r="I478" s="370"/>
      <c r="J478" s="390">
        <v>1.3</v>
      </c>
      <c r="K478" s="370"/>
      <c r="L478" s="195">
        <v>2.3400000000000001E-3</v>
      </c>
      <c r="M478" s="391"/>
      <c r="N478" s="370"/>
      <c r="O478" s="197" t="s">
        <v>97</v>
      </c>
      <c r="P478" s="390">
        <v>807</v>
      </c>
      <c r="Q478" s="370"/>
      <c r="R478" s="390">
        <v>1</v>
      </c>
      <c r="S478" s="369"/>
      <c r="T478" s="370"/>
      <c r="U478" s="195">
        <v>1.89</v>
      </c>
    </row>
    <row r="479" spans="1:21" ht="18.95" customHeight="1" x14ac:dyDescent="0.25">
      <c r="A479" s="197" t="s">
        <v>97</v>
      </c>
      <c r="B479" s="197" t="s">
        <v>179</v>
      </c>
      <c r="C479" s="386" t="s">
        <v>178</v>
      </c>
      <c r="D479" s="369"/>
      <c r="E479" s="370"/>
      <c r="F479" s="387" t="s">
        <v>166</v>
      </c>
      <c r="G479" s="370"/>
      <c r="H479" s="390">
        <v>0.1</v>
      </c>
      <c r="I479" s="370"/>
      <c r="J479" s="390">
        <v>1.3</v>
      </c>
      <c r="K479" s="370"/>
      <c r="L479" s="195">
        <v>2.3400000000000001E-3</v>
      </c>
      <c r="M479" s="390">
        <v>8883.76</v>
      </c>
      <c r="N479" s="370"/>
      <c r="O479" s="197" t="s">
        <v>64</v>
      </c>
      <c r="P479" s="390">
        <v>12437.26</v>
      </c>
      <c r="Q479" s="370"/>
      <c r="R479" s="391"/>
      <c r="S479" s="369"/>
      <c r="T479" s="370"/>
      <c r="U479" s="195">
        <v>29.1</v>
      </c>
    </row>
    <row r="480" spans="1:21" ht="14.25" customHeight="1" x14ac:dyDescent="0.25">
      <c r="A480" s="197" t="s">
        <v>97</v>
      </c>
      <c r="B480" s="197" t="s">
        <v>177</v>
      </c>
      <c r="C480" s="386" t="s">
        <v>176</v>
      </c>
      <c r="D480" s="369"/>
      <c r="E480" s="370"/>
      <c r="F480" s="387" t="s">
        <v>162</v>
      </c>
      <c r="G480" s="370"/>
      <c r="H480" s="390">
        <v>0.1</v>
      </c>
      <c r="I480" s="370"/>
      <c r="J480" s="390">
        <v>1.3</v>
      </c>
      <c r="K480" s="370"/>
      <c r="L480" s="195">
        <v>2.3400000000000001E-3</v>
      </c>
      <c r="M480" s="391"/>
      <c r="N480" s="370"/>
      <c r="O480" s="197" t="s">
        <v>97</v>
      </c>
      <c r="P480" s="390">
        <v>861.64</v>
      </c>
      <c r="Q480" s="370"/>
      <c r="R480" s="390">
        <v>1</v>
      </c>
      <c r="S480" s="369"/>
      <c r="T480" s="370"/>
      <c r="U480" s="195">
        <v>2.02</v>
      </c>
    </row>
    <row r="481" spans="1:21" ht="14.25" customHeight="1" x14ac:dyDescent="0.25">
      <c r="A481" s="197" t="s">
        <v>97</v>
      </c>
      <c r="B481" s="197" t="s">
        <v>175</v>
      </c>
      <c r="C481" s="386" t="s">
        <v>174</v>
      </c>
      <c r="D481" s="369"/>
      <c r="E481" s="370"/>
      <c r="F481" s="387" t="s">
        <v>166</v>
      </c>
      <c r="G481" s="370"/>
      <c r="H481" s="390">
        <v>0.1</v>
      </c>
      <c r="I481" s="370"/>
      <c r="J481" s="390">
        <v>1.3</v>
      </c>
      <c r="K481" s="370"/>
      <c r="L481" s="195">
        <v>2.3400000000000001E-3</v>
      </c>
      <c r="M481" s="390">
        <v>59.52</v>
      </c>
      <c r="N481" s="370"/>
      <c r="O481" s="197" t="s">
        <v>173</v>
      </c>
      <c r="P481" s="390">
        <v>72.02</v>
      </c>
      <c r="Q481" s="370"/>
      <c r="R481" s="391"/>
      <c r="S481" s="369"/>
      <c r="T481" s="370"/>
      <c r="U481" s="195">
        <v>0.17</v>
      </c>
    </row>
    <row r="482" spans="1:21" ht="18.95" customHeight="1" x14ac:dyDescent="0.25">
      <c r="A482" s="197" t="s">
        <v>97</v>
      </c>
      <c r="B482" s="197" t="s">
        <v>172</v>
      </c>
      <c r="C482" s="386" t="s">
        <v>171</v>
      </c>
      <c r="D482" s="369"/>
      <c r="E482" s="370"/>
      <c r="F482" s="387" t="s">
        <v>166</v>
      </c>
      <c r="G482" s="370"/>
      <c r="H482" s="390">
        <v>0.1</v>
      </c>
      <c r="I482" s="370"/>
      <c r="J482" s="390">
        <v>1.3</v>
      </c>
      <c r="K482" s="370"/>
      <c r="L482" s="195">
        <v>2.3400000000000001E-3</v>
      </c>
      <c r="M482" s="390">
        <v>1043.1400000000001</v>
      </c>
      <c r="N482" s="370"/>
      <c r="O482" s="197" t="s">
        <v>165</v>
      </c>
      <c r="P482" s="390">
        <v>1397.81</v>
      </c>
      <c r="Q482" s="370"/>
      <c r="R482" s="391"/>
      <c r="S482" s="369"/>
      <c r="T482" s="370"/>
      <c r="U482" s="195">
        <v>3.27</v>
      </c>
    </row>
    <row r="483" spans="1:21" ht="14.25" customHeight="1" x14ac:dyDescent="0.25">
      <c r="A483" s="197" t="s">
        <v>97</v>
      </c>
      <c r="B483" s="197" t="s">
        <v>170</v>
      </c>
      <c r="C483" s="386" t="s">
        <v>169</v>
      </c>
      <c r="D483" s="369"/>
      <c r="E483" s="370"/>
      <c r="F483" s="387" t="s">
        <v>162</v>
      </c>
      <c r="G483" s="370"/>
      <c r="H483" s="390">
        <v>0.1</v>
      </c>
      <c r="I483" s="370"/>
      <c r="J483" s="390">
        <v>1.3</v>
      </c>
      <c r="K483" s="370"/>
      <c r="L483" s="195">
        <v>2.3400000000000001E-3</v>
      </c>
      <c r="M483" s="391"/>
      <c r="N483" s="370"/>
      <c r="O483" s="197" t="s">
        <v>97</v>
      </c>
      <c r="P483" s="390">
        <v>563.22</v>
      </c>
      <c r="Q483" s="370"/>
      <c r="R483" s="390">
        <v>1</v>
      </c>
      <c r="S483" s="369"/>
      <c r="T483" s="370"/>
      <c r="U483" s="195">
        <v>1.32</v>
      </c>
    </row>
    <row r="484" spans="1:21" ht="18.95" customHeight="1" x14ac:dyDescent="0.25">
      <c r="A484" s="197" t="s">
        <v>97</v>
      </c>
      <c r="B484" s="197" t="s">
        <v>168</v>
      </c>
      <c r="C484" s="386" t="s">
        <v>167</v>
      </c>
      <c r="D484" s="369"/>
      <c r="E484" s="370"/>
      <c r="F484" s="387" t="s">
        <v>166</v>
      </c>
      <c r="G484" s="370"/>
      <c r="H484" s="390">
        <v>0.06</v>
      </c>
      <c r="I484" s="370"/>
      <c r="J484" s="390">
        <v>1.3</v>
      </c>
      <c r="K484" s="370"/>
      <c r="L484" s="195">
        <v>1.4040000000000001E-3</v>
      </c>
      <c r="M484" s="390">
        <v>4141.29</v>
      </c>
      <c r="N484" s="370"/>
      <c r="O484" s="197" t="s">
        <v>165</v>
      </c>
      <c r="P484" s="390">
        <v>5549.33</v>
      </c>
      <c r="Q484" s="370"/>
      <c r="R484" s="391"/>
      <c r="S484" s="369"/>
      <c r="T484" s="370"/>
      <c r="U484" s="195">
        <v>7.79</v>
      </c>
    </row>
    <row r="485" spans="1:21" ht="14.25" customHeight="1" x14ac:dyDescent="0.25">
      <c r="A485" s="197" t="s">
        <v>97</v>
      </c>
      <c r="B485" s="197" t="s">
        <v>164</v>
      </c>
      <c r="C485" s="386" t="s">
        <v>163</v>
      </c>
      <c r="D485" s="369"/>
      <c r="E485" s="370"/>
      <c r="F485" s="387" t="s">
        <v>162</v>
      </c>
      <c r="G485" s="370"/>
      <c r="H485" s="390">
        <v>0.06</v>
      </c>
      <c r="I485" s="370"/>
      <c r="J485" s="390">
        <v>1.3</v>
      </c>
      <c r="K485" s="370"/>
      <c r="L485" s="195">
        <v>1.4040000000000001E-3</v>
      </c>
      <c r="M485" s="391"/>
      <c r="N485" s="370"/>
      <c r="O485" s="197" t="s">
        <v>97</v>
      </c>
      <c r="P485" s="390">
        <v>756.56</v>
      </c>
      <c r="Q485" s="370"/>
      <c r="R485" s="390">
        <v>1</v>
      </c>
      <c r="S485" s="369"/>
      <c r="T485" s="370"/>
      <c r="U485" s="195">
        <v>1.06</v>
      </c>
    </row>
    <row r="486" spans="1:21" ht="14.25" customHeight="1" x14ac:dyDescent="0.25">
      <c r="A486" s="197" t="s">
        <v>97</v>
      </c>
      <c r="B486" s="197" t="s">
        <v>161</v>
      </c>
      <c r="C486" s="386" t="s">
        <v>160</v>
      </c>
      <c r="D486" s="369"/>
      <c r="E486" s="370"/>
      <c r="F486" s="387" t="s">
        <v>97</v>
      </c>
      <c r="G486" s="370"/>
      <c r="H486" s="391"/>
      <c r="I486" s="370"/>
      <c r="J486" s="391"/>
      <c r="K486" s="370"/>
      <c r="L486" s="196"/>
      <c r="M486" s="391"/>
      <c r="N486" s="370"/>
      <c r="O486" s="197" t="s">
        <v>97</v>
      </c>
      <c r="P486" s="391"/>
      <c r="Q486" s="370"/>
      <c r="R486" s="391"/>
      <c r="S486" s="369"/>
      <c r="T486" s="370"/>
      <c r="U486" s="195">
        <v>0.62</v>
      </c>
    </row>
    <row r="487" spans="1:21" ht="14.25" customHeight="1" x14ac:dyDescent="0.25">
      <c r="A487" s="197" t="s">
        <v>97</v>
      </c>
      <c r="B487" s="197" t="s">
        <v>159</v>
      </c>
      <c r="C487" s="386" t="s">
        <v>158</v>
      </c>
      <c r="D487" s="369"/>
      <c r="E487" s="370"/>
      <c r="F487" s="387" t="s">
        <v>151</v>
      </c>
      <c r="G487" s="370"/>
      <c r="H487" s="390">
        <v>1E-3</v>
      </c>
      <c r="I487" s="370"/>
      <c r="J487" s="390">
        <v>1</v>
      </c>
      <c r="K487" s="370"/>
      <c r="L487" s="195">
        <v>1.8E-5</v>
      </c>
      <c r="M487" s="390">
        <v>16583.53</v>
      </c>
      <c r="N487" s="370"/>
      <c r="O487" s="197" t="s">
        <v>157</v>
      </c>
      <c r="P487" s="390">
        <v>20840.12</v>
      </c>
      <c r="Q487" s="370"/>
      <c r="R487" s="391"/>
      <c r="S487" s="369"/>
      <c r="T487" s="370"/>
      <c r="U487" s="195">
        <v>0.38</v>
      </c>
    </row>
    <row r="488" spans="1:21" ht="14.25" customHeight="1" x14ac:dyDescent="0.25">
      <c r="A488" s="197" t="s">
        <v>97</v>
      </c>
      <c r="B488" s="197" t="s">
        <v>156</v>
      </c>
      <c r="C488" s="386" t="s">
        <v>155</v>
      </c>
      <c r="D488" s="369"/>
      <c r="E488" s="370"/>
      <c r="F488" s="387" t="s">
        <v>154</v>
      </c>
      <c r="G488" s="370"/>
      <c r="H488" s="390">
        <v>0.44</v>
      </c>
      <c r="I488" s="370"/>
      <c r="J488" s="390">
        <v>1</v>
      </c>
      <c r="K488" s="370"/>
      <c r="L488" s="195">
        <v>7.92E-3</v>
      </c>
      <c r="M488" s="390">
        <v>36.31</v>
      </c>
      <c r="N488" s="370"/>
      <c r="O488" s="197" t="s">
        <v>153</v>
      </c>
      <c r="P488" s="390">
        <v>29.77</v>
      </c>
      <c r="Q488" s="370"/>
      <c r="R488" s="391"/>
      <c r="S488" s="369"/>
      <c r="T488" s="370"/>
      <c r="U488" s="195">
        <v>0.24</v>
      </c>
    </row>
    <row r="489" spans="1:21" ht="14.25" customHeight="1" x14ac:dyDescent="0.25">
      <c r="A489" s="197" t="s">
        <v>97</v>
      </c>
      <c r="B489" s="197" t="s">
        <v>97</v>
      </c>
      <c r="C489" s="382" t="s">
        <v>152</v>
      </c>
      <c r="D489" s="369"/>
      <c r="E489" s="370"/>
      <c r="F489" s="387" t="s">
        <v>97</v>
      </c>
      <c r="G489" s="370"/>
      <c r="H489" s="391"/>
      <c r="I489" s="370"/>
      <c r="J489" s="391"/>
      <c r="K489" s="370"/>
      <c r="L489" s="196"/>
      <c r="M489" s="391"/>
      <c r="N489" s="370"/>
      <c r="O489" s="197" t="s">
        <v>97</v>
      </c>
      <c r="P489" s="391"/>
      <c r="Q489" s="370"/>
      <c r="R489" s="391"/>
      <c r="S489" s="369"/>
      <c r="T489" s="370"/>
      <c r="U489" s="193">
        <v>66.5</v>
      </c>
    </row>
    <row r="490" spans="1:21" ht="28.35" customHeight="1" x14ac:dyDescent="0.25">
      <c r="A490" s="198" t="s">
        <v>356</v>
      </c>
      <c r="B490" s="197" t="s">
        <v>1191</v>
      </c>
      <c r="C490" s="386" t="s">
        <v>1190</v>
      </c>
      <c r="D490" s="369"/>
      <c r="E490" s="370"/>
      <c r="F490" s="387" t="s">
        <v>151</v>
      </c>
      <c r="G490" s="370"/>
      <c r="H490" s="390">
        <v>1.7387999999999999</v>
      </c>
      <c r="I490" s="370"/>
      <c r="J490" s="392" t="s">
        <v>150</v>
      </c>
      <c r="K490" s="370"/>
      <c r="L490" s="195">
        <v>1.7387999999999999</v>
      </c>
      <c r="M490" s="390">
        <v>3357.46</v>
      </c>
      <c r="N490" s="370"/>
      <c r="O490" s="197" t="s">
        <v>149</v>
      </c>
      <c r="P490" s="390">
        <v>4868.32</v>
      </c>
      <c r="Q490" s="370"/>
      <c r="R490" s="391"/>
      <c r="S490" s="369"/>
      <c r="T490" s="370"/>
      <c r="U490" s="195">
        <v>8465.0300000000007</v>
      </c>
    </row>
    <row r="491" spans="1:21" ht="14.25" customHeight="1" x14ac:dyDescent="0.25">
      <c r="A491" s="200" t="s">
        <v>97</v>
      </c>
      <c r="B491" s="200" t="s">
        <v>97</v>
      </c>
      <c r="C491" s="386" t="s">
        <v>148</v>
      </c>
      <c r="D491" s="369"/>
      <c r="E491" s="370"/>
      <c r="F491" s="387" t="s">
        <v>97</v>
      </c>
      <c r="G491" s="370"/>
      <c r="H491" s="391"/>
      <c r="I491" s="370"/>
      <c r="J491" s="386" t="s">
        <v>97</v>
      </c>
      <c r="K491" s="370"/>
      <c r="L491" s="197" t="s">
        <v>97</v>
      </c>
      <c r="M491" s="386" t="s">
        <v>97</v>
      </c>
      <c r="N491" s="370"/>
      <c r="O491" s="200" t="s">
        <v>97</v>
      </c>
      <c r="P491" s="391"/>
      <c r="Q491" s="370"/>
      <c r="R491" s="386" t="s">
        <v>97</v>
      </c>
      <c r="S491" s="369"/>
      <c r="T491" s="370"/>
      <c r="U491" s="195">
        <v>12.47</v>
      </c>
    </row>
    <row r="492" spans="1:21" ht="28.35" customHeight="1" x14ac:dyDescent="0.25">
      <c r="A492" s="200" t="s">
        <v>97</v>
      </c>
      <c r="B492" s="197" t="s">
        <v>147</v>
      </c>
      <c r="C492" s="386" t="s">
        <v>146</v>
      </c>
      <c r="D492" s="369"/>
      <c r="E492" s="370"/>
      <c r="F492" s="387" t="s">
        <v>143</v>
      </c>
      <c r="G492" s="370"/>
      <c r="H492" s="390">
        <v>147</v>
      </c>
      <c r="I492" s="370"/>
      <c r="J492" s="390">
        <v>1</v>
      </c>
      <c r="K492" s="370"/>
      <c r="L492" s="195">
        <v>147</v>
      </c>
      <c r="M492" s="391"/>
      <c r="N492" s="370"/>
      <c r="O492" s="197" t="s">
        <v>97</v>
      </c>
      <c r="P492" s="391"/>
      <c r="Q492" s="370"/>
      <c r="R492" s="392" t="s">
        <v>97</v>
      </c>
      <c r="S492" s="369"/>
      <c r="T492" s="370"/>
      <c r="U492" s="195">
        <v>18.329999999999998</v>
      </c>
    </row>
    <row r="493" spans="1:21" ht="28.35" customHeight="1" x14ac:dyDescent="0.25">
      <c r="A493" s="200" t="s">
        <v>97</v>
      </c>
      <c r="B493" s="197" t="s">
        <v>145</v>
      </c>
      <c r="C493" s="386" t="s">
        <v>144</v>
      </c>
      <c r="D493" s="369"/>
      <c r="E493" s="370"/>
      <c r="F493" s="387" t="s">
        <v>143</v>
      </c>
      <c r="G493" s="370"/>
      <c r="H493" s="390">
        <v>134</v>
      </c>
      <c r="I493" s="370"/>
      <c r="J493" s="390">
        <v>1</v>
      </c>
      <c r="K493" s="370"/>
      <c r="L493" s="195">
        <v>134</v>
      </c>
      <c r="M493" s="391"/>
      <c r="N493" s="370"/>
      <c r="O493" s="197" t="s">
        <v>97</v>
      </c>
      <c r="P493" s="391"/>
      <c r="Q493" s="370"/>
      <c r="R493" s="392" t="s">
        <v>97</v>
      </c>
      <c r="S493" s="369"/>
      <c r="T493" s="370"/>
      <c r="U493" s="195">
        <v>16.71</v>
      </c>
    </row>
    <row r="494" spans="1:21" ht="14.25" customHeight="1" x14ac:dyDescent="0.25">
      <c r="A494" s="194" t="s">
        <v>97</v>
      </c>
      <c r="B494" s="194" t="s">
        <v>97</v>
      </c>
      <c r="C494" s="382" t="s">
        <v>142</v>
      </c>
      <c r="D494" s="369"/>
      <c r="E494" s="369"/>
      <c r="F494" s="369"/>
      <c r="G494" s="369"/>
      <c r="H494" s="369"/>
      <c r="I494" s="369"/>
      <c r="J494" s="369"/>
      <c r="K494" s="369"/>
      <c r="L494" s="370"/>
      <c r="M494" s="383" t="s">
        <v>97</v>
      </c>
      <c r="N494" s="369"/>
      <c r="O494" s="370"/>
      <c r="P494" s="384">
        <v>475920.56</v>
      </c>
      <c r="Q494" s="370"/>
      <c r="R494" s="385"/>
      <c r="S494" s="369"/>
      <c r="T494" s="370"/>
      <c r="U494" s="193">
        <v>8566.57</v>
      </c>
    </row>
    <row r="495" spans="1:21" ht="104.25" customHeight="1" x14ac:dyDescent="0.25">
      <c r="A495" s="202" t="s">
        <v>343</v>
      </c>
      <c r="B495" s="201" t="s">
        <v>1189</v>
      </c>
      <c r="C495" s="382" t="s">
        <v>1188</v>
      </c>
      <c r="D495" s="369"/>
      <c r="E495" s="370"/>
      <c r="F495" s="393" t="s">
        <v>301</v>
      </c>
      <c r="G495" s="370"/>
      <c r="H495" s="394">
        <v>0.36</v>
      </c>
      <c r="I495" s="370"/>
      <c r="J495" s="394">
        <v>1</v>
      </c>
      <c r="K495" s="370"/>
      <c r="L495" s="193">
        <v>0.36</v>
      </c>
      <c r="M495" s="385"/>
      <c r="N495" s="370"/>
      <c r="O495" s="199"/>
      <c r="P495" s="385"/>
      <c r="Q495" s="370"/>
      <c r="R495" s="385"/>
      <c r="S495" s="369"/>
      <c r="T495" s="370"/>
      <c r="U495" s="196"/>
    </row>
    <row r="496" spans="1:21" ht="28.35" customHeight="1" x14ac:dyDescent="0.25">
      <c r="A496" s="198" t="s">
        <v>97</v>
      </c>
      <c r="B496" s="197" t="s">
        <v>330</v>
      </c>
      <c r="C496" s="386" t="s">
        <v>329</v>
      </c>
      <c r="D496" s="369"/>
      <c r="E496" s="369"/>
      <c r="F496" s="369"/>
      <c r="G496" s="369"/>
      <c r="H496" s="369"/>
      <c r="I496" s="369"/>
      <c r="J496" s="369"/>
      <c r="K496" s="369"/>
      <c r="L496" s="369"/>
      <c r="M496" s="369"/>
      <c r="N496" s="369"/>
      <c r="O496" s="369"/>
      <c r="P496" s="369"/>
      <c r="Q496" s="369"/>
      <c r="R496" s="369"/>
      <c r="S496" s="369"/>
      <c r="T496" s="370"/>
      <c r="U496" s="200" t="s">
        <v>97</v>
      </c>
    </row>
    <row r="497" spans="1:21" ht="28.35" customHeight="1" x14ac:dyDescent="0.25">
      <c r="A497" s="198" t="s">
        <v>97</v>
      </c>
      <c r="B497" s="197" t="s">
        <v>330</v>
      </c>
      <c r="C497" s="386" t="s">
        <v>1187</v>
      </c>
      <c r="D497" s="369"/>
      <c r="E497" s="369"/>
      <c r="F497" s="369"/>
      <c r="G497" s="369"/>
      <c r="H497" s="369"/>
      <c r="I497" s="369"/>
      <c r="J497" s="369"/>
      <c r="K497" s="369"/>
      <c r="L497" s="369"/>
      <c r="M497" s="369"/>
      <c r="N497" s="369"/>
      <c r="O497" s="369"/>
      <c r="P497" s="369"/>
      <c r="Q497" s="369"/>
      <c r="R497" s="369"/>
      <c r="S497" s="369"/>
      <c r="T497" s="370"/>
      <c r="U497" s="200" t="s">
        <v>97</v>
      </c>
    </row>
    <row r="498" spans="1:21" ht="14.25" customHeight="1" x14ac:dyDescent="0.25">
      <c r="A498" s="197" t="s">
        <v>97</v>
      </c>
      <c r="B498" s="197" t="s">
        <v>150</v>
      </c>
      <c r="C498" s="386" t="s">
        <v>195</v>
      </c>
      <c r="D498" s="369"/>
      <c r="E498" s="370"/>
      <c r="F498" s="387" t="s">
        <v>162</v>
      </c>
      <c r="G498" s="370"/>
      <c r="H498" s="391"/>
      <c r="I498" s="370"/>
      <c r="J498" s="391"/>
      <c r="K498" s="370"/>
      <c r="L498" s="195">
        <v>10.24452</v>
      </c>
      <c r="M498" s="391"/>
      <c r="N498" s="370"/>
      <c r="O498" s="197" t="s">
        <v>97</v>
      </c>
      <c r="P498" s="391"/>
      <c r="Q498" s="370"/>
      <c r="R498" s="391"/>
      <c r="S498" s="369"/>
      <c r="T498" s="370"/>
      <c r="U498" s="195">
        <v>4908.66</v>
      </c>
    </row>
    <row r="499" spans="1:21" ht="14.25" customHeight="1" x14ac:dyDescent="0.25">
      <c r="A499" s="197" t="s">
        <v>97</v>
      </c>
      <c r="B499" s="197" t="s">
        <v>1186</v>
      </c>
      <c r="C499" s="386" t="s">
        <v>1185</v>
      </c>
      <c r="D499" s="369"/>
      <c r="E499" s="370"/>
      <c r="F499" s="387" t="s">
        <v>162</v>
      </c>
      <c r="G499" s="370"/>
      <c r="H499" s="390">
        <v>21.89</v>
      </c>
      <c r="I499" s="370"/>
      <c r="J499" s="390">
        <v>1.3</v>
      </c>
      <c r="K499" s="370"/>
      <c r="L499" s="195">
        <v>10.24452</v>
      </c>
      <c r="M499" s="391"/>
      <c r="N499" s="370"/>
      <c r="O499" s="197" t="s">
        <v>97</v>
      </c>
      <c r="P499" s="390">
        <v>479.15</v>
      </c>
      <c r="Q499" s="370"/>
      <c r="R499" s="390">
        <v>1</v>
      </c>
      <c r="S499" s="369"/>
      <c r="T499" s="370"/>
      <c r="U499" s="195">
        <v>4908.66</v>
      </c>
    </row>
    <row r="500" spans="1:21" ht="14.25" customHeight="1" x14ac:dyDescent="0.25">
      <c r="A500" s="197" t="s">
        <v>97</v>
      </c>
      <c r="B500" s="197" t="s">
        <v>192</v>
      </c>
      <c r="C500" s="386" t="s">
        <v>191</v>
      </c>
      <c r="D500" s="369"/>
      <c r="E500" s="370"/>
      <c r="F500" s="387" t="s">
        <v>97</v>
      </c>
      <c r="G500" s="370"/>
      <c r="H500" s="391"/>
      <c r="I500" s="370"/>
      <c r="J500" s="391"/>
      <c r="K500" s="370"/>
      <c r="L500" s="196"/>
      <c r="M500" s="391"/>
      <c r="N500" s="370"/>
      <c r="O500" s="197" t="s">
        <v>97</v>
      </c>
      <c r="P500" s="391"/>
      <c r="Q500" s="370"/>
      <c r="R500" s="391"/>
      <c r="S500" s="369"/>
      <c r="T500" s="370"/>
      <c r="U500" s="195">
        <v>6108.09</v>
      </c>
    </row>
    <row r="501" spans="1:21" ht="14.25" customHeight="1" x14ac:dyDescent="0.25">
      <c r="A501" s="197" t="s">
        <v>97</v>
      </c>
      <c r="B501" s="197" t="s">
        <v>190</v>
      </c>
      <c r="C501" s="386" t="s">
        <v>189</v>
      </c>
      <c r="D501" s="369"/>
      <c r="E501" s="370"/>
      <c r="F501" s="387" t="s">
        <v>162</v>
      </c>
      <c r="G501" s="370"/>
      <c r="H501" s="391"/>
      <c r="I501" s="370"/>
      <c r="J501" s="391"/>
      <c r="K501" s="370"/>
      <c r="L501" s="195">
        <v>2.1153599999999999</v>
      </c>
      <c r="M501" s="391"/>
      <c r="N501" s="370"/>
      <c r="O501" s="197" t="s">
        <v>97</v>
      </c>
      <c r="P501" s="391"/>
      <c r="Q501" s="370"/>
      <c r="R501" s="391"/>
      <c r="S501" s="369"/>
      <c r="T501" s="370"/>
      <c r="U501" s="195">
        <v>1324.38</v>
      </c>
    </row>
    <row r="502" spans="1:21" ht="36.6" customHeight="1" x14ac:dyDescent="0.25">
      <c r="A502" s="197" t="s">
        <v>97</v>
      </c>
      <c r="B502" s="197" t="s">
        <v>188</v>
      </c>
      <c r="C502" s="386" t="s">
        <v>187</v>
      </c>
      <c r="D502" s="369"/>
      <c r="E502" s="370"/>
      <c r="F502" s="387" t="s">
        <v>166</v>
      </c>
      <c r="G502" s="370"/>
      <c r="H502" s="390">
        <v>0.13</v>
      </c>
      <c r="I502" s="370"/>
      <c r="J502" s="390">
        <v>1.3</v>
      </c>
      <c r="K502" s="370"/>
      <c r="L502" s="195">
        <v>6.0839999999999998E-2</v>
      </c>
      <c r="M502" s="391"/>
      <c r="N502" s="370"/>
      <c r="O502" s="197" t="s">
        <v>97</v>
      </c>
      <c r="P502" s="390">
        <v>1615.17</v>
      </c>
      <c r="Q502" s="370"/>
      <c r="R502" s="391"/>
      <c r="S502" s="369"/>
      <c r="T502" s="370"/>
      <c r="U502" s="195">
        <v>98.27</v>
      </c>
    </row>
    <row r="503" spans="1:21" ht="14.25" customHeight="1" x14ac:dyDescent="0.25">
      <c r="A503" s="197" t="s">
        <v>97</v>
      </c>
      <c r="B503" s="197" t="s">
        <v>186</v>
      </c>
      <c r="C503" s="386" t="s">
        <v>185</v>
      </c>
      <c r="D503" s="369"/>
      <c r="E503" s="370"/>
      <c r="F503" s="387" t="s">
        <v>162</v>
      </c>
      <c r="G503" s="370"/>
      <c r="H503" s="390">
        <v>0.13</v>
      </c>
      <c r="I503" s="370"/>
      <c r="J503" s="390">
        <v>1.3</v>
      </c>
      <c r="K503" s="370"/>
      <c r="L503" s="195">
        <v>6.0839999999999998E-2</v>
      </c>
      <c r="M503" s="391"/>
      <c r="N503" s="370"/>
      <c r="O503" s="197" t="s">
        <v>97</v>
      </c>
      <c r="P503" s="390">
        <v>647.28</v>
      </c>
      <c r="Q503" s="370"/>
      <c r="R503" s="390">
        <v>1</v>
      </c>
      <c r="S503" s="369"/>
      <c r="T503" s="370"/>
      <c r="U503" s="195">
        <v>39.380000000000003</v>
      </c>
    </row>
    <row r="504" spans="1:21" ht="27.6" customHeight="1" x14ac:dyDescent="0.25">
      <c r="A504" s="197" t="s">
        <v>97</v>
      </c>
      <c r="B504" s="197" t="s">
        <v>1045</v>
      </c>
      <c r="C504" s="386" t="s">
        <v>1044</v>
      </c>
      <c r="D504" s="369"/>
      <c r="E504" s="370"/>
      <c r="F504" s="387" t="s">
        <v>166</v>
      </c>
      <c r="G504" s="370"/>
      <c r="H504" s="390">
        <v>0.6</v>
      </c>
      <c r="I504" s="370"/>
      <c r="J504" s="390">
        <v>1.3</v>
      </c>
      <c r="K504" s="370"/>
      <c r="L504" s="195">
        <v>0.28079999999999999</v>
      </c>
      <c r="M504" s="390">
        <v>95.25</v>
      </c>
      <c r="N504" s="370"/>
      <c r="O504" s="197" t="s">
        <v>278</v>
      </c>
      <c r="P504" s="390">
        <v>150.5</v>
      </c>
      <c r="Q504" s="370"/>
      <c r="R504" s="391"/>
      <c r="S504" s="369"/>
      <c r="T504" s="370"/>
      <c r="U504" s="195">
        <v>42.26</v>
      </c>
    </row>
    <row r="505" spans="1:21" ht="18.95" customHeight="1" x14ac:dyDescent="0.25">
      <c r="A505" s="197" t="s">
        <v>97</v>
      </c>
      <c r="B505" s="197" t="s">
        <v>1184</v>
      </c>
      <c r="C505" s="386" t="s">
        <v>1183</v>
      </c>
      <c r="D505" s="369"/>
      <c r="E505" s="370"/>
      <c r="F505" s="387" t="s">
        <v>166</v>
      </c>
      <c r="G505" s="370"/>
      <c r="H505" s="390">
        <v>8.36</v>
      </c>
      <c r="I505" s="370"/>
      <c r="J505" s="390">
        <v>1.3</v>
      </c>
      <c r="K505" s="370"/>
      <c r="L505" s="195">
        <v>3.91248</v>
      </c>
      <c r="M505" s="390">
        <v>100.65</v>
      </c>
      <c r="N505" s="370"/>
      <c r="O505" s="197" t="s">
        <v>157</v>
      </c>
      <c r="P505" s="390">
        <v>126.82</v>
      </c>
      <c r="Q505" s="370"/>
      <c r="R505" s="391"/>
      <c r="S505" s="369"/>
      <c r="T505" s="370"/>
      <c r="U505" s="195">
        <v>496.18</v>
      </c>
    </row>
    <row r="506" spans="1:21" ht="27.6" customHeight="1" x14ac:dyDescent="0.25">
      <c r="A506" s="197" t="s">
        <v>97</v>
      </c>
      <c r="B506" s="197" t="s">
        <v>1182</v>
      </c>
      <c r="C506" s="386" t="s">
        <v>1181</v>
      </c>
      <c r="D506" s="369"/>
      <c r="E506" s="370"/>
      <c r="F506" s="387" t="s">
        <v>166</v>
      </c>
      <c r="G506" s="370"/>
      <c r="H506" s="390">
        <v>3.25</v>
      </c>
      <c r="I506" s="370"/>
      <c r="J506" s="390">
        <v>1.3</v>
      </c>
      <c r="K506" s="370"/>
      <c r="L506" s="195">
        <v>1.5209999999999999</v>
      </c>
      <c r="M506" s="390">
        <v>2007.7</v>
      </c>
      <c r="N506" s="370"/>
      <c r="O506" s="197" t="s">
        <v>278</v>
      </c>
      <c r="P506" s="390">
        <v>3172.17</v>
      </c>
      <c r="Q506" s="370"/>
      <c r="R506" s="391"/>
      <c r="S506" s="369"/>
      <c r="T506" s="370"/>
      <c r="U506" s="195">
        <v>4824.87</v>
      </c>
    </row>
    <row r="507" spans="1:21" ht="14.25" customHeight="1" x14ac:dyDescent="0.25">
      <c r="A507" s="197" t="s">
        <v>97</v>
      </c>
      <c r="B507" s="197" t="s">
        <v>186</v>
      </c>
      <c r="C507" s="386" t="s">
        <v>185</v>
      </c>
      <c r="D507" s="369"/>
      <c r="E507" s="370"/>
      <c r="F507" s="387" t="s">
        <v>162</v>
      </c>
      <c r="G507" s="370"/>
      <c r="H507" s="390">
        <v>3.25</v>
      </c>
      <c r="I507" s="370"/>
      <c r="J507" s="390">
        <v>1.3</v>
      </c>
      <c r="K507" s="370"/>
      <c r="L507" s="195">
        <v>1.5209999999999999</v>
      </c>
      <c r="M507" s="391"/>
      <c r="N507" s="370"/>
      <c r="O507" s="197" t="s">
        <v>97</v>
      </c>
      <c r="P507" s="390">
        <v>647.28</v>
      </c>
      <c r="Q507" s="370"/>
      <c r="R507" s="390">
        <v>1</v>
      </c>
      <c r="S507" s="369"/>
      <c r="T507" s="370"/>
      <c r="U507" s="195">
        <v>984.51</v>
      </c>
    </row>
    <row r="508" spans="1:21" ht="18.95" customHeight="1" x14ac:dyDescent="0.25">
      <c r="A508" s="197" t="s">
        <v>97</v>
      </c>
      <c r="B508" s="197" t="s">
        <v>172</v>
      </c>
      <c r="C508" s="386" t="s">
        <v>171</v>
      </c>
      <c r="D508" s="369"/>
      <c r="E508" s="370"/>
      <c r="F508" s="387" t="s">
        <v>166</v>
      </c>
      <c r="G508" s="370"/>
      <c r="H508" s="390">
        <v>0.92</v>
      </c>
      <c r="I508" s="370"/>
      <c r="J508" s="390">
        <v>1.3</v>
      </c>
      <c r="K508" s="370"/>
      <c r="L508" s="195">
        <v>0.43056</v>
      </c>
      <c r="M508" s="390">
        <v>1043.1400000000001</v>
      </c>
      <c r="N508" s="370"/>
      <c r="O508" s="197" t="s">
        <v>165</v>
      </c>
      <c r="P508" s="390">
        <v>1397.81</v>
      </c>
      <c r="Q508" s="370"/>
      <c r="R508" s="391"/>
      <c r="S508" s="369"/>
      <c r="T508" s="370"/>
      <c r="U508" s="195">
        <v>601.84</v>
      </c>
    </row>
    <row r="509" spans="1:21" ht="14.25" customHeight="1" x14ac:dyDescent="0.25">
      <c r="A509" s="197" t="s">
        <v>97</v>
      </c>
      <c r="B509" s="197" t="s">
        <v>170</v>
      </c>
      <c r="C509" s="386" t="s">
        <v>169</v>
      </c>
      <c r="D509" s="369"/>
      <c r="E509" s="370"/>
      <c r="F509" s="387" t="s">
        <v>162</v>
      </c>
      <c r="G509" s="370"/>
      <c r="H509" s="390">
        <v>0.92</v>
      </c>
      <c r="I509" s="370"/>
      <c r="J509" s="390">
        <v>1.3</v>
      </c>
      <c r="K509" s="370"/>
      <c r="L509" s="195">
        <v>0.43056</v>
      </c>
      <c r="M509" s="391"/>
      <c r="N509" s="370"/>
      <c r="O509" s="197" t="s">
        <v>97</v>
      </c>
      <c r="P509" s="390">
        <v>563.22</v>
      </c>
      <c r="Q509" s="370"/>
      <c r="R509" s="390">
        <v>1</v>
      </c>
      <c r="S509" s="369"/>
      <c r="T509" s="370"/>
      <c r="U509" s="195">
        <v>242.5</v>
      </c>
    </row>
    <row r="510" spans="1:21" ht="18.95" customHeight="1" x14ac:dyDescent="0.25">
      <c r="A510" s="197" t="s">
        <v>97</v>
      </c>
      <c r="B510" s="197" t="s">
        <v>290</v>
      </c>
      <c r="C510" s="386" t="s">
        <v>289</v>
      </c>
      <c r="D510" s="369"/>
      <c r="E510" s="370"/>
      <c r="F510" s="387" t="s">
        <v>166</v>
      </c>
      <c r="G510" s="370"/>
      <c r="H510" s="390">
        <v>0.03</v>
      </c>
      <c r="I510" s="370"/>
      <c r="J510" s="390">
        <v>1.3</v>
      </c>
      <c r="K510" s="370"/>
      <c r="L510" s="195">
        <v>1.404E-2</v>
      </c>
      <c r="M510" s="391"/>
      <c r="N510" s="370"/>
      <c r="O510" s="197" t="s">
        <v>97</v>
      </c>
      <c r="P510" s="390">
        <v>656.62</v>
      </c>
      <c r="Q510" s="370"/>
      <c r="R510" s="391"/>
      <c r="S510" s="369"/>
      <c r="T510" s="370"/>
      <c r="U510" s="195">
        <v>9.2200000000000006</v>
      </c>
    </row>
    <row r="511" spans="1:21" ht="14.25" customHeight="1" x14ac:dyDescent="0.25">
      <c r="A511" s="197" t="s">
        <v>97</v>
      </c>
      <c r="B511" s="197" t="s">
        <v>170</v>
      </c>
      <c r="C511" s="386" t="s">
        <v>169</v>
      </c>
      <c r="D511" s="369"/>
      <c r="E511" s="370"/>
      <c r="F511" s="387" t="s">
        <v>162</v>
      </c>
      <c r="G511" s="370"/>
      <c r="H511" s="390">
        <v>0.03</v>
      </c>
      <c r="I511" s="370"/>
      <c r="J511" s="390">
        <v>1.3</v>
      </c>
      <c r="K511" s="370"/>
      <c r="L511" s="195">
        <v>1.404E-2</v>
      </c>
      <c r="M511" s="391"/>
      <c r="N511" s="370"/>
      <c r="O511" s="197" t="s">
        <v>97</v>
      </c>
      <c r="P511" s="390">
        <v>563.22</v>
      </c>
      <c r="Q511" s="370"/>
      <c r="R511" s="390">
        <v>1</v>
      </c>
      <c r="S511" s="369"/>
      <c r="T511" s="370"/>
      <c r="U511" s="195">
        <v>7.91</v>
      </c>
    </row>
    <row r="512" spans="1:21" ht="36.6" customHeight="1" x14ac:dyDescent="0.25">
      <c r="A512" s="197" t="s">
        <v>97</v>
      </c>
      <c r="B512" s="197" t="s">
        <v>349</v>
      </c>
      <c r="C512" s="386" t="s">
        <v>348</v>
      </c>
      <c r="D512" s="369"/>
      <c r="E512" s="370"/>
      <c r="F512" s="387" t="s">
        <v>166</v>
      </c>
      <c r="G512" s="370"/>
      <c r="H512" s="390">
        <v>0.19</v>
      </c>
      <c r="I512" s="370"/>
      <c r="J512" s="390">
        <v>1.3</v>
      </c>
      <c r="K512" s="370"/>
      <c r="L512" s="195">
        <v>8.8919999999999999E-2</v>
      </c>
      <c r="M512" s="391"/>
      <c r="N512" s="370"/>
      <c r="O512" s="197" t="s">
        <v>97</v>
      </c>
      <c r="P512" s="390">
        <v>398.72</v>
      </c>
      <c r="Q512" s="370"/>
      <c r="R512" s="391"/>
      <c r="S512" s="369"/>
      <c r="T512" s="370"/>
      <c r="U512" s="195">
        <v>35.450000000000003</v>
      </c>
    </row>
    <row r="513" spans="1:21" ht="14.25" customHeight="1" x14ac:dyDescent="0.25">
      <c r="A513" s="197" t="s">
        <v>97</v>
      </c>
      <c r="B513" s="197" t="s">
        <v>170</v>
      </c>
      <c r="C513" s="386" t="s">
        <v>169</v>
      </c>
      <c r="D513" s="369"/>
      <c r="E513" s="370"/>
      <c r="F513" s="387" t="s">
        <v>162</v>
      </c>
      <c r="G513" s="370"/>
      <c r="H513" s="390">
        <v>0.19</v>
      </c>
      <c r="I513" s="370"/>
      <c r="J513" s="390">
        <v>1.3</v>
      </c>
      <c r="K513" s="370"/>
      <c r="L513" s="195">
        <v>8.8919999999999999E-2</v>
      </c>
      <c r="M513" s="391"/>
      <c r="N513" s="370"/>
      <c r="O513" s="197" t="s">
        <v>97</v>
      </c>
      <c r="P513" s="390">
        <v>563.22</v>
      </c>
      <c r="Q513" s="370"/>
      <c r="R513" s="390">
        <v>1</v>
      </c>
      <c r="S513" s="369"/>
      <c r="T513" s="370"/>
      <c r="U513" s="195">
        <v>50.08</v>
      </c>
    </row>
    <row r="514" spans="1:21" ht="14.25" customHeight="1" x14ac:dyDescent="0.25">
      <c r="A514" s="197" t="s">
        <v>97</v>
      </c>
      <c r="B514" s="197" t="s">
        <v>161</v>
      </c>
      <c r="C514" s="386" t="s">
        <v>160</v>
      </c>
      <c r="D514" s="369"/>
      <c r="E514" s="370"/>
      <c r="F514" s="387" t="s">
        <v>97</v>
      </c>
      <c r="G514" s="370"/>
      <c r="H514" s="391"/>
      <c r="I514" s="370"/>
      <c r="J514" s="391"/>
      <c r="K514" s="370"/>
      <c r="L514" s="196"/>
      <c r="M514" s="391"/>
      <c r="N514" s="370"/>
      <c r="O514" s="197" t="s">
        <v>97</v>
      </c>
      <c r="P514" s="391"/>
      <c r="Q514" s="370"/>
      <c r="R514" s="391"/>
      <c r="S514" s="369"/>
      <c r="T514" s="370"/>
      <c r="U514" s="195">
        <v>715.1</v>
      </c>
    </row>
    <row r="515" spans="1:21" ht="14.25" customHeight="1" x14ac:dyDescent="0.25">
      <c r="A515" s="197" t="s">
        <v>97</v>
      </c>
      <c r="B515" s="197" t="s">
        <v>1180</v>
      </c>
      <c r="C515" s="386" t="s">
        <v>1179</v>
      </c>
      <c r="D515" s="369"/>
      <c r="E515" s="370"/>
      <c r="F515" s="387" t="s">
        <v>151</v>
      </c>
      <c r="G515" s="370"/>
      <c r="H515" s="390">
        <v>0.01</v>
      </c>
      <c r="I515" s="370"/>
      <c r="J515" s="390">
        <v>1</v>
      </c>
      <c r="K515" s="370"/>
      <c r="L515" s="195">
        <v>3.5999999999999999E-3</v>
      </c>
      <c r="M515" s="390">
        <v>23188.21</v>
      </c>
      <c r="N515" s="370"/>
      <c r="O515" s="197" t="s">
        <v>948</v>
      </c>
      <c r="P515" s="390">
        <v>23105.14</v>
      </c>
      <c r="Q515" s="370"/>
      <c r="R515" s="391"/>
      <c r="S515" s="369"/>
      <c r="T515" s="370"/>
      <c r="U515" s="195">
        <v>83.18</v>
      </c>
    </row>
    <row r="516" spans="1:21" ht="18.95" customHeight="1" x14ac:dyDescent="0.25">
      <c r="A516" s="197" t="s">
        <v>97</v>
      </c>
      <c r="B516" s="197" t="s">
        <v>1178</v>
      </c>
      <c r="C516" s="386" t="s">
        <v>1177</v>
      </c>
      <c r="D516" s="369"/>
      <c r="E516" s="370"/>
      <c r="F516" s="387" t="s">
        <v>154</v>
      </c>
      <c r="G516" s="370"/>
      <c r="H516" s="390">
        <v>2</v>
      </c>
      <c r="I516" s="370"/>
      <c r="J516" s="390">
        <v>1</v>
      </c>
      <c r="K516" s="370"/>
      <c r="L516" s="195">
        <v>0.72</v>
      </c>
      <c r="M516" s="391"/>
      <c r="N516" s="370"/>
      <c r="O516" s="197" t="s">
        <v>97</v>
      </c>
      <c r="P516" s="390">
        <v>826.43</v>
      </c>
      <c r="Q516" s="370"/>
      <c r="R516" s="391"/>
      <c r="S516" s="369"/>
      <c r="T516" s="370"/>
      <c r="U516" s="195">
        <v>595.03</v>
      </c>
    </row>
    <row r="517" spans="1:21" ht="14.25" customHeight="1" x14ac:dyDescent="0.25">
      <c r="A517" s="197" t="s">
        <v>97</v>
      </c>
      <c r="B517" s="197" t="s">
        <v>238</v>
      </c>
      <c r="C517" s="386" t="s">
        <v>237</v>
      </c>
      <c r="D517" s="369"/>
      <c r="E517" s="370"/>
      <c r="F517" s="387" t="s">
        <v>154</v>
      </c>
      <c r="G517" s="370"/>
      <c r="H517" s="390">
        <v>3.5</v>
      </c>
      <c r="I517" s="370"/>
      <c r="J517" s="390">
        <v>1</v>
      </c>
      <c r="K517" s="370"/>
      <c r="L517" s="195">
        <v>1.26</v>
      </c>
      <c r="M517" s="390">
        <v>35.71</v>
      </c>
      <c r="N517" s="370"/>
      <c r="O517" s="197" t="s">
        <v>153</v>
      </c>
      <c r="P517" s="390">
        <v>29.28</v>
      </c>
      <c r="Q517" s="370"/>
      <c r="R517" s="391"/>
      <c r="S517" s="369"/>
      <c r="T517" s="370"/>
      <c r="U517" s="195">
        <v>36.89</v>
      </c>
    </row>
    <row r="518" spans="1:21" ht="14.25" customHeight="1" x14ac:dyDescent="0.25">
      <c r="A518" s="197" t="s">
        <v>97</v>
      </c>
      <c r="B518" s="197" t="s">
        <v>97</v>
      </c>
      <c r="C518" s="382" t="s">
        <v>152</v>
      </c>
      <c r="D518" s="369"/>
      <c r="E518" s="370"/>
      <c r="F518" s="387" t="s">
        <v>97</v>
      </c>
      <c r="G518" s="370"/>
      <c r="H518" s="391"/>
      <c r="I518" s="370"/>
      <c r="J518" s="391"/>
      <c r="K518" s="370"/>
      <c r="L518" s="196"/>
      <c r="M518" s="391"/>
      <c r="N518" s="370"/>
      <c r="O518" s="197" t="s">
        <v>97</v>
      </c>
      <c r="P518" s="391"/>
      <c r="Q518" s="370"/>
      <c r="R518" s="391"/>
      <c r="S518" s="369"/>
      <c r="T518" s="370"/>
      <c r="U518" s="193">
        <v>13056.23</v>
      </c>
    </row>
    <row r="519" spans="1:21" ht="38.85" customHeight="1" x14ac:dyDescent="0.25">
      <c r="A519" s="198" t="s">
        <v>340</v>
      </c>
      <c r="B519" s="197" t="s">
        <v>1176</v>
      </c>
      <c r="C519" s="386" t="s">
        <v>1175</v>
      </c>
      <c r="D519" s="369"/>
      <c r="E519" s="370"/>
      <c r="F519" s="387" t="s">
        <v>151</v>
      </c>
      <c r="G519" s="370"/>
      <c r="H519" s="390">
        <v>2.52E-2</v>
      </c>
      <c r="I519" s="370"/>
      <c r="J519" s="392" t="s">
        <v>150</v>
      </c>
      <c r="K519" s="370"/>
      <c r="L519" s="195">
        <v>2.52E-2</v>
      </c>
      <c r="M519" s="390">
        <v>24767.25</v>
      </c>
      <c r="N519" s="370"/>
      <c r="O519" s="197" t="s">
        <v>157</v>
      </c>
      <c r="P519" s="390">
        <v>31206.74</v>
      </c>
      <c r="Q519" s="370"/>
      <c r="R519" s="391"/>
      <c r="S519" s="369"/>
      <c r="T519" s="370"/>
      <c r="U519" s="195">
        <v>786.41</v>
      </c>
    </row>
    <row r="520" spans="1:21" ht="50.25" customHeight="1" x14ac:dyDescent="0.25">
      <c r="A520" s="198" t="s">
        <v>337</v>
      </c>
      <c r="B520" s="197" t="s">
        <v>1174</v>
      </c>
      <c r="C520" s="386" t="s">
        <v>1173</v>
      </c>
      <c r="D520" s="369"/>
      <c r="E520" s="370"/>
      <c r="F520" s="387" t="s">
        <v>301</v>
      </c>
      <c r="G520" s="370"/>
      <c r="H520" s="390">
        <v>0.36</v>
      </c>
      <c r="I520" s="370"/>
      <c r="J520" s="392" t="s">
        <v>150</v>
      </c>
      <c r="K520" s="370"/>
      <c r="L520" s="195">
        <v>0.36</v>
      </c>
      <c r="M520" s="390">
        <v>1704.46</v>
      </c>
      <c r="N520" s="370"/>
      <c r="O520" s="197" t="s">
        <v>216</v>
      </c>
      <c r="P520" s="390">
        <v>2206.59</v>
      </c>
      <c r="Q520" s="370"/>
      <c r="R520" s="391"/>
      <c r="S520" s="369"/>
      <c r="T520" s="370"/>
      <c r="U520" s="195">
        <v>794.37</v>
      </c>
    </row>
    <row r="521" spans="1:21" ht="14.25" customHeight="1" x14ac:dyDescent="0.25">
      <c r="A521" s="200" t="s">
        <v>97</v>
      </c>
      <c r="B521" s="200" t="s">
        <v>97</v>
      </c>
      <c r="C521" s="386" t="s">
        <v>148</v>
      </c>
      <c r="D521" s="369"/>
      <c r="E521" s="370"/>
      <c r="F521" s="387" t="s">
        <v>97</v>
      </c>
      <c r="G521" s="370"/>
      <c r="H521" s="391"/>
      <c r="I521" s="370"/>
      <c r="J521" s="386" t="s">
        <v>97</v>
      </c>
      <c r="K521" s="370"/>
      <c r="L521" s="197" t="s">
        <v>97</v>
      </c>
      <c r="M521" s="386" t="s">
        <v>97</v>
      </c>
      <c r="N521" s="370"/>
      <c r="O521" s="200" t="s">
        <v>97</v>
      </c>
      <c r="P521" s="391"/>
      <c r="Q521" s="370"/>
      <c r="R521" s="386" t="s">
        <v>97</v>
      </c>
      <c r="S521" s="369"/>
      <c r="T521" s="370"/>
      <c r="U521" s="195">
        <v>6233.04</v>
      </c>
    </row>
    <row r="522" spans="1:21" ht="28.35" customHeight="1" x14ac:dyDescent="0.25">
      <c r="A522" s="200" t="s">
        <v>97</v>
      </c>
      <c r="B522" s="197" t="s">
        <v>147</v>
      </c>
      <c r="C522" s="386" t="s">
        <v>146</v>
      </c>
      <c r="D522" s="369"/>
      <c r="E522" s="370"/>
      <c r="F522" s="387" t="s">
        <v>143</v>
      </c>
      <c r="G522" s="370"/>
      <c r="H522" s="390">
        <v>147</v>
      </c>
      <c r="I522" s="370"/>
      <c r="J522" s="390">
        <v>1</v>
      </c>
      <c r="K522" s="370"/>
      <c r="L522" s="195">
        <v>147</v>
      </c>
      <c r="M522" s="391"/>
      <c r="N522" s="370"/>
      <c r="O522" s="197" t="s">
        <v>97</v>
      </c>
      <c r="P522" s="391"/>
      <c r="Q522" s="370"/>
      <c r="R522" s="392" t="s">
        <v>97</v>
      </c>
      <c r="S522" s="369"/>
      <c r="T522" s="370"/>
      <c r="U522" s="195">
        <v>9162.57</v>
      </c>
    </row>
    <row r="523" spans="1:21" ht="28.35" customHeight="1" x14ac:dyDescent="0.25">
      <c r="A523" s="200" t="s">
        <v>97</v>
      </c>
      <c r="B523" s="197" t="s">
        <v>145</v>
      </c>
      <c r="C523" s="386" t="s">
        <v>144</v>
      </c>
      <c r="D523" s="369"/>
      <c r="E523" s="370"/>
      <c r="F523" s="387" t="s">
        <v>143</v>
      </c>
      <c r="G523" s="370"/>
      <c r="H523" s="390">
        <v>134</v>
      </c>
      <c r="I523" s="370"/>
      <c r="J523" s="390">
        <v>1</v>
      </c>
      <c r="K523" s="370"/>
      <c r="L523" s="195">
        <v>134</v>
      </c>
      <c r="M523" s="391"/>
      <c r="N523" s="370"/>
      <c r="O523" s="197" t="s">
        <v>97</v>
      </c>
      <c r="P523" s="391"/>
      <c r="Q523" s="370"/>
      <c r="R523" s="392" t="s">
        <v>97</v>
      </c>
      <c r="S523" s="369"/>
      <c r="T523" s="370"/>
      <c r="U523" s="195">
        <v>8352.27</v>
      </c>
    </row>
    <row r="524" spans="1:21" ht="14.25" customHeight="1" x14ac:dyDescent="0.25">
      <c r="A524" s="194" t="s">
        <v>97</v>
      </c>
      <c r="B524" s="194" t="s">
        <v>97</v>
      </c>
      <c r="C524" s="382" t="s">
        <v>142</v>
      </c>
      <c r="D524" s="369"/>
      <c r="E524" s="369"/>
      <c r="F524" s="369"/>
      <c r="G524" s="369"/>
      <c r="H524" s="369"/>
      <c r="I524" s="369"/>
      <c r="J524" s="369"/>
      <c r="K524" s="369"/>
      <c r="L524" s="370"/>
      <c r="M524" s="383" t="s">
        <v>97</v>
      </c>
      <c r="N524" s="369"/>
      <c r="O524" s="370"/>
      <c r="P524" s="384">
        <v>89310.69</v>
      </c>
      <c r="Q524" s="370"/>
      <c r="R524" s="385"/>
      <c r="S524" s="369"/>
      <c r="T524" s="370"/>
      <c r="U524" s="193">
        <v>32151.85</v>
      </c>
    </row>
    <row r="525" spans="1:21" ht="14.25" customHeight="1" x14ac:dyDescent="0.25"/>
    <row r="526" spans="1:21" ht="14.25" customHeight="1" x14ac:dyDescent="0.25">
      <c r="A526" s="192" t="s">
        <v>97</v>
      </c>
      <c r="B526" s="192" t="s">
        <v>97</v>
      </c>
      <c r="C526" s="368" t="s">
        <v>133</v>
      </c>
      <c r="D526" s="369"/>
      <c r="E526" s="369"/>
      <c r="F526" s="369"/>
      <c r="G526" s="369"/>
      <c r="H526" s="369"/>
      <c r="I526" s="369"/>
      <c r="J526" s="369"/>
      <c r="K526" s="369"/>
      <c r="L526" s="369"/>
      <c r="M526" s="369"/>
      <c r="N526" s="369"/>
      <c r="O526" s="370"/>
      <c r="P526" s="371" t="s">
        <v>97</v>
      </c>
      <c r="Q526" s="370"/>
      <c r="R526" s="371" t="s">
        <v>97</v>
      </c>
      <c r="S526" s="369"/>
      <c r="T526" s="370"/>
      <c r="U526" s="191" t="s">
        <v>97</v>
      </c>
    </row>
    <row r="527" spans="1:21" ht="14.25" customHeight="1" x14ac:dyDescent="0.25">
      <c r="A527" s="192" t="s">
        <v>97</v>
      </c>
      <c r="B527" s="192" t="s">
        <v>97</v>
      </c>
      <c r="C527" s="368" t="s">
        <v>141</v>
      </c>
      <c r="D527" s="369"/>
      <c r="E527" s="369"/>
      <c r="F527" s="369"/>
      <c r="G527" s="369"/>
      <c r="H527" s="369"/>
      <c r="I527" s="369"/>
      <c r="J527" s="369"/>
      <c r="K527" s="369"/>
      <c r="L527" s="369"/>
      <c r="M527" s="369"/>
      <c r="N527" s="369"/>
      <c r="O527" s="370"/>
      <c r="P527" s="371" t="s">
        <v>97</v>
      </c>
      <c r="Q527" s="370"/>
      <c r="R527" s="371" t="s">
        <v>97</v>
      </c>
      <c r="S527" s="369"/>
      <c r="T527" s="370"/>
      <c r="U527" s="191" t="s">
        <v>1172</v>
      </c>
    </row>
    <row r="528" spans="1:21" ht="14.25" customHeight="1" x14ac:dyDescent="0.25">
      <c r="A528" s="192" t="s">
        <v>97</v>
      </c>
      <c r="B528" s="192" t="s">
        <v>97</v>
      </c>
      <c r="C528" s="368" t="s">
        <v>140</v>
      </c>
      <c r="D528" s="369"/>
      <c r="E528" s="369"/>
      <c r="F528" s="369"/>
      <c r="G528" s="369"/>
      <c r="H528" s="369"/>
      <c r="I528" s="369"/>
      <c r="J528" s="369"/>
      <c r="K528" s="369"/>
      <c r="L528" s="369"/>
      <c r="M528" s="369"/>
      <c r="N528" s="369"/>
      <c r="O528" s="370"/>
      <c r="P528" s="371" t="s">
        <v>97</v>
      </c>
      <c r="Q528" s="370"/>
      <c r="R528" s="371" t="s">
        <v>97</v>
      </c>
      <c r="S528" s="369"/>
      <c r="T528" s="370"/>
      <c r="U528" s="191" t="s">
        <v>1171</v>
      </c>
    </row>
    <row r="529" spans="1:21" ht="14.25" customHeight="1" x14ac:dyDescent="0.25">
      <c r="A529" s="192" t="s">
        <v>97</v>
      </c>
      <c r="B529" s="192" t="s">
        <v>97</v>
      </c>
      <c r="C529" s="368" t="s">
        <v>139</v>
      </c>
      <c r="D529" s="369"/>
      <c r="E529" s="369"/>
      <c r="F529" s="369"/>
      <c r="G529" s="369"/>
      <c r="H529" s="369"/>
      <c r="I529" s="369"/>
      <c r="J529" s="369"/>
      <c r="K529" s="369"/>
      <c r="L529" s="369"/>
      <c r="M529" s="369"/>
      <c r="N529" s="369"/>
      <c r="O529" s="370"/>
      <c r="P529" s="371" t="s">
        <v>97</v>
      </c>
      <c r="Q529" s="370"/>
      <c r="R529" s="371" t="s">
        <v>97</v>
      </c>
      <c r="S529" s="369"/>
      <c r="T529" s="370"/>
      <c r="U529" s="191" t="s">
        <v>1170</v>
      </c>
    </row>
    <row r="530" spans="1:21" ht="14.25" customHeight="1" x14ac:dyDescent="0.25">
      <c r="A530" s="192" t="s">
        <v>97</v>
      </c>
      <c r="B530" s="192" t="s">
        <v>97</v>
      </c>
      <c r="C530" s="368" t="s">
        <v>138</v>
      </c>
      <c r="D530" s="369"/>
      <c r="E530" s="369"/>
      <c r="F530" s="369"/>
      <c r="G530" s="369"/>
      <c r="H530" s="369"/>
      <c r="I530" s="369"/>
      <c r="J530" s="369"/>
      <c r="K530" s="369"/>
      <c r="L530" s="369"/>
      <c r="M530" s="369"/>
      <c r="N530" s="369"/>
      <c r="O530" s="370"/>
      <c r="P530" s="371" t="s">
        <v>97</v>
      </c>
      <c r="Q530" s="370"/>
      <c r="R530" s="371" t="s">
        <v>97</v>
      </c>
      <c r="S530" s="369"/>
      <c r="T530" s="370"/>
      <c r="U530" s="191" t="s">
        <v>1169</v>
      </c>
    </row>
    <row r="531" spans="1:21" ht="14.25" customHeight="1" x14ac:dyDescent="0.25">
      <c r="A531" s="192" t="s">
        <v>97</v>
      </c>
      <c r="B531" s="192" t="s">
        <v>97</v>
      </c>
      <c r="C531" s="368" t="s">
        <v>137</v>
      </c>
      <c r="D531" s="369"/>
      <c r="E531" s="369"/>
      <c r="F531" s="369"/>
      <c r="G531" s="369"/>
      <c r="H531" s="369"/>
      <c r="I531" s="369"/>
      <c r="J531" s="369"/>
      <c r="K531" s="369"/>
      <c r="L531" s="369"/>
      <c r="M531" s="369"/>
      <c r="N531" s="369"/>
      <c r="O531" s="370"/>
      <c r="P531" s="371" t="s">
        <v>97</v>
      </c>
      <c r="Q531" s="370"/>
      <c r="R531" s="371" t="s">
        <v>97</v>
      </c>
      <c r="S531" s="369"/>
      <c r="T531" s="370"/>
      <c r="U531" s="191" t="s">
        <v>1168</v>
      </c>
    </row>
    <row r="532" spans="1:21" ht="14.25" customHeight="1" x14ac:dyDescent="0.25">
      <c r="A532" s="192" t="s">
        <v>97</v>
      </c>
      <c r="B532" s="192" t="s">
        <v>97</v>
      </c>
      <c r="C532" s="368" t="s">
        <v>1167</v>
      </c>
      <c r="D532" s="369"/>
      <c r="E532" s="369"/>
      <c r="F532" s="369"/>
      <c r="G532" s="369"/>
      <c r="H532" s="369"/>
      <c r="I532" s="369"/>
      <c r="J532" s="369"/>
      <c r="K532" s="369"/>
      <c r="L532" s="369"/>
      <c r="M532" s="369"/>
      <c r="N532" s="369"/>
      <c r="O532" s="370"/>
      <c r="P532" s="371" t="s">
        <v>97</v>
      </c>
      <c r="Q532" s="370"/>
      <c r="R532" s="371" t="s">
        <v>97</v>
      </c>
      <c r="S532" s="369"/>
      <c r="T532" s="370"/>
      <c r="U532" s="191" t="s">
        <v>1166</v>
      </c>
    </row>
    <row r="533" spans="1:21" ht="14.25" customHeight="1" x14ac:dyDescent="0.25">
      <c r="A533" s="192" t="s">
        <v>97</v>
      </c>
      <c r="B533" s="192" t="s">
        <v>97</v>
      </c>
      <c r="C533" s="368" t="s">
        <v>1147</v>
      </c>
      <c r="D533" s="369"/>
      <c r="E533" s="369"/>
      <c r="F533" s="369"/>
      <c r="G533" s="369"/>
      <c r="H533" s="369"/>
      <c r="I533" s="369"/>
      <c r="J533" s="369"/>
      <c r="K533" s="369"/>
      <c r="L533" s="369"/>
      <c r="M533" s="369"/>
      <c r="N533" s="369"/>
      <c r="O533" s="370"/>
      <c r="P533" s="371" t="s">
        <v>97</v>
      </c>
      <c r="Q533" s="370"/>
      <c r="R533" s="371" t="s">
        <v>97</v>
      </c>
      <c r="S533" s="369"/>
      <c r="T533" s="370"/>
      <c r="U533" s="191" t="s">
        <v>1165</v>
      </c>
    </row>
    <row r="534" spans="1:21" ht="14.25" customHeight="1" x14ac:dyDescent="0.25">
      <c r="A534" s="192" t="s">
        <v>97</v>
      </c>
      <c r="B534" s="192" t="s">
        <v>97</v>
      </c>
      <c r="C534" s="368" t="s">
        <v>136</v>
      </c>
      <c r="D534" s="369"/>
      <c r="E534" s="369"/>
      <c r="F534" s="369"/>
      <c r="G534" s="369"/>
      <c r="H534" s="369"/>
      <c r="I534" s="369"/>
      <c r="J534" s="369"/>
      <c r="K534" s="369"/>
      <c r="L534" s="369"/>
      <c r="M534" s="369"/>
      <c r="N534" s="369"/>
      <c r="O534" s="370"/>
      <c r="P534" s="371" t="s">
        <v>97</v>
      </c>
      <c r="Q534" s="370"/>
      <c r="R534" s="371" t="s">
        <v>97</v>
      </c>
      <c r="S534" s="369"/>
      <c r="T534" s="370"/>
      <c r="U534" s="191" t="s">
        <v>1164</v>
      </c>
    </row>
    <row r="535" spans="1:21" ht="14.25" customHeight="1" x14ac:dyDescent="0.25">
      <c r="A535" s="192" t="s">
        <v>97</v>
      </c>
      <c r="B535" s="192" t="s">
        <v>97</v>
      </c>
      <c r="C535" s="368" t="s">
        <v>135</v>
      </c>
      <c r="D535" s="369"/>
      <c r="E535" s="369"/>
      <c r="F535" s="369"/>
      <c r="G535" s="369"/>
      <c r="H535" s="369"/>
      <c r="I535" s="369"/>
      <c r="J535" s="369"/>
      <c r="K535" s="369"/>
      <c r="L535" s="369"/>
      <c r="M535" s="369"/>
      <c r="N535" s="369"/>
      <c r="O535" s="370"/>
      <c r="P535" s="371" t="s">
        <v>97</v>
      </c>
      <c r="Q535" s="370"/>
      <c r="R535" s="371" t="s">
        <v>97</v>
      </c>
      <c r="S535" s="369"/>
      <c r="T535" s="370"/>
      <c r="U535" s="191" t="s">
        <v>1163</v>
      </c>
    </row>
    <row r="536" spans="1:21" ht="14.25" customHeight="1" x14ac:dyDescent="0.25">
      <c r="A536" s="192" t="s">
        <v>97</v>
      </c>
      <c r="B536" s="192" t="s">
        <v>97</v>
      </c>
      <c r="C536" s="368" t="s">
        <v>134</v>
      </c>
      <c r="D536" s="369"/>
      <c r="E536" s="369"/>
      <c r="F536" s="369"/>
      <c r="G536" s="369"/>
      <c r="H536" s="369"/>
      <c r="I536" s="369"/>
      <c r="J536" s="369"/>
      <c r="K536" s="369"/>
      <c r="L536" s="369"/>
      <c r="M536" s="369"/>
      <c r="N536" s="369"/>
      <c r="O536" s="370"/>
      <c r="P536" s="371" t="s">
        <v>97</v>
      </c>
      <c r="Q536" s="370"/>
      <c r="R536" s="371" t="s">
        <v>97</v>
      </c>
      <c r="S536" s="369"/>
      <c r="T536" s="370"/>
      <c r="U536" s="191" t="s">
        <v>1162</v>
      </c>
    </row>
    <row r="537" spans="1:21" ht="14.25" customHeight="1" x14ac:dyDescent="0.25">
      <c r="A537" s="192" t="s">
        <v>97</v>
      </c>
      <c r="B537" s="192" t="s">
        <v>97</v>
      </c>
      <c r="C537" s="368" t="s">
        <v>1137</v>
      </c>
      <c r="D537" s="369"/>
      <c r="E537" s="369"/>
      <c r="F537" s="369"/>
      <c r="G537" s="369"/>
      <c r="H537" s="369"/>
      <c r="I537" s="369"/>
      <c r="J537" s="369"/>
      <c r="K537" s="369"/>
      <c r="L537" s="369"/>
      <c r="M537" s="369"/>
      <c r="N537" s="369"/>
      <c r="O537" s="370"/>
      <c r="P537" s="371" t="s">
        <v>97</v>
      </c>
      <c r="Q537" s="370"/>
      <c r="R537" s="371" t="s">
        <v>97</v>
      </c>
      <c r="S537" s="369"/>
      <c r="T537" s="370"/>
      <c r="U537" s="191" t="s">
        <v>1161</v>
      </c>
    </row>
    <row r="538" spans="1:21" ht="14.25" customHeight="1" x14ac:dyDescent="0.25">
      <c r="A538" s="192" t="s">
        <v>97</v>
      </c>
      <c r="B538" s="192" t="s">
        <v>97</v>
      </c>
      <c r="C538" s="368" t="s">
        <v>133</v>
      </c>
      <c r="D538" s="369"/>
      <c r="E538" s="369"/>
      <c r="F538" s="369"/>
      <c r="G538" s="369"/>
      <c r="H538" s="369"/>
      <c r="I538" s="369"/>
      <c r="J538" s="369"/>
      <c r="K538" s="369"/>
      <c r="L538" s="369"/>
      <c r="M538" s="369"/>
      <c r="N538" s="369"/>
      <c r="O538" s="370"/>
      <c r="P538" s="371" t="s">
        <v>97</v>
      </c>
      <c r="Q538" s="370"/>
      <c r="R538" s="371" t="s">
        <v>97</v>
      </c>
      <c r="S538" s="369"/>
      <c r="T538" s="370"/>
      <c r="U538" s="191" t="s">
        <v>1161</v>
      </c>
    </row>
    <row r="539" spans="1:21" ht="14.25" customHeight="1" x14ac:dyDescent="0.25">
      <c r="A539" s="192" t="s">
        <v>97</v>
      </c>
      <c r="B539" s="192" t="s">
        <v>97</v>
      </c>
      <c r="C539" s="368" t="s">
        <v>116</v>
      </c>
      <c r="D539" s="369"/>
      <c r="E539" s="369"/>
      <c r="F539" s="369"/>
      <c r="G539" s="369"/>
      <c r="H539" s="369"/>
      <c r="I539" s="369"/>
      <c r="J539" s="369"/>
      <c r="K539" s="369"/>
      <c r="L539" s="369"/>
      <c r="M539" s="369"/>
      <c r="N539" s="369"/>
      <c r="O539" s="370"/>
      <c r="P539" s="371" t="s">
        <v>97</v>
      </c>
      <c r="Q539" s="376"/>
      <c r="R539" s="371" t="s">
        <v>97</v>
      </c>
      <c r="S539" s="375"/>
      <c r="T539" s="376"/>
      <c r="U539" s="191" t="s">
        <v>97</v>
      </c>
    </row>
    <row r="540" spans="1:21" ht="14.25" customHeight="1" x14ac:dyDescent="0.25">
      <c r="A540" s="192" t="s">
        <v>97</v>
      </c>
      <c r="B540" s="192" t="s">
        <v>97</v>
      </c>
      <c r="C540" s="368" t="s">
        <v>132</v>
      </c>
      <c r="D540" s="375"/>
      <c r="E540" s="375"/>
      <c r="F540" s="375"/>
      <c r="G540" s="375"/>
      <c r="H540" s="375"/>
      <c r="I540" s="375"/>
      <c r="J540" s="375"/>
      <c r="K540" s="375"/>
      <c r="L540" s="375"/>
      <c r="M540" s="375"/>
      <c r="N540" s="375"/>
      <c r="O540" s="376"/>
      <c r="P540" s="371" t="s">
        <v>97</v>
      </c>
      <c r="Q540" s="376"/>
      <c r="R540" s="371" t="s">
        <v>97</v>
      </c>
      <c r="S540" s="375"/>
      <c r="T540" s="376"/>
      <c r="U540" s="191" t="s">
        <v>1160</v>
      </c>
    </row>
    <row r="541" spans="1:21" ht="14.25" customHeight="1" x14ac:dyDescent="0.25">
      <c r="A541" s="192" t="s">
        <v>97</v>
      </c>
      <c r="B541" s="192" t="s">
        <v>97</v>
      </c>
      <c r="C541" s="368" t="s">
        <v>131</v>
      </c>
      <c r="D541" s="375"/>
      <c r="E541" s="375"/>
      <c r="F541" s="375"/>
      <c r="G541" s="375"/>
      <c r="H541" s="375"/>
      <c r="I541" s="375"/>
      <c r="J541" s="375"/>
      <c r="K541" s="375"/>
      <c r="L541" s="375"/>
      <c r="M541" s="375"/>
      <c r="N541" s="375"/>
      <c r="O541" s="376"/>
      <c r="P541" s="371" t="s">
        <v>97</v>
      </c>
      <c r="Q541" s="376"/>
      <c r="R541" s="371" t="s">
        <v>97</v>
      </c>
      <c r="S541" s="375"/>
      <c r="T541" s="376"/>
      <c r="U541" s="191" t="s">
        <v>1159</v>
      </c>
    </row>
    <row r="542" spans="1:21" ht="18.2" customHeight="1" x14ac:dyDescent="0.25">
      <c r="A542" s="388" t="s">
        <v>1158</v>
      </c>
      <c r="B542" s="375"/>
      <c r="C542" s="375"/>
      <c r="D542" s="375"/>
      <c r="E542" s="375"/>
      <c r="F542" s="375"/>
      <c r="G542" s="375"/>
      <c r="H542" s="375"/>
      <c r="I542" s="375"/>
      <c r="J542" s="375"/>
      <c r="K542" s="375"/>
      <c r="L542" s="375"/>
      <c r="M542" s="375"/>
      <c r="N542" s="375"/>
      <c r="O542" s="375"/>
      <c r="P542" s="375"/>
      <c r="Q542" s="375"/>
      <c r="R542" s="375"/>
      <c r="S542" s="375"/>
      <c r="T542" s="375"/>
      <c r="U542" s="375"/>
    </row>
    <row r="543" spans="1:21" ht="50.25" customHeight="1" x14ac:dyDescent="0.25">
      <c r="A543" s="198" t="s">
        <v>334</v>
      </c>
      <c r="B543" s="197" t="s">
        <v>1157</v>
      </c>
      <c r="C543" s="386" t="s">
        <v>1156</v>
      </c>
      <c r="D543" s="375"/>
      <c r="E543" s="376"/>
      <c r="F543" s="387" t="s">
        <v>275</v>
      </c>
      <c r="G543" s="376"/>
      <c r="H543" s="390">
        <v>0.443768</v>
      </c>
      <c r="I543" s="376"/>
      <c r="J543" s="390">
        <v>1</v>
      </c>
      <c r="K543" s="376"/>
      <c r="L543" s="195">
        <v>0.44379999999999997</v>
      </c>
      <c r="M543" s="390">
        <v>1144315.5900000001</v>
      </c>
      <c r="N543" s="376"/>
      <c r="O543" s="195">
        <v>1.24</v>
      </c>
      <c r="P543" s="390">
        <v>1418951.33</v>
      </c>
      <c r="Q543" s="376"/>
      <c r="R543" s="390">
        <v>1</v>
      </c>
      <c r="S543" s="375"/>
      <c r="T543" s="376"/>
      <c r="U543" s="195">
        <v>629730.6</v>
      </c>
    </row>
    <row r="544" spans="1:21" ht="14.25" customHeight="1" x14ac:dyDescent="0.25">
      <c r="A544" s="194" t="s">
        <v>97</v>
      </c>
      <c r="B544" s="194" t="s">
        <v>97</v>
      </c>
      <c r="C544" s="382" t="s">
        <v>142</v>
      </c>
      <c r="D544" s="375"/>
      <c r="E544" s="375"/>
      <c r="F544" s="375"/>
      <c r="G544" s="375"/>
      <c r="H544" s="375"/>
      <c r="I544" s="375"/>
      <c r="J544" s="375"/>
      <c r="K544" s="375"/>
      <c r="L544" s="376"/>
      <c r="M544" s="383" t="s">
        <v>97</v>
      </c>
      <c r="N544" s="375"/>
      <c r="O544" s="376"/>
      <c r="P544" s="384">
        <v>1418951.33</v>
      </c>
      <c r="Q544" s="376"/>
      <c r="R544" s="385"/>
      <c r="S544" s="375"/>
      <c r="T544" s="376"/>
      <c r="U544" s="193">
        <v>629730.6</v>
      </c>
    </row>
    <row r="545" spans="1:21" ht="82.35" customHeight="1" x14ac:dyDescent="0.25">
      <c r="A545" s="198" t="s">
        <v>304</v>
      </c>
      <c r="B545" s="197" t="s">
        <v>1155</v>
      </c>
      <c r="C545" s="386" t="s">
        <v>1154</v>
      </c>
      <c r="D545" s="375"/>
      <c r="E545" s="376"/>
      <c r="F545" s="387" t="s">
        <v>200</v>
      </c>
      <c r="G545" s="376"/>
      <c r="H545" s="390">
        <v>12</v>
      </c>
      <c r="I545" s="376"/>
      <c r="J545" s="390">
        <v>1</v>
      </c>
      <c r="K545" s="376"/>
      <c r="L545" s="195">
        <v>12</v>
      </c>
      <c r="M545" s="390">
        <v>3065.42</v>
      </c>
      <c r="N545" s="376"/>
      <c r="O545" s="195">
        <v>1.87</v>
      </c>
      <c r="P545" s="390">
        <v>5732.34</v>
      </c>
      <c r="Q545" s="370"/>
      <c r="R545" s="390">
        <v>1</v>
      </c>
      <c r="S545" s="369"/>
      <c r="T545" s="370"/>
      <c r="U545" s="195">
        <v>68788.08</v>
      </c>
    </row>
    <row r="546" spans="1:21" ht="14.25" customHeight="1" x14ac:dyDescent="0.25">
      <c r="A546" s="194" t="s">
        <v>97</v>
      </c>
      <c r="B546" s="194" t="s">
        <v>97</v>
      </c>
      <c r="C546" s="382" t="s">
        <v>142</v>
      </c>
      <c r="D546" s="369"/>
      <c r="E546" s="369"/>
      <c r="F546" s="369"/>
      <c r="G546" s="369"/>
      <c r="H546" s="369"/>
      <c r="I546" s="369"/>
      <c r="J546" s="369"/>
      <c r="K546" s="369"/>
      <c r="L546" s="370"/>
      <c r="M546" s="383" t="s">
        <v>97</v>
      </c>
      <c r="N546" s="369"/>
      <c r="O546" s="370"/>
      <c r="P546" s="384">
        <v>5732.34</v>
      </c>
      <c r="Q546" s="370"/>
      <c r="R546" s="385"/>
      <c r="S546" s="369"/>
      <c r="T546" s="370"/>
      <c r="U546" s="193">
        <v>68788.08</v>
      </c>
    </row>
    <row r="547" spans="1:21" ht="60.75" customHeight="1" x14ac:dyDescent="0.25">
      <c r="A547" s="198" t="s">
        <v>302</v>
      </c>
      <c r="B547" s="197" t="s">
        <v>1153</v>
      </c>
      <c r="C547" s="386" t="s">
        <v>1152</v>
      </c>
      <c r="D547" s="369"/>
      <c r="E547" s="370"/>
      <c r="F547" s="387" t="s">
        <v>200</v>
      </c>
      <c r="G547" s="370"/>
      <c r="H547" s="390">
        <v>3</v>
      </c>
      <c r="I547" s="370"/>
      <c r="J547" s="390">
        <v>1</v>
      </c>
      <c r="K547" s="370"/>
      <c r="L547" s="195">
        <v>3</v>
      </c>
      <c r="M547" s="390">
        <v>4513.54</v>
      </c>
      <c r="N547" s="370"/>
      <c r="O547" s="195">
        <v>1.87</v>
      </c>
      <c r="P547" s="390">
        <v>8440.32</v>
      </c>
      <c r="Q547" s="370"/>
      <c r="R547" s="390">
        <v>1</v>
      </c>
      <c r="S547" s="369"/>
      <c r="T547" s="370"/>
      <c r="U547" s="195">
        <v>25320.959999999999</v>
      </c>
    </row>
    <row r="548" spans="1:21" ht="14.25" customHeight="1" x14ac:dyDescent="0.25">
      <c r="A548" s="194" t="s">
        <v>97</v>
      </c>
      <c r="B548" s="194" t="s">
        <v>97</v>
      </c>
      <c r="C548" s="382" t="s">
        <v>142</v>
      </c>
      <c r="D548" s="369"/>
      <c r="E548" s="369"/>
      <c r="F548" s="369"/>
      <c r="G548" s="369"/>
      <c r="H548" s="369"/>
      <c r="I548" s="369"/>
      <c r="J548" s="369"/>
      <c r="K548" s="369"/>
      <c r="L548" s="370"/>
      <c r="M548" s="383" t="s">
        <v>97</v>
      </c>
      <c r="N548" s="369"/>
      <c r="O548" s="370"/>
      <c r="P548" s="384">
        <v>8440.32</v>
      </c>
      <c r="Q548" s="370"/>
      <c r="R548" s="385"/>
      <c r="S548" s="369"/>
      <c r="T548" s="370"/>
      <c r="U548" s="193">
        <v>25320.959999999999</v>
      </c>
    </row>
    <row r="549" spans="1:21" ht="50.25" customHeight="1" x14ac:dyDescent="0.25">
      <c r="A549" s="198" t="s">
        <v>270</v>
      </c>
      <c r="B549" s="197" t="s">
        <v>1151</v>
      </c>
      <c r="C549" s="386" t="s">
        <v>1150</v>
      </c>
      <c r="D549" s="369"/>
      <c r="E549" s="370"/>
      <c r="F549" s="387" t="s">
        <v>200</v>
      </c>
      <c r="G549" s="370"/>
      <c r="H549" s="390">
        <v>530</v>
      </c>
      <c r="I549" s="370"/>
      <c r="J549" s="390">
        <v>1</v>
      </c>
      <c r="K549" s="370"/>
      <c r="L549" s="195">
        <v>530</v>
      </c>
      <c r="M549" s="390">
        <v>108.44</v>
      </c>
      <c r="N549" s="370"/>
      <c r="O549" s="195">
        <v>1.22</v>
      </c>
      <c r="P549" s="390">
        <v>132.30000000000001</v>
      </c>
      <c r="Q549" s="370"/>
      <c r="R549" s="390">
        <v>1</v>
      </c>
      <c r="S549" s="369"/>
      <c r="T549" s="370"/>
      <c r="U549" s="195">
        <v>70119</v>
      </c>
    </row>
    <row r="550" spans="1:21" ht="14.25" customHeight="1" x14ac:dyDescent="0.25">
      <c r="A550" s="194" t="s">
        <v>97</v>
      </c>
      <c r="B550" s="194" t="s">
        <v>97</v>
      </c>
      <c r="C550" s="382" t="s">
        <v>142</v>
      </c>
      <c r="D550" s="369"/>
      <c r="E550" s="369"/>
      <c r="F550" s="369"/>
      <c r="G550" s="369"/>
      <c r="H550" s="369"/>
      <c r="I550" s="369"/>
      <c r="J550" s="369"/>
      <c r="K550" s="369"/>
      <c r="L550" s="370"/>
      <c r="M550" s="383" t="s">
        <v>97</v>
      </c>
      <c r="N550" s="369"/>
      <c r="O550" s="370"/>
      <c r="P550" s="384">
        <v>132.30000000000001</v>
      </c>
      <c r="Q550" s="370"/>
      <c r="R550" s="385"/>
      <c r="S550" s="369"/>
      <c r="T550" s="370"/>
      <c r="U550" s="193">
        <v>70119</v>
      </c>
    </row>
    <row r="551" spans="1:21" ht="50.25" customHeight="1" x14ac:dyDescent="0.25">
      <c r="A551" s="198" t="s">
        <v>265</v>
      </c>
      <c r="B551" s="197" t="s">
        <v>1149</v>
      </c>
      <c r="C551" s="386" t="s">
        <v>1148</v>
      </c>
      <c r="D551" s="369"/>
      <c r="E551" s="370"/>
      <c r="F551" s="387" t="s">
        <v>319</v>
      </c>
      <c r="G551" s="370"/>
      <c r="H551" s="390">
        <v>0.4</v>
      </c>
      <c r="I551" s="370"/>
      <c r="J551" s="390">
        <v>1</v>
      </c>
      <c r="K551" s="370"/>
      <c r="L551" s="195">
        <v>0.4</v>
      </c>
      <c r="M551" s="390">
        <v>2254.48</v>
      </c>
      <c r="N551" s="370"/>
      <c r="O551" s="195">
        <v>1.22</v>
      </c>
      <c r="P551" s="390">
        <v>2750.47</v>
      </c>
      <c r="Q551" s="370"/>
      <c r="R551" s="390">
        <v>1</v>
      </c>
      <c r="S551" s="369"/>
      <c r="T551" s="370"/>
      <c r="U551" s="195">
        <v>1100.19</v>
      </c>
    </row>
    <row r="552" spans="1:21" ht="14.25" customHeight="1" x14ac:dyDescent="0.25">
      <c r="A552" s="194" t="s">
        <v>97</v>
      </c>
      <c r="B552" s="194" t="s">
        <v>97</v>
      </c>
      <c r="C552" s="382" t="s">
        <v>142</v>
      </c>
      <c r="D552" s="369"/>
      <c r="E552" s="369"/>
      <c r="F552" s="369"/>
      <c r="G552" s="369"/>
      <c r="H552" s="369"/>
      <c r="I552" s="369"/>
      <c r="J552" s="369"/>
      <c r="K552" s="369"/>
      <c r="L552" s="370"/>
      <c r="M552" s="383" t="s">
        <v>97</v>
      </c>
      <c r="N552" s="369"/>
      <c r="O552" s="370"/>
      <c r="P552" s="384">
        <v>2750.47</v>
      </c>
      <c r="Q552" s="370"/>
      <c r="R552" s="385"/>
      <c r="S552" s="369"/>
      <c r="T552" s="370"/>
      <c r="U552" s="193">
        <v>1100.19</v>
      </c>
    </row>
    <row r="553" spans="1:21" ht="14.25" customHeight="1" x14ac:dyDescent="0.25"/>
    <row r="554" spans="1:21" ht="14.25" customHeight="1" x14ac:dyDescent="0.25">
      <c r="A554" s="192" t="s">
        <v>97</v>
      </c>
      <c r="B554" s="192" t="s">
        <v>97</v>
      </c>
      <c r="C554" s="368" t="s">
        <v>133</v>
      </c>
      <c r="D554" s="369"/>
      <c r="E554" s="369"/>
      <c r="F554" s="369"/>
      <c r="G554" s="369"/>
      <c r="H554" s="369"/>
      <c r="I554" s="369"/>
      <c r="J554" s="369"/>
      <c r="K554" s="369"/>
      <c r="L554" s="369"/>
      <c r="M554" s="369"/>
      <c r="N554" s="369"/>
      <c r="O554" s="370"/>
      <c r="P554" s="371" t="s">
        <v>97</v>
      </c>
      <c r="Q554" s="370"/>
      <c r="R554" s="371" t="s">
        <v>97</v>
      </c>
      <c r="S554" s="369"/>
      <c r="T554" s="370"/>
      <c r="U554" s="191" t="s">
        <v>97</v>
      </c>
    </row>
    <row r="555" spans="1:21" ht="14.25" customHeight="1" x14ac:dyDescent="0.25">
      <c r="A555" s="192" t="s">
        <v>97</v>
      </c>
      <c r="B555" s="192" t="s">
        <v>97</v>
      </c>
      <c r="C555" s="368" t="s">
        <v>141</v>
      </c>
      <c r="D555" s="369"/>
      <c r="E555" s="369"/>
      <c r="F555" s="369"/>
      <c r="G555" s="369"/>
      <c r="H555" s="369"/>
      <c r="I555" s="369"/>
      <c r="J555" s="369"/>
      <c r="K555" s="369"/>
      <c r="L555" s="369"/>
      <c r="M555" s="369"/>
      <c r="N555" s="369"/>
      <c r="O555" s="370"/>
      <c r="P555" s="371" t="s">
        <v>97</v>
      </c>
      <c r="Q555" s="370"/>
      <c r="R555" s="371" t="s">
        <v>97</v>
      </c>
      <c r="S555" s="369"/>
      <c r="T555" s="370"/>
      <c r="U555" s="191" t="s">
        <v>1146</v>
      </c>
    </row>
    <row r="556" spans="1:21" ht="14.25" customHeight="1" x14ac:dyDescent="0.25">
      <c r="A556" s="192" t="s">
        <v>97</v>
      </c>
      <c r="B556" s="192" t="s">
        <v>97</v>
      </c>
      <c r="C556" s="368" t="s">
        <v>137</v>
      </c>
      <c r="D556" s="369"/>
      <c r="E556" s="369"/>
      <c r="F556" s="369"/>
      <c r="G556" s="369"/>
      <c r="H556" s="369"/>
      <c r="I556" s="369"/>
      <c r="J556" s="369"/>
      <c r="K556" s="369"/>
      <c r="L556" s="369"/>
      <c r="M556" s="369"/>
      <c r="N556" s="369"/>
      <c r="O556" s="370"/>
      <c r="P556" s="371" t="s">
        <v>97</v>
      </c>
      <c r="Q556" s="370"/>
      <c r="R556" s="371" t="s">
        <v>97</v>
      </c>
      <c r="S556" s="369"/>
      <c r="T556" s="370"/>
      <c r="U556" s="191" t="s">
        <v>1146</v>
      </c>
    </row>
    <row r="557" spans="1:21" ht="14.25" customHeight="1" x14ac:dyDescent="0.25">
      <c r="A557" s="192" t="s">
        <v>97</v>
      </c>
      <c r="B557" s="192" t="s">
        <v>97</v>
      </c>
      <c r="C557" s="368" t="s">
        <v>1147</v>
      </c>
      <c r="D557" s="369"/>
      <c r="E557" s="369"/>
      <c r="F557" s="369"/>
      <c r="G557" s="369"/>
      <c r="H557" s="369"/>
      <c r="I557" s="369"/>
      <c r="J557" s="369"/>
      <c r="K557" s="369"/>
      <c r="L557" s="369"/>
      <c r="M557" s="369"/>
      <c r="N557" s="369"/>
      <c r="O557" s="370"/>
      <c r="P557" s="371" t="s">
        <v>97</v>
      </c>
      <c r="Q557" s="370"/>
      <c r="R557" s="371" t="s">
        <v>97</v>
      </c>
      <c r="S557" s="375"/>
      <c r="T557" s="376"/>
      <c r="U557" s="191" t="s">
        <v>1146</v>
      </c>
    </row>
    <row r="558" spans="1:21" ht="14.25" customHeight="1" x14ac:dyDescent="0.25">
      <c r="A558" s="192" t="s">
        <v>97</v>
      </c>
      <c r="B558" s="192" t="s">
        <v>97</v>
      </c>
      <c r="C558" s="368" t="s">
        <v>1137</v>
      </c>
      <c r="D558" s="375"/>
      <c r="E558" s="375"/>
      <c r="F558" s="375"/>
      <c r="G558" s="375"/>
      <c r="H558" s="375"/>
      <c r="I558" s="375"/>
      <c r="J558" s="375"/>
      <c r="K558" s="375"/>
      <c r="L558" s="375"/>
      <c r="M558" s="375"/>
      <c r="N558" s="375"/>
      <c r="O558" s="376"/>
      <c r="P558" s="371" t="s">
        <v>97</v>
      </c>
      <c r="Q558" s="376"/>
      <c r="R558" s="371" t="s">
        <v>97</v>
      </c>
      <c r="S558" s="375"/>
      <c r="T558" s="376"/>
      <c r="U558" s="191" t="s">
        <v>1146</v>
      </c>
    </row>
    <row r="559" spans="1:21" ht="14.25" customHeight="1" x14ac:dyDescent="0.25">
      <c r="A559" s="192" t="s">
        <v>97</v>
      </c>
      <c r="B559" s="192" t="s">
        <v>97</v>
      </c>
      <c r="C559" s="368" t="s">
        <v>133</v>
      </c>
      <c r="D559" s="375"/>
      <c r="E559" s="375"/>
      <c r="F559" s="375"/>
      <c r="G559" s="375"/>
      <c r="H559" s="375"/>
      <c r="I559" s="375"/>
      <c r="J559" s="375"/>
      <c r="K559" s="375"/>
      <c r="L559" s="375"/>
      <c r="M559" s="375"/>
      <c r="N559" s="375"/>
      <c r="O559" s="376"/>
      <c r="P559" s="371" t="s">
        <v>97</v>
      </c>
      <c r="Q559" s="376"/>
      <c r="R559" s="371" t="s">
        <v>97</v>
      </c>
      <c r="S559" s="375"/>
      <c r="T559" s="376"/>
      <c r="U559" s="191" t="s">
        <v>1146</v>
      </c>
    </row>
    <row r="560" spans="1:21" ht="18.2" customHeight="1" x14ac:dyDescent="0.25">
      <c r="A560" s="388" t="s">
        <v>1145</v>
      </c>
      <c r="B560" s="375"/>
      <c r="C560" s="375"/>
      <c r="D560" s="375"/>
      <c r="E560" s="375"/>
      <c r="F560" s="375"/>
      <c r="G560" s="375"/>
      <c r="H560" s="375"/>
      <c r="I560" s="375"/>
      <c r="J560" s="375"/>
      <c r="K560" s="375"/>
      <c r="L560" s="375"/>
      <c r="M560" s="375"/>
      <c r="N560" s="375"/>
      <c r="O560" s="375"/>
      <c r="P560" s="375"/>
      <c r="Q560" s="375"/>
      <c r="R560" s="375"/>
      <c r="S560" s="375"/>
      <c r="T560" s="375"/>
      <c r="U560" s="375"/>
    </row>
    <row r="561" spans="1:21" ht="28.35" customHeight="1" x14ac:dyDescent="0.25">
      <c r="A561" s="202" t="s">
        <v>252</v>
      </c>
      <c r="B561" s="201" t="s">
        <v>264</v>
      </c>
      <c r="C561" s="382" t="s">
        <v>263</v>
      </c>
      <c r="D561" s="375"/>
      <c r="E561" s="376"/>
      <c r="F561" s="393" t="s">
        <v>262</v>
      </c>
      <c r="G561" s="376"/>
      <c r="H561" s="394">
        <v>2</v>
      </c>
      <c r="I561" s="376"/>
      <c r="J561" s="394">
        <v>1</v>
      </c>
      <c r="K561" s="376"/>
      <c r="L561" s="193">
        <v>2</v>
      </c>
      <c r="M561" s="385"/>
      <c r="N561" s="376"/>
      <c r="O561" s="199"/>
      <c r="P561" s="385"/>
      <c r="Q561" s="376"/>
      <c r="R561" s="385"/>
      <c r="S561" s="375"/>
      <c r="T561" s="376"/>
      <c r="U561" s="196"/>
    </row>
    <row r="562" spans="1:21" ht="14.25" customHeight="1" x14ac:dyDescent="0.25">
      <c r="A562" s="197" t="s">
        <v>97</v>
      </c>
      <c r="B562" s="197" t="s">
        <v>150</v>
      </c>
      <c r="C562" s="386" t="s">
        <v>195</v>
      </c>
      <c r="D562" s="375"/>
      <c r="E562" s="376"/>
      <c r="F562" s="387" t="s">
        <v>162</v>
      </c>
      <c r="G562" s="376"/>
      <c r="H562" s="391"/>
      <c r="I562" s="376"/>
      <c r="J562" s="391"/>
      <c r="K562" s="376"/>
      <c r="L562" s="195">
        <v>9.7200000000000006</v>
      </c>
      <c r="M562" s="391"/>
      <c r="N562" s="376"/>
      <c r="O562" s="197" t="s">
        <v>97</v>
      </c>
      <c r="P562" s="391"/>
      <c r="Q562" s="376"/>
      <c r="R562" s="391"/>
      <c r="S562" s="375"/>
      <c r="T562" s="376"/>
      <c r="U562" s="195">
        <v>6505.43</v>
      </c>
    </row>
    <row r="563" spans="1:21" ht="14.25" customHeight="1" x14ac:dyDescent="0.25">
      <c r="A563" s="197" t="s">
        <v>97</v>
      </c>
      <c r="B563" s="197" t="s">
        <v>261</v>
      </c>
      <c r="C563" s="386" t="s">
        <v>260</v>
      </c>
      <c r="D563" s="375"/>
      <c r="E563" s="376"/>
      <c r="F563" s="387" t="s">
        <v>162</v>
      </c>
      <c r="G563" s="376"/>
      <c r="H563" s="390">
        <v>1.94</v>
      </c>
      <c r="I563" s="376"/>
      <c r="J563" s="390">
        <v>1</v>
      </c>
      <c r="K563" s="370"/>
      <c r="L563" s="195">
        <v>3.88</v>
      </c>
      <c r="M563" s="391"/>
      <c r="N563" s="370"/>
      <c r="O563" s="197" t="s">
        <v>97</v>
      </c>
      <c r="P563" s="390">
        <v>563.22</v>
      </c>
      <c r="Q563" s="370"/>
      <c r="R563" s="390">
        <v>1</v>
      </c>
      <c r="S563" s="369"/>
      <c r="T563" s="370"/>
      <c r="U563" s="195">
        <v>2185.29</v>
      </c>
    </row>
    <row r="564" spans="1:21" ht="14.25" customHeight="1" x14ac:dyDescent="0.25">
      <c r="A564" s="197" t="s">
        <v>97</v>
      </c>
      <c r="B564" s="197" t="s">
        <v>259</v>
      </c>
      <c r="C564" s="386" t="s">
        <v>258</v>
      </c>
      <c r="D564" s="369"/>
      <c r="E564" s="370"/>
      <c r="F564" s="387" t="s">
        <v>162</v>
      </c>
      <c r="G564" s="370"/>
      <c r="H564" s="390">
        <v>2.92</v>
      </c>
      <c r="I564" s="370"/>
      <c r="J564" s="390">
        <v>1</v>
      </c>
      <c r="K564" s="370"/>
      <c r="L564" s="195">
        <v>5.84</v>
      </c>
      <c r="M564" s="391"/>
      <c r="N564" s="370"/>
      <c r="O564" s="197" t="s">
        <v>97</v>
      </c>
      <c r="P564" s="390">
        <v>739.75</v>
      </c>
      <c r="Q564" s="370"/>
      <c r="R564" s="390">
        <v>1</v>
      </c>
      <c r="S564" s="369"/>
      <c r="T564" s="370"/>
      <c r="U564" s="195">
        <v>4320.1400000000003</v>
      </c>
    </row>
    <row r="565" spans="1:21" ht="14.25" customHeight="1" x14ac:dyDescent="0.25">
      <c r="A565" s="197" t="s">
        <v>97</v>
      </c>
      <c r="B565" s="197" t="s">
        <v>192</v>
      </c>
      <c r="C565" s="386" t="s">
        <v>191</v>
      </c>
      <c r="D565" s="369"/>
      <c r="E565" s="370"/>
      <c r="F565" s="387" t="s">
        <v>97</v>
      </c>
      <c r="G565" s="370"/>
      <c r="H565" s="391"/>
      <c r="I565" s="370"/>
      <c r="J565" s="391"/>
      <c r="K565" s="370"/>
      <c r="L565" s="196"/>
      <c r="M565" s="391"/>
      <c r="N565" s="370"/>
      <c r="O565" s="197" t="s">
        <v>97</v>
      </c>
      <c r="P565" s="391"/>
      <c r="Q565" s="370"/>
      <c r="R565" s="391"/>
      <c r="S565" s="369"/>
      <c r="T565" s="370"/>
      <c r="U565" s="195">
        <v>0</v>
      </c>
    </row>
    <row r="566" spans="1:21" ht="14.25" customHeight="1" x14ac:dyDescent="0.25">
      <c r="A566" s="197" t="s">
        <v>97</v>
      </c>
      <c r="B566" s="197" t="s">
        <v>190</v>
      </c>
      <c r="C566" s="386" t="s">
        <v>189</v>
      </c>
      <c r="D566" s="369"/>
      <c r="E566" s="370"/>
      <c r="F566" s="387" t="s">
        <v>162</v>
      </c>
      <c r="G566" s="370"/>
      <c r="H566" s="391"/>
      <c r="I566" s="370"/>
      <c r="J566" s="391"/>
      <c r="K566" s="370"/>
      <c r="L566" s="196"/>
      <c r="M566" s="391"/>
      <c r="N566" s="370"/>
      <c r="O566" s="197" t="s">
        <v>97</v>
      </c>
      <c r="P566" s="391"/>
      <c r="Q566" s="370"/>
      <c r="R566" s="391"/>
      <c r="S566" s="369"/>
      <c r="T566" s="370"/>
      <c r="U566" s="195">
        <v>0</v>
      </c>
    </row>
    <row r="567" spans="1:21" ht="14.25" customHeight="1" x14ac:dyDescent="0.25">
      <c r="A567" s="197" t="s">
        <v>97</v>
      </c>
      <c r="B567" s="197" t="s">
        <v>161</v>
      </c>
      <c r="C567" s="386" t="s">
        <v>160</v>
      </c>
      <c r="D567" s="369"/>
      <c r="E567" s="370"/>
      <c r="F567" s="387" t="s">
        <v>97</v>
      </c>
      <c r="G567" s="370"/>
      <c r="H567" s="391"/>
      <c r="I567" s="370"/>
      <c r="J567" s="391"/>
      <c r="K567" s="370"/>
      <c r="L567" s="196"/>
      <c r="M567" s="391"/>
      <c r="N567" s="370"/>
      <c r="O567" s="197" t="s">
        <v>97</v>
      </c>
      <c r="P567" s="391"/>
      <c r="Q567" s="370"/>
      <c r="R567" s="391"/>
      <c r="S567" s="369"/>
      <c r="T567" s="370"/>
      <c r="U567" s="195">
        <v>0</v>
      </c>
    </row>
    <row r="568" spans="1:21" ht="14.25" customHeight="1" x14ac:dyDescent="0.25">
      <c r="A568" s="197" t="s">
        <v>97</v>
      </c>
      <c r="B568" s="197" t="s">
        <v>97</v>
      </c>
      <c r="C568" s="382" t="s">
        <v>152</v>
      </c>
      <c r="D568" s="369"/>
      <c r="E568" s="370"/>
      <c r="F568" s="387" t="s">
        <v>97</v>
      </c>
      <c r="G568" s="370"/>
      <c r="H568" s="391"/>
      <c r="I568" s="370"/>
      <c r="J568" s="391"/>
      <c r="K568" s="370"/>
      <c r="L568" s="196"/>
      <c r="M568" s="391"/>
      <c r="N568" s="370"/>
      <c r="O568" s="197" t="s">
        <v>97</v>
      </c>
      <c r="P568" s="391"/>
      <c r="Q568" s="370"/>
      <c r="R568" s="391"/>
      <c r="S568" s="369"/>
      <c r="T568" s="370"/>
      <c r="U568" s="193">
        <v>6505.43</v>
      </c>
    </row>
    <row r="569" spans="1:21" ht="14.25" customHeight="1" x14ac:dyDescent="0.25">
      <c r="A569" s="200" t="s">
        <v>97</v>
      </c>
      <c r="B569" s="200" t="s">
        <v>97</v>
      </c>
      <c r="C569" s="386" t="s">
        <v>148</v>
      </c>
      <c r="D569" s="369"/>
      <c r="E569" s="370"/>
      <c r="F569" s="387" t="s">
        <v>97</v>
      </c>
      <c r="G569" s="370"/>
      <c r="H569" s="391"/>
      <c r="I569" s="370"/>
      <c r="J569" s="386" t="s">
        <v>97</v>
      </c>
      <c r="K569" s="370"/>
      <c r="L569" s="197" t="s">
        <v>97</v>
      </c>
      <c r="M569" s="386" t="s">
        <v>97</v>
      </c>
      <c r="N569" s="370"/>
      <c r="O569" s="200" t="s">
        <v>97</v>
      </c>
      <c r="P569" s="391"/>
      <c r="Q569" s="370"/>
      <c r="R569" s="386" t="s">
        <v>97</v>
      </c>
      <c r="S569" s="369"/>
      <c r="T569" s="370"/>
      <c r="U569" s="195">
        <v>6505.43</v>
      </c>
    </row>
    <row r="570" spans="1:21" ht="28.35" customHeight="1" x14ac:dyDescent="0.25">
      <c r="A570" s="200" t="s">
        <v>97</v>
      </c>
      <c r="B570" s="197" t="s">
        <v>257</v>
      </c>
      <c r="C570" s="386" t="s">
        <v>256</v>
      </c>
      <c r="D570" s="369"/>
      <c r="E570" s="370"/>
      <c r="F570" s="387" t="s">
        <v>143</v>
      </c>
      <c r="G570" s="370"/>
      <c r="H570" s="390">
        <v>74</v>
      </c>
      <c r="I570" s="370"/>
      <c r="J570" s="390">
        <v>1</v>
      </c>
      <c r="K570" s="370"/>
      <c r="L570" s="195">
        <v>74</v>
      </c>
      <c r="M570" s="391"/>
      <c r="N570" s="370"/>
      <c r="O570" s="197" t="s">
        <v>97</v>
      </c>
      <c r="P570" s="391"/>
      <c r="Q570" s="370"/>
      <c r="R570" s="392" t="s">
        <v>97</v>
      </c>
      <c r="S570" s="369"/>
      <c r="T570" s="370"/>
      <c r="U570" s="195">
        <v>4814.0200000000004</v>
      </c>
    </row>
    <row r="571" spans="1:21" ht="28.35" customHeight="1" x14ac:dyDescent="0.25">
      <c r="A571" s="200" t="s">
        <v>97</v>
      </c>
      <c r="B571" s="197" t="s">
        <v>255</v>
      </c>
      <c r="C571" s="386" t="s">
        <v>254</v>
      </c>
      <c r="D571" s="369"/>
      <c r="E571" s="370"/>
      <c r="F571" s="387" t="s">
        <v>143</v>
      </c>
      <c r="G571" s="370"/>
      <c r="H571" s="390">
        <v>36</v>
      </c>
      <c r="I571" s="370"/>
      <c r="J571" s="390">
        <v>1</v>
      </c>
      <c r="K571" s="370"/>
      <c r="L571" s="195">
        <v>36</v>
      </c>
      <c r="M571" s="391"/>
      <c r="N571" s="370"/>
      <c r="O571" s="197" t="s">
        <v>97</v>
      </c>
      <c r="P571" s="391"/>
      <c r="Q571" s="370"/>
      <c r="R571" s="392" t="s">
        <v>97</v>
      </c>
      <c r="S571" s="369"/>
      <c r="T571" s="370"/>
      <c r="U571" s="195">
        <v>2341.9499999999998</v>
      </c>
    </row>
    <row r="572" spans="1:21" ht="14.25" customHeight="1" x14ac:dyDescent="0.25">
      <c r="A572" s="194" t="s">
        <v>97</v>
      </c>
      <c r="B572" s="194" t="s">
        <v>97</v>
      </c>
      <c r="C572" s="382" t="s">
        <v>142</v>
      </c>
      <c r="D572" s="369"/>
      <c r="E572" s="369"/>
      <c r="F572" s="369"/>
      <c r="G572" s="369"/>
      <c r="H572" s="369"/>
      <c r="I572" s="369"/>
      <c r="J572" s="369"/>
      <c r="K572" s="369"/>
      <c r="L572" s="370"/>
      <c r="M572" s="383" t="s">
        <v>97</v>
      </c>
      <c r="N572" s="369"/>
      <c r="O572" s="370"/>
      <c r="P572" s="384">
        <v>6830.7</v>
      </c>
      <c r="Q572" s="370"/>
      <c r="R572" s="385"/>
      <c r="S572" s="369"/>
      <c r="T572" s="370"/>
      <c r="U572" s="193">
        <v>13661.4</v>
      </c>
    </row>
    <row r="573" spans="1:21" ht="38.85" customHeight="1" x14ac:dyDescent="0.25">
      <c r="A573" s="202" t="s">
        <v>250</v>
      </c>
      <c r="B573" s="201" t="s">
        <v>269</v>
      </c>
      <c r="C573" s="382" t="s">
        <v>268</v>
      </c>
      <c r="D573" s="369"/>
      <c r="E573" s="370"/>
      <c r="F573" s="393" t="s">
        <v>200</v>
      </c>
      <c r="G573" s="370"/>
      <c r="H573" s="394">
        <v>2</v>
      </c>
      <c r="I573" s="370"/>
      <c r="J573" s="394">
        <v>1</v>
      </c>
      <c r="K573" s="370"/>
      <c r="L573" s="193">
        <v>2</v>
      </c>
      <c r="M573" s="385"/>
      <c r="N573" s="370"/>
      <c r="O573" s="199"/>
      <c r="P573" s="385"/>
      <c r="Q573" s="370"/>
      <c r="R573" s="385"/>
      <c r="S573" s="369"/>
      <c r="T573" s="370"/>
      <c r="U573" s="196"/>
    </row>
    <row r="574" spans="1:21" ht="14.25" customHeight="1" x14ac:dyDescent="0.25">
      <c r="A574" s="197" t="s">
        <v>97</v>
      </c>
      <c r="B574" s="197" t="s">
        <v>150</v>
      </c>
      <c r="C574" s="386" t="s">
        <v>195</v>
      </c>
      <c r="D574" s="369"/>
      <c r="E574" s="370"/>
      <c r="F574" s="387" t="s">
        <v>162</v>
      </c>
      <c r="G574" s="370"/>
      <c r="H574" s="391"/>
      <c r="I574" s="370"/>
      <c r="J574" s="391"/>
      <c r="K574" s="370"/>
      <c r="L574" s="195">
        <v>3.24</v>
      </c>
      <c r="M574" s="391"/>
      <c r="N574" s="370"/>
      <c r="O574" s="197" t="s">
        <v>97</v>
      </c>
      <c r="P574" s="391"/>
      <c r="Q574" s="370"/>
      <c r="R574" s="391"/>
      <c r="S574" s="369"/>
      <c r="T574" s="370"/>
      <c r="U574" s="195">
        <v>2424.0300000000002</v>
      </c>
    </row>
    <row r="575" spans="1:21" ht="14.25" customHeight="1" x14ac:dyDescent="0.25">
      <c r="A575" s="197" t="s">
        <v>97</v>
      </c>
      <c r="B575" s="197" t="s">
        <v>267</v>
      </c>
      <c r="C575" s="386" t="s">
        <v>266</v>
      </c>
      <c r="D575" s="369"/>
      <c r="E575" s="370"/>
      <c r="F575" s="387" t="s">
        <v>162</v>
      </c>
      <c r="G575" s="370"/>
      <c r="H575" s="390">
        <v>0.81</v>
      </c>
      <c r="I575" s="370"/>
      <c r="J575" s="390">
        <v>1</v>
      </c>
      <c r="K575" s="370"/>
      <c r="L575" s="195">
        <v>1.62</v>
      </c>
      <c r="M575" s="391"/>
      <c r="N575" s="370"/>
      <c r="O575" s="197" t="s">
        <v>97</v>
      </c>
      <c r="P575" s="390">
        <v>756.56</v>
      </c>
      <c r="Q575" s="370"/>
      <c r="R575" s="390">
        <v>1</v>
      </c>
      <c r="S575" s="369"/>
      <c r="T575" s="370"/>
      <c r="U575" s="195">
        <v>1225.6300000000001</v>
      </c>
    </row>
    <row r="576" spans="1:21" ht="14.25" customHeight="1" x14ac:dyDescent="0.25">
      <c r="A576" s="197" t="s">
        <v>97</v>
      </c>
      <c r="B576" s="197" t="s">
        <v>259</v>
      </c>
      <c r="C576" s="386" t="s">
        <v>258</v>
      </c>
      <c r="D576" s="369"/>
      <c r="E576" s="370"/>
      <c r="F576" s="387" t="s">
        <v>162</v>
      </c>
      <c r="G576" s="370"/>
      <c r="H576" s="390">
        <v>0.81</v>
      </c>
      <c r="I576" s="370"/>
      <c r="J576" s="390">
        <v>1</v>
      </c>
      <c r="K576" s="370"/>
      <c r="L576" s="195">
        <v>1.62</v>
      </c>
      <c r="M576" s="391"/>
      <c r="N576" s="370"/>
      <c r="O576" s="197" t="s">
        <v>97</v>
      </c>
      <c r="P576" s="390">
        <v>739.75</v>
      </c>
      <c r="Q576" s="370"/>
      <c r="R576" s="390">
        <v>1</v>
      </c>
      <c r="S576" s="369"/>
      <c r="T576" s="370"/>
      <c r="U576" s="195">
        <v>1198.4000000000001</v>
      </c>
    </row>
    <row r="577" spans="1:21" ht="14.25" customHeight="1" x14ac:dyDescent="0.25">
      <c r="A577" s="197" t="s">
        <v>97</v>
      </c>
      <c r="B577" s="197" t="s">
        <v>192</v>
      </c>
      <c r="C577" s="386" t="s">
        <v>191</v>
      </c>
      <c r="D577" s="369"/>
      <c r="E577" s="370"/>
      <c r="F577" s="387" t="s">
        <v>97</v>
      </c>
      <c r="G577" s="370"/>
      <c r="H577" s="391"/>
      <c r="I577" s="370"/>
      <c r="J577" s="391"/>
      <c r="K577" s="370"/>
      <c r="L577" s="196"/>
      <c r="M577" s="391"/>
      <c r="N577" s="370"/>
      <c r="O577" s="197" t="s">
        <v>97</v>
      </c>
      <c r="P577" s="391"/>
      <c r="Q577" s="370"/>
      <c r="R577" s="391"/>
      <c r="S577" s="369"/>
      <c r="T577" s="370"/>
      <c r="U577" s="195">
        <v>0</v>
      </c>
    </row>
    <row r="578" spans="1:21" ht="14.25" customHeight="1" x14ac:dyDescent="0.25">
      <c r="A578" s="197" t="s">
        <v>97</v>
      </c>
      <c r="B578" s="197" t="s">
        <v>190</v>
      </c>
      <c r="C578" s="386" t="s">
        <v>189</v>
      </c>
      <c r="D578" s="369"/>
      <c r="E578" s="370"/>
      <c r="F578" s="387" t="s">
        <v>162</v>
      </c>
      <c r="G578" s="370"/>
      <c r="H578" s="391"/>
      <c r="I578" s="370"/>
      <c r="J578" s="391"/>
      <c r="K578" s="370"/>
      <c r="L578" s="196"/>
      <c r="M578" s="391"/>
      <c r="N578" s="370"/>
      <c r="O578" s="197" t="s">
        <v>97</v>
      </c>
      <c r="P578" s="391"/>
      <c r="Q578" s="370"/>
      <c r="R578" s="391"/>
      <c r="S578" s="369"/>
      <c r="T578" s="370"/>
      <c r="U578" s="195">
        <v>0</v>
      </c>
    </row>
    <row r="579" spans="1:21" ht="14.25" customHeight="1" x14ac:dyDescent="0.25">
      <c r="A579" s="197" t="s">
        <v>97</v>
      </c>
      <c r="B579" s="197" t="s">
        <v>161</v>
      </c>
      <c r="C579" s="386" t="s">
        <v>160</v>
      </c>
      <c r="D579" s="369"/>
      <c r="E579" s="370"/>
      <c r="F579" s="387" t="s">
        <v>97</v>
      </c>
      <c r="G579" s="370"/>
      <c r="H579" s="391"/>
      <c r="I579" s="370"/>
      <c r="J579" s="391"/>
      <c r="K579" s="370"/>
      <c r="L579" s="196"/>
      <c r="M579" s="391"/>
      <c r="N579" s="370"/>
      <c r="O579" s="197" t="s">
        <v>97</v>
      </c>
      <c r="P579" s="391"/>
      <c r="Q579" s="370"/>
      <c r="R579" s="391"/>
      <c r="S579" s="369"/>
      <c r="T579" s="370"/>
      <c r="U579" s="195">
        <v>0</v>
      </c>
    </row>
    <row r="580" spans="1:21" ht="14.25" customHeight="1" x14ac:dyDescent="0.25">
      <c r="A580" s="197" t="s">
        <v>97</v>
      </c>
      <c r="B580" s="197" t="s">
        <v>97</v>
      </c>
      <c r="C580" s="382" t="s">
        <v>152</v>
      </c>
      <c r="D580" s="369"/>
      <c r="E580" s="370"/>
      <c r="F580" s="387" t="s">
        <v>97</v>
      </c>
      <c r="G580" s="370"/>
      <c r="H580" s="391"/>
      <c r="I580" s="370"/>
      <c r="J580" s="391"/>
      <c r="K580" s="370"/>
      <c r="L580" s="196"/>
      <c r="M580" s="391"/>
      <c r="N580" s="370"/>
      <c r="O580" s="197" t="s">
        <v>97</v>
      </c>
      <c r="P580" s="391"/>
      <c r="Q580" s="370"/>
      <c r="R580" s="391"/>
      <c r="S580" s="369"/>
      <c r="T580" s="370"/>
      <c r="U580" s="193">
        <v>2424.0300000000002</v>
      </c>
    </row>
    <row r="581" spans="1:21" ht="14.25" customHeight="1" x14ac:dyDescent="0.25">
      <c r="A581" s="200" t="s">
        <v>97</v>
      </c>
      <c r="B581" s="200" t="s">
        <v>97</v>
      </c>
      <c r="C581" s="386" t="s">
        <v>148</v>
      </c>
      <c r="D581" s="369"/>
      <c r="E581" s="370"/>
      <c r="F581" s="387" t="s">
        <v>97</v>
      </c>
      <c r="G581" s="370"/>
      <c r="H581" s="391"/>
      <c r="I581" s="370"/>
      <c r="J581" s="386" t="s">
        <v>97</v>
      </c>
      <c r="K581" s="370"/>
      <c r="L581" s="197" t="s">
        <v>97</v>
      </c>
      <c r="M581" s="386" t="s">
        <v>97</v>
      </c>
      <c r="N581" s="370"/>
      <c r="O581" s="200" t="s">
        <v>97</v>
      </c>
      <c r="P581" s="391"/>
      <c r="Q581" s="370"/>
      <c r="R581" s="386" t="s">
        <v>97</v>
      </c>
      <c r="S581" s="369"/>
      <c r="T581" s="370"/>
      <c r="U581" s="195">
        <v>2424.0300000000002</v>
      </c>
    </row>
    <row r="582" spans="1:21" ht="28.35" customHeight="1" x14ac:dyDescent="0.25">
      <c r="A582" s="200" t="s">
        <v>97</v>
      </c>
      <c r="B582" s="197" t="s">
        <v>257</v>
      </c>
      <c r="C582" s="386" t="s">
        <v>256</v>
      </c>
      <c r="D582" s="369"/>
      <c r="E582" s="370"/>
      <c r="F582" s="387" t="s">
        <v>143</v>
      </c>
      <c r="G582" s="370"/>
      <c r="H582" s="390">
        <v>74</v>
      </c>
      <c r="I582" s="370"/>
      <c r="J582" s="390">
        <v>1</v>
      </c>
      <c r="K582" s="370"/>
      <c r="L582" s="195">
        <v>74</v>
      </c>
      <c r="M582" s="391"/>
      <c r="N582" s="370"/>
      <c r="O582" s="197" t="s">
        <v>97</v>
      </c>
      <c r="P582" s="391"/>
      <c r="Q582" s="370"/>
      <c r="R582" s="392" t="s">
        <v>97</v>
      </c>
      <c r="S582" s="369"/>
      <c r="T582" s="370"/>
      <c r="U582" s="195">
        <v>1793.78</v>
      </c>
    </row>
    <row r="583" spans="1:21" ht="28.35" customHeight="1" x14ac:dyDescent="0.25">
      <c r="A583" s="200" t="s">
        <v>97</v>
      </c>
      <c r="B583" s="197" t="s">
        <v>255</v>
      </c>
      <c r="C583" s="386" t="s">
        <v>254</v>
      </c>
      <c r="D583" s="369"/>
      <c r="E583" s="370"/>
      <c r="F583" s="387" t="s">
        <v>143</v>
      </c>
      <c r="G583" s="370"/>
      <c r="H583" s="390">
        <v>36</v>
      </c>
      <c r="I583" s="370"/>
      <c r="J583" s="390">
        <v>1</v>
      </c>
      <c r="K583" s="370"/>
      <c r="L583" s="195">
        <v>36</v>
      </c>
      <c r="M583" s="391"/>
      <c r="N583" s="370"/>
      <c r="O583" s="197" t="s">
        <v>97</v>
      </c>
      <c r="P583" s="391"/>
      <c r="Q583" s="370"/>
      <c r="R583" s="392" t="s">
        <v>97</v>
      </c>
      <c r="S583" s="369"/>
      <c r="T583" s="370"/>
      <c r="U583" s="195">
        <v>872.65</v>
      </c>
    </row>
    <row r="584" spans="1:21" ht="14.25" customHeight="1" x14ac:dyDescent="0.25">
      <c r="A584" s="194" t="s">
        <v>97</v>
      </c>
      <c r="B584" s="194" t="s">
        <v>97</v>
      </c>
      <c r="C584" s="382" t="s">
        <v>142</v>
      </c>
      <c r="D584" s="369"/>
      <c r="E584" s="369"/>
      <c r="F584" s="369"/>
      <c r="G584" s="369"/>
      <c r="H584" s="369"/>
      <c r="I584" s="369"/>
      <c r="J584" s="369"/>
      <c r="K584" s="369"/>
      <c r="L584" s="370"/>
      <c r="M584" s="383" t="s">
        <v>97</v>
      </c>
      <c r="N584" s="369"/>
      <c r="O584" s="370"/>
      <c r="P584" s="384">
        <v>2545.23</v>
      </c>
      <c r="Q584" s="370"/>
      <c r="R584" s="385"/>
      <c r="S584" s="369"/>
      <c r="T584" s="370"/>
      <c r="U584" s="193">
        <v>5090.46</v>
      </c>
    </row>
    <row r="585" spans="1:21" ht="38.85" customHeight="1" x14ac:dyDescent="0.25">
      <c r="A585" s="202" t="s">
        <v>236</v>
      </c>
      <c r="B585" s="201" t="s">
        <v>1144</v>
      </c>
      <c r="C585" s="382" t="s">
        <v>1143</v>
      </c>
      <c r="D585" s="369"/>
      <c r="E585" s="370"/>
      <c r="F585" s="393" t="s">
        <v>1142</v>
      </c>
      <c r="G585" s="370"/>
      <c r="H585" s="394">
        <v>2</v>
      </c>
      <c r="I585" s="370"/>
      <c r="J585" s="394">
        <v>1</v>
      </c>
      <c r="K585" s="370"/>
      <c r="L585" s="193">
        <v>2</v>
      </c>
      <c r="M585" s="385"/>
      <c r="N585" s="370"/>
      <c r="O585" s="199"/>
      <c r="P585" s="385"/>
      <c r="Q585" s="370"/>
      <c r="R585" s="385"/>
      <c r="S585" s="369"/>
      <c r="T585" s="370"/>
      <c r="U585" s="196"/>
    </row>
    <row r="586" spans="1:21" ht="14.25" customHeight="1" x14ac:dyDescent="0.25">
      <c r="A586" s="197" t="s">
        <v>97</v>
      </c>
      <c r="B586" s="197" t="s">
        <v>150</v>
      </c>
      <c r="C586" s="386" t="s">
        <v>195</v>
      </c>
      <c r="D586" s="369"/>
      <c r="E586" s="370"/>
      <c r="F586" s="387" t="s">
        <v>162</v>
      </c>
      <c r="G586" s="370"/>
      <c r="H586" s="391"/>
      <c r="I586" s="370"/>
      <c r="J586" s="391"/>
      <c r="K586" s="370"/>
      <c r="L586" s="195">
        <v>0.16</v>
      </c>
      <c r="M586" s="391"/>
      <c r="N586" s="370"/>
      <c r="O586" s="197" t="s">
        <v>97</v>
      </c>
      <c r="P586" s="391"/>
      <c r="Q586" s="370"/>
      <c r="R586" s="391"/>
      <c r="S586" s="369"/>
      <c r="T586" s="370"/>
      <c r="U586" s="195">
        <v>119.7</v>
      </c>
    </row>
    <row r="587" spans="1:21" ht="14.25" customHeight="1" x14ac:dyDescent="0.25">
      <c r="A587" s="197" t="s">
        <v>97</v>
      </c>
      <c r="B587" s="197" t="s">
        <v>267</v>
      </c>
      <c r="C587" s="386" t="s">
        <v>266</v>
      </c>
      <c r="D587" s="369"/>
      <c r="E587" s="370"/>
      <c r="F587" s="387" t="s">
        <v>162</v>
      </c>
      <c r="G587" s="370"/>
      <c r="H587" s="390">
        <v>0.04</v>
      </c>
      <c r="I587" s="370"/>
      <c r="J587" s="390">
        <v>1</v>
      </c>
      <c r="K587" s="370"/>
      <c r="L587" s="195">
        <v>0.08</v>
      </c>
      <c r="M587" s="391"/>
      <c r="N587" s="370"/>
      <c r="O587" s="197" t="s">
        <v>97</v>
      </c>
      <c r="P587" s="390">
        <v>756.56</v>
      </c>
      <c r="Q587" s="370"/>
      <c r="R587" s="390">
        <v>1</v>
      </c>
      <c r="S587" s="369"/>
      <c r="T587" s="370"/>
      <c r="U587" s="195">
        <v>60.52</v>
      </c>
    </row>
    <row r="588" spans="1:21" ht="14.25" customHeight="1" x14ac:dyDescent="0.25">
      <c r="A588" s="197" t="s">
        <v>97</v>
      </c>
      <c r="B588" s="197" t="s">
        <v>259</v>
      </c>
      <c r="C588" s="386" t="s">
        <v>258</v>
      </c>
      <c r="D588" s="369"/>
      <c r="E588" s="370"/>
      <c r="F588" s="387" t="s">
        <v>162</v>
      </c>
      <c r="G588" s="370"/>
      <c r="H588" s="390">
        <v>0.04</v>
      </c>
      <c r="I588" s="370"/>
      <c r="J588" s="390">
        <v>1</v>
      </c>
      <c r="K588" s="370"/>
      <c r="L588" s="195">
        <v>0.08</v>
      </c>
      <c r="M588" s="391"/>
      <c r="N588" s="370"/>
      <c r="O588" s="197" t="s">
        <v>97</v>
      </c>
      <c r="P588" s="390">
        <v>739.75</v>
      </c>
      <c r="Q588" s="370"/>
      <c r="R588" s="390">
        <v>1</v>
      </c>
      <c r="S588" s="369"/>
      <c r="T588" s="370"/>
      <c r="U588" s="195">
        <v>59.18</v>
      </c>
    </row>
    <row r="589" spans="1:21" ht="14.25" customHeight="1" x14ac:dyDescent="0.25">
      <c r="A589" s="197" t="s">
        <v>97</v>
      </c>
      <c r="B589" s="197" t="s">
        <v>192</v>
      </c>
      <c r="C589" s="386" t="s">
        <v>191</v>
      </c>
      <c r="D589" s="369"/>
      <c r="E589" s="370"/>
      <c r="F589" s="387" t="s">
        <v>97</v>
      </c>
      <c r="G589" s="370"/>
      <c r="H589" s="391"/>
      <c r="I589" s="370"/>
      <c r="J589" s="391"/>
      <c r="K589" s="370"/>
      <c r="L589" s="196"/>
      <c r="M589" s="391"/>
      <c r="N589" s="370"/>
      <c r="O589" s="197" t="s">
        <v>97</v>
      </c>
      <c r="P589" s="391"/>
      <c r="Q589" s="370"/>
      <c r="R589" s="391"/>
      <c r="S589" s="369"/>
      <c r="T589" s="370"/>
      <c r="U589" s="195">
        <v>0</v>
      </c>
    </row>
    <row r="590" spans="1:21" ht="14.25" customHeight="1" x14ac:dyDescent="0.25">
      <c r="A590" s="197" t="s">
        <v>97</v>
      </c>
      <c r="B590" s="197" t="s">
        <v>190</v>
      </c>
      <c r="C590" s="386" t="s">
        <v>189</v>
      </c>
      <c r="D590" s="369"/>
      <c r="E590" s="370"/>
      <c r="F590" s="387" t="s">
        <v>162</v>
      </c>
      <c r="G590" s="370"/>
      <c r="H590" s="391"/>
      <c r="I590" s="370"/>
      <c r="J590" s="391"/>
      <c r="K590" s="370"/>
      <c r="L590" s="196"/>
      <c r="M590" s="391"/>
      <c r="N590" s="370"/>
      <c r="O590" s="197" t="s">
        <v>97</v>
      </c>
      <c r="P590" s="391"/>
      <c r="Q590" s="370"/>
      <c r="R590" s="391"/>
      <c r="S590" s="369"/>
      <c r="T590" s="370"/>
      <c r="U590" s="195">
        <v>0</v>
      </c>
    </row>
    <row r="591" spans="1:21" ht="14.25" customHeight="1" x14ac:dyDescent="0.25">
      <c r="A591" s="197" t="s">
        <v>97</v>
      </c>
      <c r="B591" s="197" t="s">
        <v>161</v>
      </c>
      <c r="C591" s="386" t="s">
        <v>160</v>
      </c>
      <c r="D591" s="369"/>
      <c r="E591" s="370"/>
      <c r="F591" s="387" t="s">
        <v>97</v>
      </c>
      <c r="G591" s="370"/>
      <c r="H591" s="391"/>
      <c r="I591" s="370"/>
      <c r="J591" s="391"/>
      <c r="K591" s="370"/>
      <c r="L591" s="196"/>
      <c r="M591" s="391"/>
      <c r="N591" s="370"/>
      <c r="O591" s="197" t="s">
        <v>97</v>
      </c>
      <c r="P591" s="391"/>
      <c r="Q591" s="370"/>
      <c r="R591" s="391"/>
      <c r="S591" s="369"/>
      <c r="T591" s="370"/>
      <c r="U591" s="195">
        <v>0</v>
      </c>
    </row>
    <row r="592" spans="1:21" ht="14.25" customHeight="1" x14ac:dyDescent="0.25">
      <c r="A592" s="197" t="s">
        <v>97</v>
      </c>
      <c r="B592" s="197" t="s">
        <v>97</v>
      </c>
      <c r="C592" s="382" t="s">
        <v>152</v>
      </c>
      <c r="D592" s="369"/>
      <c r="E592" s="370"/>
      <c r="F592" s="387" t="s">
        <v>97</v>
      </c>
      <c r="G592" s="370"/>
      <c r="H592" s="391"/>
      <c r="I592" s="370"/>
      <c r="J592" s="391"/>
      <c r="K592" s="370"/>
      <c r="L592" s="196"/>
      <c r="M592" s="391"/>
      <c r="N592" s="370"/>
      <c r="O592" s="197" t="s">
        <v>97</v>
      </c>
      <c r="P592" s="391"/>
      <c r="Q592" s="370"/>
      <c r="R592" s="391"/>
      <c r="S592" s="369"/>
      <c r="T592" s="370"/>
      <c r="U592" s="193">
        <v>119.7</v>
      </c>
    </row>
    <row r="593" spans="1:21" ht="14.25" customHeight="1" x14ac:dyDescent="0.25">
      <c r="A593" s="200" t="s">
        <v>97</v>
      </c>
      <c r="B593" s="200" t="s">
        <v>97</v>
      </c>
      <c r="C593" s="386" t="s">
        <v>148</v>
      </c>
      <c r="D593" s="369"/>
      <c r="E593" s="370"/>
      <c r="F593" s="387" t="s">
        <v>97</v>
      </c>
      <c r="G593" s="370"/>
      <c r="H593" s="391"/>
      <c r="I593" s="370"/>
      <c r="J593" s="386" t="s">
        <v>97</v>
      </c>
      <c r="K593" s="370"/>
      <c r="L593" s="197" t="s">
        <v>97</v>
      </c>
      <c r="M593" s="386" t="s">
        <v>97</v>
      </c>
      <c r="N593" s="370"/>
      <c r="O593" s="200" t="s">
        <v>97</v>
      </c>
      <c r="P593" s="391"/>
      <c r="Q593" s="370"/>
      <c r="R593" s="386" t="s">
        <v>97</v>
      </c>
      <c r="S593" s="369"/>
      <c r="T593" s="370"/>
      <c r="U593" s="195">
        <v>119.7</v>
      </c>
    </row>
    <row r="594" spans="1:21" ht="28.35" customHeight="1" x14ac:dyDescent="0.25">
      <c r="A594" s="200" t="s">
        <v>97</v>
      </c>
      <c r="B594" s="197" t="s">
        <v>257</v>
      </c>
      <c r="C594" s="386" t="s">
        <v>256</v>
      </c>
      <c r="D594" s="369"/>
      <c r="E594" s="370"/>
      <c r="F594" s="387" t="s">
        <v>143</v>
      </c>
      <c r="G594" s="370"/>
      <c r="H594" s="390">
        <v>74</v>
      </c>
      <c r="I594" s="370"/>
      <c r="J594" s="390">
        <v>1</v>
      </c>
      <c r="K594" s="370"/>
      <c r="L594" s="195">
        <v>74</v>
      </c>
      <c r="M594" s="391"/>
      <c r="N594" s="370"/>
      <c r="O594" s="197" t="s">
        <v>97</v>
      </c>
      <c r="P594" s="391"/>
      <c r="Q594" s="370"/>
      <c r="R594" s="392" t="s">
        <v>97</v>
      </c>
      <c r="S594" s="369"/>
      <c r="T594" s="370"/>
      <c r="U594" s="195">
        <v>88.58</v>
      </c>
    </row>
    <row r="595" spans="1:21" ht="28.35" customHeight="1" x14ac:dyDescent="0.25">
      <c r="A595" s="200" t="s">
        <v>97</v>
      </c>
      <c r="B595" s="197" t="s">
        <v>255</v>
      </c>
      <c r="C595" s="386" t="s">
        <v>254</v>
      </c>
      <c r="D595" s="369"/>
      <c r="E595" s="370"/>
      <c r="F595" s="387" t="s">
        <v>143</v>
      </c>
      <c r="G595" s="370"/>
      <c r="H595" s="390">
        <v>36</v>
      </c>
      <c r="I595" s="370"/>
      <c r="J595" s="390">
        <v>1</v>
      </c>
      <c r="K595" s="370"/>
      <c r="L595" s="195">
        <v>36</v>
      </c>
      <c r="M595" s="391"/>
      <c r="N595" s="370"/>
      <c r="O595" s="197" t="s">
        <v>97</v>
      </c>
      <c r="P595" s="391"/>
      <c r="Q595" s="370"/>
      <c r="R595" s="392" t="s">
        <v>97</v>
      </c>
      <c r="S595" s="369"/>
      <c r="T595" s="370"/>
      <c r="U595" s="195">
        <v>43.09</v>
      </c>
    </row>
    <row r="596" spans="1:21" ht="14.25" customHeight="1" x14ac:dyDescent="0.25">
      <c r="A596" s="194" t="s">
        <v>97</v>
      </c>
      <c r="B596" s="194" t="s">
        <v>97</v>
      </c>
      <c r="C596" s="382" t="s">
        <v>142</v>
      </c>
      <c r="D596" s="369"/>
      <c r="E596" s="369"/>
      <c r="F596" s="369"/>
      <c r="G596" s="369"/>
      <c r="H596" s="369"/>
      <c r="I596" s="369"/>
      <c r="J596" s="369"/>
      <c r="K596" s="369"/>
      <c r="L596" s="370"/>
      <c r="M596" s="383" t="s">
        <v>97</v>
      </c>
      <c r="N596" s="369"/>
      <c r="O596" s="370"/>
      <c r="P596" s="384">
        <v>125.69</v>
      </c>
      <c r="Q596" s="370"/>
      <c r="R596" s="385"/>
      <c r="S596" s="369"/>
      <c r="T596" s="370"/>
      <c r="U596" s="193">
        <v>251.37</v>
      </c>
    </row>
    <row r="597" spans="1:21" ht="14.25" customHeight="1" x14ac:dyDescent="0.25"/>
    <row r="598" spans="1:21" ht="14.25" customHeight="1" x14ac:dyDescent="0.25">
      <c r="A598" s="192" t="s">
        <v>97</v>
      </c>
      <c r="B598" s="192" t="s">
        <v>97</v>
      </c>
      <c r="C598" s="368" t="s">
        <v>133</v>
      </c>
      <c r="D598" s="369"/>
      <c r="E598" s="369"/>
      <c r="F598" s="369"/>
      <c r="G598" s="369"/>
      <c r="H598" s="369"/>
      <c r="I598" s="369"/>
      <c r="J598" s="369"/>
      <c r="K598" s="369"/>
      <c r="L598" s="369"/>
      <c r="M598" s="369"/>
      <c r="N598" s="369"/>
      <c r="O598" s="370"/>
      <c r="P598" s="371" t="s">
        <v>97</v>
      </c>
      <c r="Q598" s="370"/>
      <c r="R598" s="371" t="s">
        <v>97</v>
      </c>
      <c r="S598" s="369"/>
      <c r="T598" s="370"/>
      <c r="U598" s="191" t="s">
        <v>97</v>
      </c>
    </row>
    <row r="599" spans="1:21" ht="14.25" customHeight="1" x14ac:dyDescent="0.25">
      <c r="A599" s="192" t="s">
        <v>97</v>
      </c>
      <c r="B599" s="192" t="s">
        <v>97</v>
      </c>
      <c r="C599" s="368" t="s">
        <v>141</v>
      </c>
      <c r="D599" s="369"/>
      <c r="E599" s="369"/>
      <c r="F599" s="369"/>
      <c r="G599" s="369"/>
      <c r="H599" s="369"/>
      <c r="I599" s="369"/>
      <c r="J599" s="369"/>
      <c r="K599" s="369"/>
      <c r="L599" s="369"/>
      <c r="M599" s="369"/>
      <c r="N599" s="369"/>
      <c r="O599" s="370"/>
      <c r="P599" s="371" t="s">
        <v>97</v>
      </c>
      <c r="Q599" s="370"/>
      <c r="R599" s="371" t="s">
        <v>97</v>
      </c>
      <c r="S599" s="369"/>
      <c r="T599" s="370"/>
      <c r="U599" s="191" t="s">
        <v>1141</v>
      </c>
    </row>
    <row r="600" spans="1:21" ht="14.25" customHeight="1" x14ac:dyDescent="0.25">
      <c r="A600" s="192" t="s">
        <v>97</v>
      </c>
      <c r="B600" s="192" t="s">
        <v>97</v>
      </c>
      <c r="C600" s="368" t="s">
        <v>140</v>
      </c>
      <c r="D600" s="369"/>
      <c r="E600" s="369"/>
      <c r="F600" s="369"/>
      <c r="G600" s="369"/>
      <c r="H600" s="369"/>
      <c r="I600" s="369"/>
      <c r="J600" s="369"/>
      <c r="K600" s="369"/>
      <c r="L600" s="369"/>
      <c r="M600" s="369"/>
      <c r="N600" s="369"/>
      <c r="O600" s="370"/>
      <c r="P600" s="371" t="s">
        <v>97</v>
      </c>
      <c r="Q600" s="370"/>
      <c r="R600" s="371" t="s">
        <v>97</v>
      </c>
      <c r="S600" s="369"/>
      <c r="T600" s="370"/>
      <c r="U600" s="191" t="s">
        <v>1141</v>
      </c>
    </row>
    <row r="601" spans="1:21" ht="14.25" customHeight="1" x14ac:dyDescent="0.25">
      <c r="A601" s="192" t="s">
        <v>97</v>
      </c>
      <c r="B601" s="192" t="s">
        <v>97</v>
      </c>
      <c r="C601" s="368" t="s">
        <v>136</v>
      </c>
      <c r="D601" s="369"/>
      <c r="E601" s="369"/>
      <c r="F601" s="369"/>
      <c r="G601" s="369"/>
      <c r="H601" s="369"/>
      <c r="I601" s="369"/>
      <c r="J601" s="369"/>
      <c r="K601" s="369"/>
      <c r="L601" s="369"/>
      <c r="M601" s="369"/>
      <c r="N601" s="369"/>
      <c r="O601" s="370"/>
      <c r="P601" s="371" t="s">
        <v>97</v>
      </c>
      <c r="Q601" s="370"/>
      <c r="R601" s="371" t="s">
        <v>97</v>
      </c>
      <c r="S601" s="369"/>
      <c r="T601" s="370"/>
      <c r="U601" s="191" t="s">
        <v>1140</v>
      </c>
    </row>
    <row r="602" spans="1:21" ht="14.25" customHeight="1" x14ac:dyDescent="0.25">
      <c r="A602" s="192" t="s">
        <v>97</v>
      </c>
      <c r="B602" s="192" t="s">
        <v>97</v>
      </c>
      <c r="C602" s="368" t="s">
        <v>135</v>
      </c>
      <c r="D602" s="369"/>
      <c r="E602" s="369"/>
      <c r="F602" s="369"/>
      <c r="G602" s="369"/>
      <c r="H602" s="369"/>
      <c r="I602" s="369"/>
      <c r="J602" s="369"/>
      <c r="K602" s="369"/>
      <c r="L602" s="369"/>
      <c r="M602" s="369"/>
      <c r="N602" s="369"/>
      <c r="O602" s="370"/>
      <c r="P602" s="371" t="s">
        <v>97</v>
      </c>
      <c r="Q602" s="370"/>
      <c r="R602" s="371" t="s">
        <v>97</v>
      </c>
      <c r="S602" s="369"/>
      <c r="T602" s="370"/>
      <c r="U602" s="191" t="s">
        <v>1139</v>
      </c>
    </row>
    <row r="603" spans="1:21" ht="14.25" customHeight="1" x14ac:dyDescent="0.25">
      <c r="A603" s="192" t="s">
        <v>97</v>
      </c>
      <c r="B603" s="192" t="s">
        <v>97</v>
      </c>
      <c r="C603" s="368" t="s">
        <v>134</v>
      </c>
      <c r="D603" s="369"/>
      <c r="E603" s="369"/>
      <c r="F603" s="369"/>
      <c r="G603" s="369"/>
      <c r="H603" s="369"/>
      <c r="I603" s="369"/>
      <c r="J603" s="369"/>
      <c r="K603" s="369"/>
      <c r="L603" s="369"/>
      <c r="M603" s="369"/>
      <c r="N603" s="369"/>
      <c r="O603" s="370"/>
      <c r="P603" s="371" t="s">
        <v>97</v>
      </c>
      <c r="Q603" s="370"/>
      <c r="R603" s="371" t="s">
        <v>97</v>
      </c>
      <c r="S603" s="369"/>
      <c r="T603" s="370"/>
      <c r="U603" s="191" t="s">
        <v>1138</v>
      </c>
    </row>
    <row r="604" spans="1:21" ht="14.25" customHeight="1" x14ac:dyDescent="0.25">
      <c r="A604" s="192" t="s">
        <v>97</v>
      </c>
      <c r="B604" s="192" t="s">
        <v>97</v>
      </c>
      <c r="C604" s="368" t="s">
        <v>1137</v>
      </c>
      <c r="D604" s="369"/>
      <c r="E604" s="369"/>
      <c r="F604" s="369"/>
      <c r="G604" s="369"/>
      <c r="H604" s="369"/>
      <c r="I604" s="369"/>
      <c r="J604" s="369"/>
      <c r="K604" s="369"/>
      <c r="L604" s="369"/>
      <c r="M604" s="369"/>
      <c r="N604" s="369"/>
      <c r="O604" s="370"/>
      <c r="P604" s="371" t="s">
        <v>97</v>
      </c>
      <c r="Q604" s="370"/>
      <c r="R604" s="371" t="s">
        <v>97</v>
      </c>
      <c r="S604" s="369"/>
      <c r="T604" s="370"/>
      <c r="U604" s="191" t="s">
        <v>1136</v>
      </c>
    </row>
    <row r="605" spans="1:21" ht="14.25" customHeight="1" x14ac:dyDescent="0.25">
      <c r="A605" s="192" t="s">
        <v>97</v>
      </c>
      <c r="B605" s="192" t="s">
        <v>97</v>
      </c>
      <c r="C605" s="368" t="s">
        <v>133</v>
      </c>
      <c r="D605" s="369"/>
      <c r="E605" s="369"/>
      <c r="F605" s="369"/>
      <c r="G605" s="369"/>
      <c r="H605" s="369"/>
      <c r="I605" s="369"/>
      <c r="J605" s="369"/>
      <c r="K605" s="369"/>
      <c r="L605" s="369"/>
      <c r="M605" s="369"/>
      <c r="N605" s="369"/>
      <c r="O605" s="370"/>
      <c r="P605" s="371" t="s">
        <v>97</v>
      </c>
      <c r="Q605" s="370"/>
      <c r="R605" s="371" t="s">
        <v>97</v>
      </c>
      <c r="S605" s="369"/>
      <c r="T605" s="370"/>
      <c r="U605" s="191" t="s">
        <v>1136</v>
      </c>
    </row>
    <row r="606" spans="1:21" ht="14.25" customHeight="1" x14ac:dyDescent="0.25">
      <c r="A606" s="192" t="s">
        <v>97</v>
      </c>
      <c r="B606" s="192" t="s">
        <v>97</v>
      </c>
      <c r="C606" s="368" t="s">
        <v>116</v>
      </c>
      <c r="D606" s="369"/>
      <c r="E606" s="369"/>
      <c r="F606" s="369"/>
      <c r="G606" s="369"/>
      <c r="H606" s="369"/>
      <c r="I606" s="369"/>
      <c r="J606" s="369"/>
      <c r="K606" s="369"/>
      <c r="L606" s="369"/>
      <c r="M606" s="369"/>
      <c r="N606" s="369"/>
      <c r="O606" s="370"/>
      <c r="P606" s="371" t="s">
        <v>97</v>
      </c>
      <c r="Q606" s="370"/>
      <c r="R606" s="371" t="s">
        <v>97</v>
      </c>
      <c r="S606" s="369"/>
      <c r="T606" s="370"/>
      <c r="U606" s="191" t="s">
        <v>97</v>
      </c>
    </row>
    <row r="607" spans="1:21" ht="14.25" customHeight="1" x14ac:dyDescent="0.25">
      <c r="A607" s="192" t="s">
        <v>97</v>
      </c>
      <c r="B607" s="192" t="s">
        <v>97</v>
      </c>
      <c r="C607" s="368" t="s">
        <v>132</v>
      </c>
      <c r="D607" s="369"/>
      <c r="E607" s="369"/>
      <c r="F607" s="369"/>
      <c r="G607" s="369"/>
      <c r="H607" s="369"/>
      <c r="I607" s="369"/>
      <c r="J607" s="369"/>
      <c r="K607" s="369"/>
      <c r="L607" s="369"/>
      <c r="M607" s="369"/>
      <c r="N607" s="369"/>
      <c r="O607" s="370"/>
      <c r="P607" s="371" t="s">
        <v>97</v>
      </c>
      <c r="Q607" s="370"/>
      <c r="R607" s="371" t="s">
        <v>97</v>
      </c>
      <c r="S607" s="369"/>
      <c r="T607" s="370"/>
      <c r="U607" s="191" t="s">
        <v>1135</v>
      </c>
    </row>
    <row r="608" spans="1:21" ht="14.25" customHeight="1" x14ac:dyDescent="0.25"/>
    <row r="609" spans="1:21" ht="14.25" customHeight="1" x14ac:dyDescent="0.25">
      <c r="A609" s="192" t="s">
        <v>97</v>
      </c>
      <c r="B609" s="192" t="s">
        <v>97</v>
      </c>
      <c r="C609" s="368" t="s">
        <v>130</v>
      </c>
      <c r="D609" s="369"/>
      <c r="E609" s="369"/>
      <c r="F609" s="369"/>
      <c r="G609" s="369"/>
      <c r="H609" s="369"/>
      <c r="I609" s="369"/>
      <c r="J609" s="369"/>
      <c r="K609" s="369"/>
      <c r="L609" s="369"/>
      <c r="M609" s="369"/>
      <c r="N609" s="369"/>
      <c r="O609" s="370"/>
      <c r="P609" s="371" t="s">
        <v>97</v>
      </c>
      <c r="Q609" s="370"/>
      <c r="R609" s="371" t="s">
        <v>97</v>
      </c>
      <c r="S609" s="369"/>
      <c r="T609" s="370"/>
      <c r="U609" s="191" t="s">
        <v>97</v>
      </c>
    </row>
    <row r="610" spans="1:21" ht="14.25" customHeight="1" x14ac:dyDescent="0.25">
      <c r="A610" s="192" t="s">
        <v>97</v>
      </c>
      <c r="B610" s="192" t="s">
        <v>97</v>
      </c>
      <c r="C610" s="368" t="s">
        <v>129</v>
      </c>
      <c r="D610" s="369"/>
      <c r="E610" s="369"/>
      <c r="F610" s="369"/>
      <c r="G610" s="369"/>
      <c r="H610" s="369"/>
      <c r="I610" s="369"/>
      <c r="J610" s="369"/>
      <c r="K610" s="369"/>
      <c r="L610" s="369"/>
      <c r="M610" s="369"/>
      <c r="N610" s="369"/>
      <c r="O610" s="370"/>
      <c r="P610" s="371" t="s">
        <v>97</v>
      </c>
      <c r="Q610" s="370"/>
      <c r="R610" s="371" t="s">
        <v>97</v>
      </c>
      <c r="S610" s="369"/>
      <c r="T610" s="370"/>
      <c r="U610" s="191" t="s">
        <v>1134</v>
      </c>
    </row>
    <row r="611" spans="1:21" ht="14.25" customHeight="1" x14ac:dyDescent="0.25">
      <c r="A611" s="192" t="s">
        <v>97</v>
      </c>
      <c r="B611" s="192" t="s">
        <v>97</v>
      </c>
      <c r="C611" s="368" t="s">
        <v>128</v>
      </c>
      <c r="D611" s="369"/>
      <c r="E611" s="369"/>
      <c r="F611" s="369"/>
      <c r="G611" s="369"/>
      <c r="H611" s="369"/>
      <c r="I611" s="369"/>
      <c r="J611" s="369"/>
      <c r="K611" s="369"/>
      <c r="L611" s="369"/>
      <c r="M611" s="369"/>
      <c r="N611" s="369"/>
      <c r="O611" s="370"/>
      <c r="P611" s="371" t="s">
        <v>97</v>
      </c>
      <c r="Q611" s="370"/>
      <c r="R611" s="371" t="s">
        <v>97</v>
      </c>
      <c r="S611" s="369"/>
      <c r="T611" s="370"/>
      <c r="U611" s="191" t="s">
        <v>97</v>
      </c>
    </row>
    <row r="612" spans="1:21" ht="14.25" customHeight="1" x14ac:dyDescent="0.25">
      <c r="A612" s="192" t="s">
        <v>97</v>
      </c>
      <c r="B612" s="192" t="s">
        <v>97</v>
      </c>
      <c r="C612" s="368" t="s">
        <v>127</v>
      </c>
      <c r="D612" s="369"/>
      <c r="E612" s="369"/>
      <c r="F612" s="369"/>
      <c r="G612" s="369"/>
      <c r="H612" s="369"/>
      <c r="I612" s="369"/>
      <c r="J612" s="369"/>
      <c r="K612" s="369"/>
      <c r="L612" s="369"/>
      <c r="M612" s="369"/>
      <c r="N612" s="369"/>
      <c r="O612" s="370"/>
      <c r="P612" s="371" t="s">
        <v>97</v>
      </c>
      <c r="Q612" s="370"/>
      <c r="R612" s="371" t="s">
        <v>97</v>
      </c>
      <c r="S612" s="369"/>
      <c r="T612" s="370"/>
      <c r="U612" s="191" t="s">
        <v>1133</v>
      </c>
    </row>
    <row r="613" spans="1:21" ht="14.25" customHeight="1" x14ac:dyDescent="0.25">
      <c r="A613" s="192" t="s">
        <v>97</v>
      </c>
      <c r="B613" s="192" t="s">
        <v>97</v>
      </c>
      <c r="C613" s="368" t="s">
        <v>126</v>
      </c>
      <c r="D613" s="369"/>
      <c r="E613" s="369"/>
      <c r="F613" s="369"/>
      <c r="G613" s="369"/>
      <c r="H613" s="369"/>
      <c r="I613" s="369"/>
      <c r="J613" s="369"/>
      <c r="K613" s="369"/>
      <c r="L613" s="369"/>
      <c r="M613" s="369"/>
      <c r="N613" s="369"/>
      <c r="O613" s="370"/>
      <c r="P613" s="371" t="s">
        <v>97</v>
      </c>
      <c r="Q613" s="370"/>
      <c r="R613" s="371" t="s">
        <v>97</v>
      </c>
      <c r="S613" s="369"/>
      <c r="T613" s="370"/>
      <c r="U613" s="191" t="s">
        <v>1132</v>
      </c>
    </row>
    <row r="614" spans="1:21" ht="14.25" customHeight="1" x14ac:dyDescent="0.25">
      <c r="A614" s="192" t="s">
        <v>97</v>
      </c>
      <c r="B614" s="192" t="s">
        <v>97</v>
      </c>
      <c r="C614" s="368" t="s">
        <v>125</v>
      </c>
      <c r="D614" s="369"/>
      <c r="E614" s="369"/>
      <c r="F614" s="369"/>
      <c r="G614" s="369"/>
      <c r="H614" s="369"/>
      <c r="I614" s="369"/>
      <c r="J614" s="369"/>
      <c r="K614" s="369"/>
      <c r="L614" s="369"/>
      <c r="M614" s="369"/>
      <c r="N614" s="369"/>
      <c r="O614" s="370"/>
      <c r="P614" s="371" t="s">
        <v>97</v>
      </c>
      <c r="Q614" s="370"/>
      <c r="R614" s="371" t="s">
        <v>97</v>
      </c>
      <c r="S614" s="369"/>
      <c r="T614" s="370"/>
      <c r="U614" s="191" t="s">
        <v>1131</v>
      </c>
    </row>
    <row r="615" spans="1:21" ht="14.25" customHeight="1" x14ac:dyDescent="0.25">
      <c r="A615" s="192" t="s">
        <v>97</v>
      </c>
      <c r="B615" s="192" t="s">
        <v>97</v>
      </c>
      <c r="C615" s="368" t="s">
        <v>124</v>
      </c>
      <c r="D615" s="369"/>
      <c r="E615" s="369"/>
      <c r="F615" s="369"/>
      <c r="G615" s="369"/>
      <c r="H615" s="369"/>
      <c r="I615" s="369"/>
      <c r="J615" s="369"/>
      <c r="K615" s="369"/>
      <c r="L615" s="369"/>
      <c r="M615" s="369"/>
      <c r="N615" s="369"/>
      <c r="O615" s="370"/>
      <c r="P615" s="371" t="s">
        <v>97</v>
      </c>
      <c r="Q615" s="370"/>
      <c r="R615" s="371" t="s">
        <v>97</v>
      </c>
      <c r="S615" s="369"/>
      <c r="T615" s="370"/>
      <c r="U615" s="191" t="s">
        <v>1130</v>
      </c>
    </row>
    <row r="616" spans="1:21" ht="14.25" customHeight="1" x14ac:dyDescent="0.25">
      <c r="A616" s="192" t="s">
        <v>97</v>
      </c>
      <c r="B616" s="192" t="s">
        <v>97</v>
      </c>
      <c r="C616" s="368" t="s">
        <v>122</v>
      </c>
      <c r="D616" s="369"/>
      <c r="E616" s="369"/>
      <c r="F616" s="369"/>
      <c r="G616" s="369"/>
      <c r="H616" s="369"/>
      <c r="I616" s="369"/>
      <c r="J616" s="369"/>
      <c r="K616" s="369"/>
      <c r="L616" s="369"/>
      <c r="M616" s="369"/>
      <c r="N616" s="369"/>
      <c r="O616" s="370"/>
      <c r="P616" s="371" t="s">
        <v>97</v>
      </c>
      <c r="Q616" s="370"/>
      <c r="R616" s="371" t="s">
        <v>97</v>
      </c>
      <c r="S616" s="369"/>
      <c r="T616" s="370"/>
      <c r="U616" s="191" t="s">
        <v>1129</v>
      </c>
    </row>
    <row r="617" spans="1:21" ht="14.25" customHeight="1" x14ac:dyDescent="0.25">
      <c r="A617" s="192" t="s">
        <v>97</v>
      </c>
      <c r="B617" s="192" t="s">
        <v>97</v>
      </c>
      <c r="C617" s="368" t="s">
        <v>121</v>
      </c>
      <c r="D617" s="369"/>
      <c r="E617" s="369"/>
      <c r="F617" s="369"/>
      <c r="G617" s="369"/>
      <c r="H617" s="369"/>
      <c r="I617" s="369"/>
      <c r="J617" s="369"/>
      <c r="K617" s="369"/>
      <c r="L617" s="369"/>
      <c r="M617" s="369"/>
      <c r="N617" s="369"/>
      <c r="O617" s="370"/>
      <c r="P617" s="371" t="s">
        <v>97</v>
      </c>
      <c r="Q617" s="370"/>
      <c r="R617" s="371" t="s">
        <v>97</v>
      </c>
      <c r="S617" s="369"/>
      <c r="T617" s="370"/>
      <c r="U617" s="191" t="s">
        <v>1128</v>
      </c>
    </row>
    <row r="618" spans="1:21" ht="14.25" customHeight="1" x14ac:dyDescent="0.25">
      <c r="A618" s="192" t="s">
        <v>97</v>
      </c>
      <c r="B618" s="192" t="s">
        <v>97</v>
      </c>
      <c r="C618" s="368" t="s">
        <v>120</v>
      </c>
      <c r="D618" s="369"/>
      <c r="E618" s="369"/>
      <c r="F618" s="369"/>
      <c r="G618" s="369"/>
      <c r="H618" s="369"/>
      <c r="I618" s="369"/>
      <c r="J618" s="369"/>
      <c r="K618" s="369"/>
      <c r="L618" s="369"/>
      <c r="M618" s="369"/>
      <c r="N618" s="369"/>
      <c r="O618" s="370"/>
      <c r="P618" s="371" t="s">
        <v>97</v>
      </c>
      <c r="Q618" s="370"/>
      <c r="R618" s="371" t="s">
        <v>97</v>
      </c>
      <c r="S618" s="369"/>
      <c r="T618" s="370"/>
      <c r="U618" s="191" t="s">
        <v>1127</v>
      </c>
    </row>
    <row r="619" spans="1:21" ht="14.25" customHeight="1" x14ac:dyDescent="0.25">
      <c r="A619" s="192" t="s">
        <v>97</v>
      </c>
      <c r="B619" s="192" t="s">
        <v>97</v>
      </c>
      <c r="C619" s="368" t="s">
        <v>119</v>
      </c>
      <c r="D619" s="369"/>
      <c r="E619" s="369"/>
      <c r="F619" s="369"/>
      <c r="G619" s="369"/>
      <c r="H619" s="369"/>
      <c r="I619" s="369"/>
      <c r="J619" s="369"/>
      <c r="K619" s="369"/>
      <c r="L619" s="369"/>
      <c r="M619" s="369"/>
      <c r="N619" s="369"/>
      <c r="O619" s="370"/>
      <c r="P619" s="371" t="s">
        <v>97</v>
      </c>
      <c r="Q619" s="370"/>
      <c r="R619" s="371" t="s">
        <v>97</v>
      </c>
      <c r="S619" s="369"/>
      <c r="T619" s="370"/>
      <c r="U619" s="191" t="s">
        <v>1125</v>
      </c>
    </row>
    <row r="620" spans="1:21" ht="14.25" customHeight="1" x14ac:dyDescent="0.25">
      <c r="A620" s="192" t="s">
        <v>97</v>
      </c>
      <c r="B620" s="192" t="s">
        <v>97</v>
      </c>
      <c r="C620" s="368" t="s">
        <v>117</v>
      </c>
      <c r="D620" s="369"/>
      <c r="E620" s="369"/>
      <c r="F620" s="369"/>
      <c r="G620" s="369"/>
      <c r="H620" s="369"/>
      <c r="I620" s="369"/>
      <c r="J620" s="369"/>
      <c r="K620" s="369"/>
      <c r="L620" s="369"/>
      <c r="M620" s="369"/>
      <c r="N620" s="369"/>
      <c r="O620" s="370"/>
      <c r="P620" s="371" t="s">
        <v>97</v>
      </c>
      <c r="Q620" s="370"/>
      <c r="R620" s="371" t="s">
        <v>97</v>
      </c>
      <c r="S620" s="369"/>
      <c r="T620" s="370"/>
      <c r="U620" s="191" t="s">
        <v>1125</v>
      </c>
    </row>
    <row r="621" spans="1:21" ht="14.25" customHeight="1" x14ac:dyDescent="0.25">
      <c r="A621" s="192" t="s">
        <v>97</v>
      </c>
      <c r="B621" s="192" t="s">
        <v>97</v>
      </c>
      <c r="C621" s="368" t="s">
        <v>1126</v>
      </c>
      <c r="D621" s="369"/>
      <c r="E621" s="369"/>
      <c r="F621" s="369"/>
      <c r="G621" s="369"/>
      <c r="H621" s="369"/>
      <c r="I621" s="369"/>
      <c r="J621" s="369"/>
      <c r="K621" s="369"/>
      <c r="L621" s="369"/>
      <c r="M621" s="369"/>
      <c r="N621" s="369"/>
      <c r="O621" s="370"/>
      <c r="P621" s="371" t="s">
        <v>97</v>
      </c>
      <c r="Q621" s="370"/>
      <c r="R621" s="371" t="s">
        <v>97</v>
      </c>
      <c r="S621" s="369"/>
      <c r="T621" s="370"/>
      <c r="U621" s="191" t="s">
        <v>1125</v>
      </c>
    </row>
    <row r="622" spans="1:21" ht="14.25" customHeight="1" x14ac:dyDescent="0.25">
      <c r="A622" s="192" t="s">
        <v>97</v>
      </c>
      <c r="B622" s="192" t="s">
        <v>97</v>
      </c>
      <c r="C622" s="368" t="s">
        <v>115</v>
      </c>
      <c r="D622" s="369"/>
      <c r="E622" s="369"/>
      <c r="F622" s="369"/>
      <c r="G622" s="369"/>
      <c r="H622" s="369"/>
      <c r="I622" s="369"/>
      <c r="J622" s="369"/>
      <c r="K622" s="369"/>
      <c r="L622" s="369"/>
      <c r="M622" s="369"/>
      <c r="N622" s="369"/>
      <c r="O622" s="370"/>
      <c r="P622" s="371" t="s">
        <v>97</v>
      </c>
      <c r="Q622" s="370"/>
      <c r="R622" s="371" t="s">
        <v>97</v>
      </c>
      <c r="S622" s="369"/>
      <c r="T622" s="370"/>
      <c r="U622" s="191" t="s">
        <v>1124</v>
      </c>
    </row>
    <row r="623" spans="1:21" ht="14.25" customHeight="1" x14ac:dyDescent="0.25">
      <c r="A623" s="192" t="s">
        <v>97</v>
      </c>
      <c r="B623" s="192" t="s">
        <v>97</v>
      </c>
      <c r="C623" s="368" t="s">
        <v>114</v>
      </c>
      <c r="D623" s="369"/>
      <c r="E623" s="369"/>
      <c r="F623" s="369"/>
      <c r="G623" s="369"/>
      <c r="H623" s="369"/>
      <c r="I623" s="369"/>
      <c r="J623" s="369"/>
      <c r="K623" s="369"/>
      <c r="L623" s="369"/>
      <c r="M623" s="369"/>
      <c r="N623" s="369"/>
      <c r="O623" s="370"/>
      <c r="P623" s="371" t="s">
        <v>97</v>
      </c>
      <c r="Q623" s="370"/>
      <c r="R623" s="371" t="s">
        <v>97</v>
      </c>
      <c r="S623" s="375"/>
      <c r="T623" s="376"/>
      <c r="U623" s="191" t="s">
        <v>1123</v>
      </c>
    </row>
    <row r="624" spans="1:21" ht="21.2" customHeight="1" x14ac:dyDescent="0.25">
      <c r="A624" s="192" t="s">
        <v>97</v>
      </c>
      <c r="B624" s="192" t="s">
        <v>113</v>
      </c>
      <c r="C624" s="368" t="s">
        <v>112</v>
      </c>
      <c r="D624" s="375"/>
      <c r="E624" s="375"/>
      <c r="F624" s="375"/>
      <c r="G624" s="375"/>
      <c r="H624" s="375"/>
      <c r="I624" s="375"/>
      <c r="J624" s="375"/>
      <c r="K624" s="375"/>
      <c r="L624" s="375"/>
      <c r="M624" s="375"/>
      <c r="N624" s="375"/>
      <c r="O624" s="376"/>
      <c r="P624" s="371" t="s">
        <v>97</v>
      </c>
      <c r="Q624" s="376"/>
      <c r="R624" s="371" t="s">
        <v>111</v>
      </c>
      <c r="S624" s="375"/>
      <c r="T624" s="376"/>
      <c r="U624" s="191" t="s">
        <v>1122</v>
      </c>
    </row>
    <row r="625" spans="1:21" ht="14.25" customHeight="1" x14ac:dyDescent="0.25">
      <c r="A625" s="192" t="s">
        <v>97</v>
      </c>
      <c r="B625" s="192" t="s">
        <v>97</v>
      </c>
      <c r="C625" s="368" t="s">
        <v>110</v>
      </c>
      <c r="D625" s="375"/>
      <c r="E625" s="375"/>
      <c r="F625" s="375"/>
      <c r="G625" s="375"/>
      <c r="H625" s="375"/>
      <c r="I625" s="375"/>
      <c r="J625" s="375"/>
      <c r="K625" s="375"/>
      <c r="L625" s="375"/>
      <c r="M625" s="375"/>
      <c r="N625" s="375"/>
      <c r="O625" s="376"/>
      <c r="P625" s="371" t="s">
        <v>97</v>
      </c>
      <c r="Q625" s="376"/>
      <c r="R625" s="371" t="s">
        <v>97</v>
      </c>
      <c r="S625" s="375"/>
      <c r="T625" s="376"/>
      <c r="U625" s="191" t="s">
        <v>1121</v>
      </c>
    </row>
    <row r="626" spans="1:21" ht="21.2" customHeight="1" x14ac:dyDescent="0.25">
      <c r="A626" s="192" t="s">
        <v>97</v>
      </c>
      <c r="B626" s="192" t="s">
        <v>109</v>
      </c>
      <c r="C626" s="368" t="s">
        <v>108</v>
      </c>
      <c r="D626" s="375"/>
      <c r="E626" s="375"/>
      <c r="F626" s="375"/>
      <c r="G626" s="375"/>
      <c r="H626" s="375"/>
      <c r="I626" s="375"/>
      <c r="J626" s="375"/>
      <c r="K626" s="375"/>
      <c r="L626" s="375"/>
      <c r="M626" s="375"/>
      <c r="N626" s="375"/>
      <c r="O626" s="376"/>
      <c r="P626" s="371" t="s">
        <v>97</v>
      </c>
      <c r="Q626" s="376"/>
      <c r="R626" s="371" t="s">
        <v>107</v>
      </c>
      <c r="S626" s="375"/>
      <c r="T626" s="376"/>
      <c r="U626" s="191" t="s">
        <v>1120</v>
      </c>
    </row>
    <row r="627" spans="1:21" ht="14.25" customHeight="1" x14ac:dyDescent="0.25">
      <c r="A627" s="192" t="s">
        <v>97</v>
      </c>
      <c r="B627" s="192" t="s">
        <v>97</v>
      </c>
      <c r="C627" s="368" t="s">
        <v>106</v>
      </c>
      <c r="D627" s="375"/>
      <c r="E627" s="375"/>
      <c r="F627" s="375"/>
      <c r="G627" s="375"/>
      <c r="H627" s="375"/>
      <c r="I627" s="375"/>
      <c r="J627" s="375"/>
      <c r="K627" s="375"/>
      <c r="L627" s="375"/>
      <c r="M627" s="375"/>
      <c r="N627" s="375"/>
      <c r="O627" s="376"/>
      <c r="P627" s="371" t="s">
        <v>97</v>
      </c>
      <c r="Q627" s="376"/>
      <c r="R627" s="371" t="s">
        <v>97</v>
      </c>
      <c r="S627" s="375"/>
      <c r="T627" s="376"/>
      <c r="U627" s="191" t="s">
        <v>1119</v>
      </c>
    </row>
    <row r="628" spans="1:21" ht="14.25" customHeight="1" x14ac:dyDescent="0.25">
      <c r="A628" s="192" t="s">
        <v>97</v>
      </c>
      <c r="B628" s="192" t="s">
        <v>97</v>
      </c>
      <c r="C628" s="368" t="s">
        <v>105</v>
      </c>
      <c r="D628" s="375"/>
      <c r="E628" s="375"/>
      <c r="F628" s="375"/>
      <c r="G628" s="375"/>
      <c r="H628" s="375"/>
      <c r="I628" s="375"/>
      <c r="J628" s="375"/>
      <c r="K628" s="375"/>
      <c r="L628" s="375"/>
      <c r="M628" s="375"/>
      <c r="N628" s="375"/>
      <c r="O628" s="376"/>
      <c r="P628" s="371" t="s">
        <v>97</v>
      </c>
      <c r="Q628" s="376"/>
      <c r="R628" s="371" t="s">
        <v>97</v>
      </c>
      <c r="S628" s="375"/>
      <c r="T628" s="376"/>
      <c r="U628" s="191" t="s">
        <v>1119</v>
      </c>
    </row>
    <row r="629" spans="1:21" ht="21.2" customHeight="1" x14ac:dyDescent="0.25">
      <c r="A629" s="192" t="s">
        <v>97</v>
      </c>
      <c r="B629" s="192" t="s">
        <v>104</v>
      </c>
      <c r="C629" s="368" t="s">
        <v>103</v>
      </c>
      <c r="D629" s="375"/>
      <c r="E629" s="375"/>
      <c r="F629" s="375"/>
      <c r="G629" s="375"/>
      <c r="H629" s="375"/>
      <c r="I629" s="375"/>
      <c r="J629" s="375"/>
      <c r="K629" s="375"/>
      <c r="L629" s="375"/>
      <c r="M629" s="375"/>
      <c r="N629" s="375"/>
      <c r="O629" s="376"/>
      <c r="P629" s="371" t="s">
        <v>97</v>
      </c>
      <c r="Q629" s="376"/>
      <c r="R629" s="371" t="s">
        <v>102</v>
      </c>
      <c r="S629" s="375"/>
      <c r="T629" s="376"/>
      <c r="U629" s="191" t="s">
        <v>1118</v>
      </c>
    </row>
    <row r="630" spans="1:21" ht="14.25" customHeight="1" x14ac:dyDescent="0.25">
      <c r="A630" s="192" t="s">
        <v>97</v>
      </c>
      <c r="B630" s="192" t="s">
        <v>97</v>
      </c>
      <c r="C630" s="368" t="s">
        <v>101</v>
      </c>
      <c r="D630" s="375"/>
      <c r="E630" s="375"/>
      <c r="F630" s="375"/>
      <c r="G630" s="375"/>
      <c r="H630" s="375"/>
      <c r="I630" s="375"/>
      <c r="J630" s="375"/>
      <c r="K630" s="375"/>
      <c r="L630" s="375"/>
      <c r="M630" s="375"/>
      <c r="N630" s="375"/>
      <c r="O630" s="376"/>
      <c r="P630" s="371" t="s">
        <v>97</v>
      </c>
      <c r="Q630" s="376"/>
      <c r="R630" s="371" t="s">
        <v>97</v>
      </c>
      <c r="S630" s="375"/>
      <c r="T630" s="376"/>
      <c r="U630" s="191" t="s">
        <v>1117</v>
      </c>
    </row>
    <row r="631" spans="1:21" ht="40.35" customHeight="1" x14ac:dyDescent="0.25"/>
    <row r="632" spans="1:21" ht="14.25" customHeight="1" x14ac:dyDescent="0.25">
      <c r="A632" s="190" t="s">
        <v>97</v>
      </c>
      <c r="B632" s="377" t="s">
        <v>100</v>
      </c>
      <c r="C632" s="378"/>
      <c r="D632" s="378"/>
      <c r="E632" s="378"/>
      <c r="F632" s="378"/>
      <c r="G632" s="378"/>
      <c r="H632" s="378"/>
      <c r="I632" s="378"/>
      <c r="J632" s="378"/>
      <c r="K632" s="377" t="s">
        <v>99</v>
      </c>
      <c r="L632" s="378"/>
      <c r="M632" s="378"/>
      <c r="N632" s="378"/>
      <c r="O632" s="378"/>
      <c r="P632" s="378"/>
      <c r="Q632" s="378"/>
      <c r="R632" s="378"/>
      <c r="S632" s="378"/>
      <c r="T632" s="378"/>
      <c r="U632" s="378"/>
    </row>
    <row r="633" spans="1:21" ht="20.45" customHeight="1" x14ac:dyDescent="0.25">
      <c r="A633" s="190" t="s">
        <v>97</v>
      </c>
      <c r="B633" s="190" t="s">
        <v>98</v>
      </c>
      <c r="C633" s="379" t="s">
        <v>97</v>
      </c>
      <c r="D633" s="380"/>
      <c r="E633" s="372" t="s">
        <v>97</v>
      </c>
      <c r="F633" s="373"/>
      <c r="G633" s="374" t="s">
        <v>96</v>
      </c>
      <c r="H633" s="373"/>
      <c r="I633" s="373"/>
      <c r="J633" s="373"/>
      <c r="K633" s="372" t="s">
        <v>98</v>
      </c>
      <c r="L633" s="373"/>
      <c r="M633" s="373"/>
      <c r="N633" s="379" t="s">
        <v>97</v>
      </c>
      <c r="O633" s="381"/>
      <c r="P633" s="381"/>
      <c r="Q633" s="372" t="s">
        <v>97</v>
      </c>
      <c r="R633" s="373"/>
      <c r="S633" s="373"/>
      <c r="T633" s="374" t="s">
        <v>96</v>
      </c>
      <c r="U633" s="373"/>
    </row>
    <row r="634" spans="1:21" ht="14.25" customHeight="1" x14ac:dyDescent="0.25"/>
  </sheetData>
  <mergeCells count="3528">
    <mergeCell ref="A13:U13"/>
    <mergeCell ref="A14:U14"/>
    <mergeCell ref="A15:U15"/>
    <mergeCell ref="A16:U16"/>
    <mergeCell ref="A17:U17"/>
    <mergeCell ref="C19:K19"/>
    <mergeCell ref="M19:U19"/>
    <mergeCell ref="P5:U5"/>
    <mergeCell ref="M7:O7"/>
    <mergeCell ref="P7:U7"/>
    <mergeCell ref="M8:U8"/>
    <mergeCell ref="A10:U10"/>
    <mergeCell ref="A11:U11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D26:H26"/>
    <mergeCell ref="I26:U26"/>
    <mergeCell ref="A27:B27"/>
    <mergeCell ref="C27:K27"/>
    <mergeCell ref="L27:O27"/>
    <mergeCell ref="S27:T27"/>
    <mergeCell ref="M34:N34"/>
    <mergeCell ref="P34:Q34"/>
    <mergeCell ref="C21:K21"/>
    <mergeCell ref="L21:U21"/>
    <mergeCell ref="A22:B22"/>
    <mergeCell ref="C22:K22"/>
    <mergeCell ref="L22:U22"/>
    <mergeCell ref="B24:C24"/>
    <mergeCell ref="D24:U24"/>
    <mergeCell ref="B26:C26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J34:K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C46:E46"/>
    <mergeCell ref="F46:G46"/>
    <mergeCell ref="R49:T49"/>
    <mergeCell ref="C48:E48"/>
    <mergeCell ref="F48:G48"/>
    <mergeCell ref="H48:I48"/>
    <mergeCell ref="J48:K48"/>
    <mergeCell ref="M48:N48"/>
    <mergeCell ref="P48:Q48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R46:T46"/>
    <mergeCell ref="P45:Q45"/>
    <mergeCell ref="R45:T45"/>
    <mergeCell ref="C44:E44"/>
    <mergeCell ref="F44:G44"/>
    <mergeCell ref="H44:I44"/>
    <mergeCell ref="J44:K44"/>
    <mergeCell ref="M44:N44"/>
    <mergeCell ref="P44:Q44"/>
    <mergeCell ref="C47:E47"/>
    <mergeCell ref="F47:G47"/>
    <mergeCell ref="H47:I47"/>
    <mergeCell ref="J47:K47"/>
    <mergeCell ref="M47:N47"/>
    <mergeCell ref="P47:Q47"/>
    <mergeCell ref="R47:T47"/>
    <mergeCell ref="J51:K51"/>
    <mergeCell ref="H51:I51"/>
    <mergeCell ref="H54:I54"/>
    <mergeCell ref="J54:K54"/>
    <mergeCell ref="M54:N54"/>
    <mergeCell ref="P54:Q54"/>
    <mergeCell ref="R51:T51"/>
    <mergeCell ref="C52:T52"/>
    <mergeCell ref="C53:E53"/>
    <mergeCell ref="F53:G53"/>
    <mergeCell ref="H53:I53"/>
    <mergeCell ref="M51:N51"/>
    <mergeCell ref="P51:Q51"/>
    <mergeCell ref="R48:T48"/>
    <mergeCell ref="C49:E49"/>
    <mergeCell ref="F49:G49"/>
    <mergeCell ref="H49:I49"/>
    <mergeCell ref="J49:K49"/>
    <mergeCell ref="M49:N49"/>
    <mergeCell ref="P49:Q49"/>
    <mergeCell ref="M53:N53"/>
    <mergeCell ref="P53:Q53"/>
    <mergeCell ref="R53:T53"/>
    <mergeCell ref="C50:L50"/>
    <mergeCell ref="M50:O50"/>
    <mergeCell ref="P50:Q50"/>
    <mergeCell ref="R50:T50"/>
    <mergeCell ref="C51:E51"/>
    <mergeCell ref="F51:G51"/>
    <mergeCell ref="R55:T55"/>
    <mergeCell ref="C54:E54"/>
    <mergeCell ref="F54:G54"/>
    <mergeCell ref="P57:Q57"/>
    <mergeCell ref="R57:T57"/>
    <mergeCell ref="C56:E56"/>
    <mergeCell ref="F56:G56"/>
    <mergeCell ref="H56:I56"/>
    <mergeCell ref="J56:K56"/>
    <mergeCell ref="M56:N56"/>
    <mergeCell ref="C55:E55"/>
    <mergeCell ref="F55:G55"/>
    <mergeCell ref="H55:I55"/>
    <mergeCell ref="J55:K55"/>
    <mergeCell ref="M55:N55"/>
    <mergeCell ref="P55:Q55"/>
    <mergeCell ref="J53:K53"/>
    <mergeCell ref="R54:T54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6:Q56"/>
    <mergeCell ref="R60:T60"/>
    <mergeCell ref="C61:E61"/>
    <mergeCell ref="F61:G61"/>
    <mergeCell ref="H61:I61"/>
    <mergeCell ref="J61:K61"/>
    <mergeCell ref="M61:N61"/>
    <mergeCell ref="R67:T67"/>
    <mergeCell ref="P61:Q61"/>
    <mergeCell ref="R61:T61"/>
    <mergeCell ref="C60:E60"/>
    <mergeCell ref="F60:G60"/>
    <mergeCell ref="H60:I60"/>
    <mergeCell ref="J60:K60"/>
    <mergeCell ref="M60:N60"/>
    <mergeCell ref="P60:Q60"/>
    <mergeCell ref="H63:I63"/>
    <mergeCell ref="H67:I67"/>
    <mergeCell ref="J67:K67"/>
    <mergeCell ref="M67:N67"/>
    <mergeCell ref="P67:Q67"/>
    <mergeCell ref="R63:T63"/>
    <mergeCell ref="C64:T64"/>
    <mergeCell ref="C65:T65"/>
    <mergeCell ref="C66:E66"/>
    <mergeCell ref="F66:G66"/>
    <mergeCell ref="H66:I66"/>
    <mergeCell ref="J66:K66"/>
    <mergeCell ref="M66:N66"/>
    <mergeCell ref="P66:Q66"/>
    <mergeCell ref="R66:T66"/>
    <mergeCell ref="C62:L62"/>
    <mergeCell ref="M62:O62"/>
    <mergeCell ref="P62:Q62"/>
    <mergeCell ref="R62:T62"/>
    <mergeCell ref="C63:E63"/>
    <mergeCell ref="F63:G63"/>
    <mergeCell ref="R68:T68"/>
    <mergeCell ref="C67:E67"/>
    <mergeCell ref="F67:G67"/>
    <mergeCell ref="P70:Q70"/>
    <mergeCell ref="R70:T70"/>
    <mergeCell ref="C69:E69"/>
    <mergeCell ref="F69:G69"/>
    <mergeCell ref="H69:I69"/>
    <mergeCell ref="J69:K69"/>
    <mergeCell ref="M69:N69"/>
    <mergeCell ref="C68:E68"/>
    <mergeCell ref="F68:G68"/>
    <mergeCell ref="H68:I68"/>
    <mergeCell ref="J68:K68"/>
    <mergeCell ref="M68:N68"/>
    <mergeCell ref="P68:Q68"/>
    <mergeCell ref="R69:T69"/>
    <mergeCell ref="P69:Q69"/>
    <mergeCell ref="J63:K63"/>
    <mergeCell ref="M63:N63"/>
    <mergeCell ref="P63:Q63"/>
    <mergeCell ref="C72:E72"/>
    <mergeCell ref="F72:G72"/>
    <mergeCell ref="H72:I72"/>
    <mergeCell ref="J72:K72"/>
    <mergeCell ref="M72:N72"/>
    <mergeCell ref="P72:Q72"/>
    <mergeCell ref="C70:E70"/>
    <mergeCell ref="F70:G70"/>
    <mergeCell ref="H70:I70"/>
    <mergeCell ref="J70:K70"/>
    <mergeCell ref="M70:N70"/>
    <mergeCell ref="R71:T71"/>
    <mergeCell ref="C71:E71"/>
    <mergeCell ref="F71:G71"/>
    <mergeCell ref="R75:T75"/>
    <mergeCell ref="H71:I71"/>
    <mergeCell ref="J71:K71"/>
    <mergeCell ref="M71:N71"/>
    <mergeCell ref="P71:Q71"/>
    <mergeCell ref="R72:T72"/>
    <mergeCell ref="R73:T73"/>
    <mergeCell ref="C74:E74"/>
    <mergeCell ref="F74:G74"/>
    <mergeCell ref="H74:I74"/>
    <mergeCell ref="J74:K74"/>
    <mergeCell ref="M74:N74"/>
    <mergeCell ref="R78:T78"/>
    <mergeCell ref="P74:Q74"/>
    <mergeCell ref="R74:T74"/>
    <mergeCell ref="C73:E73"/>
    <mergeCell ref="F73:G73"/>
    <mergeCell ref="H73:I73"/>
    <mergeCell ref="J73:K73"/>
    <mergeCell ref="M73:N73"/>
    <mergeCell ref="P73:Q73"/>
    <mergeCell ref="H75:I75"/>
    <mergeCell ref="C78:E78"/>
    <mergeCell ref="F78:G78"/>
    <mergeCell ref="H78:I78"/>
    <mergeCell ref="J78:K78"/>
    <mergeCell ref="M78:N78"/>
    <mergeCell ref="P78:Q78"/>
    <mergeCell ref="R76:T76"/>
    <mergeCell ref="C75:E75"/>
    <mergeCell ref="F75:G75"/>
    <mergeCell ref="C77:L77"/>
    <mergeCell ref="M77:O77"/>
    <mergeCell ref="P77:Q77"/>
    <mergeCell ref="R77:T77"/>
    <mergeCell ref="J75:K75"/>
    <mergeCell ref="M75:N75"/>
    <mergeCell ref="P75:Q75"/>
    <mergeCell ref="C76:E76"/>
    <mergeCell ref="F76:G76"/>
    <mergeCell ref="H76:I76"/>
    <mergeCell ref="J76:K76"/>
    <mergeCell ref="M76:N76"/>
    <mergeCell ref="P76:Q76"/>
    <mergeCell ref="F82:G82"/>
    <mergeCell ref="H82:I82"/>
    <mergeCell ref="J82:K82"/>
    <mergeCell ref="M82:N82"/>
    <mergeCell ref="P82:Q82"/>
    <mergeCell ref="C79:T79"/>
    <mergeCell ref="C80:T80"/>
    <mergeCell ref="C81:E81"/>
    <mergeCell ref="F81:G81"/>
    <mergeCell ref="H81:I81"/>
    <mergeCell ref="J81:K81"/>
    <mergeCell ref="M81:N81"/>
    <mergeCell ref="P81:Q81"/>
    <mergeCell ref="R81:T81"/>
    <mergeCell ref="C85:E85"/>
    <mergeCell ref="F85:G85"/>
    <mergeCell ref="H85:I85"/>
    <mergeCell ref="J85:K85"/>
    <mergeCell ref="M85:N85"/>
    <mergeCell ref="P85:Q85"/>
    <mergeCell ref="C83:E83"/>
    <mergeCell ref="F83:G83"/>
    <mergeCell ref="H83:I83"/>
    <mergeCell ref="J83:K83"/>
    <mergeCell ref="M83:N83"/>
    <mergeCell ref="R84:T84"/>
    <mergeCell ref="C84:E84"/>
    <mergeCell ref="F84:G84"/>
    <mergeCell ref="P83:Q83"/>
    <mergeCell ref="R83:T83"/>
    <mergeCell ref="H84:I84"/>
    <mergeCell ref="J84:K84"/>
    <mergeCell ref="M84:N84"/>
    <mergeCell ref="P84:Q84"/>
    <mergeCell ref="R82:T82"/>
    <mergeCell ref="R85:T85"/>
    <mergeCell ref="R86:T86"/>
    <mergeCell ref="C87:E87"/>
    <mergeCell ref="F87:G87"/>
    <mergeCell ref="H87:I87"/>
    <mergeCell ref="J87:K87"/>
    <mergeCell ref="M87:N87"/>
    <mergeCell ref="R91:T91"/>
    <mergeCell ref="P87:Q87"/>
    <mergeCell ref="R87:T87"/>
    <mergeCell ref="C86:E86"/>
    <mergeCell ref="F86:G86"/>
    <mergeCell ref="H86:I86"/>
    <mergeCell ref="J86:K86"/>
    <mergeCell ref="M86:N86"/>
    <mergeCell ref="P86:Q86"/>
    <mergeCell ref="H88:I88"/>
    <mergeCell ref="C91:E91"/>
    <mergeCell ref="F91:G91"/>
    <mergeCell ref="H91:I91"/>
    <mergeCell ref="J91:K91"/>
    <mergeCell ref="M91:N91"/>
    <mergeCell ref="P91:Q91"/>
    <mergeCell ref="R89:T89"/>
    <mergeCell ref="C88:E88"/>
    <mergeCell ref="F88:G88"/>
    <mergeCell ref="C82:E82"/>
    <mergeCell ref="C90:L90"/>
    <mergeCell ref="M90:O90"/>
    <mergeCell ref="P90:Q90"/>
    <mergeCell ref="R90:T90"/>
    <mergeCell ref="J88:K88"/>
    <mergeCell ref="M88:N88"/>
    <mergeCell ref="P88:Q88"/>
    <mergeCell ref="C89:E89"/>
    <mergeCell ref="F89:G89"/>
    <mergeCell ref="H89:I89"/>
    <mergeCell ref="J89:K89"/>
    <mergeCell ref="M89:N89"/>
    <mergeCell ref="P89:Q89"/>
    <mergeCell ref="P96:Q96"/>
    <mergeCell ref="R96:T96"/>
    <mergeCell ref="C95:E95"/>
    <mergeCell ref="F95:G95"/>
    <mergeCell ref="H95:I95"/>
    <mergeCell ref="J95:K95"/>
    <mergeCell ref="M95:N95"/>
    <mergeCell ref="P95:Q95"/>
    <mergeCell ref="C92:T92"/>
    <mergeCell ref="C93:T93"/>
    <mergeCell ref="C94:E94"/>
    <mergeCell ref="F94:G94"/>
    <mergeCell ref="H94:I94"/>
    <mergeCell ref="J94:K94"/>
    <mergeCell ref="M94:N94"/>
    <mergeCell ref="P94:Q94"/>
    <mergeCell ref="R94:T94"/>
    <mergeCell ref="R88:T88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101:Q101"/>
    <mergeCell ref="R99:T99"/>
    <mergeCell ref="C100:E100"/>
    <mergeCell ref="F100:G100"/>
    <mergeCell ref="H100:I100"/>
    <mergeCell ref="J100:K100"/>
    <mergeCell ref="M100:N100"/>
    <mergeCell ref="R101:T101"/>
    <mergeCell ref="C99:E99"/>
    <mergeCell ref="F99:G99"/>
    <mergeCell ref="H99:I99"/>
    <mergeCell ref="J99:K99"/>
    <mergeCell ref="M99:N99"/>
    <mergeCell ref="P99:Q99"/>
    <mergeCell ref="R103:T103"/>
    <mergeCell ref="C104:L104"/>
    <mergeCell ref="M104:O104"/>
    <mergeCell ref="P104:Q104"/>
    <mergeCell ref="R104:T104"/>
    <mergeCell ref="P100:Q100"/>
    <mergeCell ref="R100:T100"/>
    <mergeCell ref="H101:I101"/>
    <mergeCell ref="J101:K101"/>
    <mergeCell ref="M101:N101"/>
    <mergeCell ref="C101:E101"/>
    <mergeCell ref="F101:G101"/>
    <mergeCell ref="C103:E103"/>
    <mergeCell ref="F103:G103"/>
    <mergeCell ref="H103:I103"/>
    <mergeCell ref="J103:K103"/>
    <mergeCell ref="R109:T109"/>
    <mergeCell ref="C102:E102"/>
    <mergeCell ref="F102:G102"/>
    <mergeCell ref="H102:I102"/>
    <mergeCell ref="J102:K102"/>
    <mergeCell ref="M102:N102"/>
    <mergeCell ref="P102:Q102"/>
    <mergeCell ref="R102:T102"/>
    <mergeCell ref="M103:N103"/>
    <mergeCell ref="P103:Q103"/>
    <mergeCell ref="C109:E109"/>
    <mergeCell ref="F109:G109"/>
    <mergeCell ref="H109:I109"/>
    <mergeCell ref="J109:K109"/>
    <mergeCell ref="M109:N109"/>
    <mergeCell ref="P109:Q109"/>
    <mergeCell ref="R105:T105"/>
    <mergeCell ref="C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C105:E105"/>
    <mergeCell ref="F105:G105"/>
    <mergeCell ref="H105:I105"/>
    <mergeCell ref="J105:K105"/>
    <mergeCell ref="M105:N105"/>
    <mergeCell ref="P105:Q105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R112:T112"/>
    <mergeCell ref="P114:Q114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H112:I112"/>
    <mergeCell ref="R113:T113"/>
    <mergeCell ref="C112:E112"/>
    <mergeCell ref="F112:G112"/>
    <mergeCell ref="P115:Q115"/>
    <mergeCell ref="R115:T115"/>
    <mergeCell ref="C114:E114"/>
    <mergeCell ref="F114:G114"/>
    <mergeCell ref="H114:I114"/>
    <mergeCell ref="J114:K114"/>
    <mergeCell ref="M114:N114"/>
    <mergeCell ref="C113:E113"/>
    <mergeCell ref="F113:G113"/>
    <mergeCell ref="H113:I113"/>
    <mergeCell ref="J113:K113"/>
    <mergeCell ref="M113:N113"/>
    <mergeCell ref="P113:Q113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J121:K121"/>
    <mergeCell ref="M121:N121"/>
    <mergeCell ref="P121:Q121"/>
    <mergeCell ref="R118:T118"/>
    <mergeCell ref="C119:E119"/>
    <mergeCell ref="F119:G119"/>
    <mergeCell ref="H119:I119"/>
    <mergeCell ref="J119:K119"/>
    <mergeCell ref="M119:N119"/>
    <mergeCell ref="R125:T125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H121:I121"/>
    <mergeCell ref="H125:I125"/>
    <mergeCell ref="J125:K125"/>
    <mergeCell ref="M125:N125"/>
    <mergeCell ref="P125:Q125"/>
    <mergeCell ref="R121:T121"/>
    <mergeCell ref="C122:T122"/>
    <mergeCell ref="C123:T123"/>
    <mergeCell ref="C124:E124"/>
    <mergeCell ref="F124:G124"/>
    <mergeCell ref="H124:I124"/>
    <mergeCell ref="J124:K124"/>
    <mergeCell ref="M124:N124"/>
    <mergeCell ref="P124:Q124"/>
    <mergeCell ref="R124:T124"/>
    <mergeCell ref="C120:L120"/>
    <mergeCell ref="M120:O120"/>
    <mergeCell ref="P120:Q120"/>
    <mergeCell ref="R120:T120"/>
    <mergeCell ref="C121:E121"/>
    <mergeCell ref="F121:G121"/>
    <mergeCell ref="R126:T126"/>
    <mergeCell ref="C125:E125"/>
    <mergeCell ref="F125:G125"/>
    <mergeCell ref="P128:Q128"/>
    <mergeCell ref="R128:T128"/>
    <mergeCell ref="C127:E127"/>
    <mergeCell ref="F127:G127"/>
    <mergeCell ref="H127:I127"/>
    <mergeCell ref="J127:K127"/>
    <mergeCell ref="M127:N127"/>
    <mergeCell ref="C126:E126"/>
    <mergeCell ref="F126:G126"/>
    <mergeCell ref="H126:I126"/>
    <mergeCell ref="J126:K126"/>
    <mergeCell ref="M126:N126"/>
    <mergeCell ref="P126:Q126"/>
    <mergeCell ref="R127:T127"/>
    <mergeCell ref="P127:Q127"/>
    <mergeCell ref="C130:E130"/>
    <mergeCell ref="F130:G130"/>
    <mergeCell ref="H130:I130"/>
    <mergeCell ref="J130:K130"/>
    <mergeCell ref="M130:N130"/>
    <mergeCell ref="P130:Q130"/>
    <mergeCell ref="C128:E128"/>
    <mergeCell ref="F128:G128"/>
    <mergeCell ref="H128:I128"/>
    <mergeCell ref="J128:K128"/>
    <mergeCell ref="M128:N128"/>
    <mergeCell ref="R129:T129"/>
    <mergeCell ref="C129:E129"/>
    <mergeCell ref="F129:G129"/>
    <mergeCell ref="R133:T133"/>
    <mergeCell ref="H129:I129"/>
    <mergeCell ref="J129:K129"/>
    <mergeCell ref="M129:N129"/>
    <mergeCell ref="P129:Q129"/>
    <mergeCell ref="R130:T130"/>
    <mergeCell ref="R131:T131"/>
    <mergeCell ref="C132:E132"/>
    <mergeCell ref="F132:G132"/>
    <mergeCell ref="H132:I132"/>
    <mergeCell ref="J132:K132"/>
    <mergeCell ref="M132:N132"/>
    <mergeCell ref="C131:E131"/>
    <mergeCell ref="F131:G131"/>
    <mergeCell ref="H131:I131"/>
    <mergeCell ref="J131:K131"/>
    <mergeCell ref="M131:N131"/>
    <mergeCell ref="P131:Q131"/>
    <mergeCell ref="C136:L136"/>
    <mergeCell ref="M136:O136"/>
    <mergeCell ref="P136:Q136"/>
    <mergeCell ref="R136:T136"/>
    <mergeCell ref="P132:Q132"/>
    <mergeCell ref="R132:T132"/>
    <mergeCell ref="H133:I133"/>
    <mergeCell ref="J133:K133"/>
    <mergeCell ref="M133:N133"/>
    <mergeCell ref="P133:Q133"/>
    <mergeCell ref="R134:T134"/>
    <mergeCell ref="C133:E133"/>
    <mergeCell ref="F133:G133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P142:Q142"/>
    <mergeCell ref="R142:T142"/>
    <mergeCell ref="C139:E139"/>
    <mergeCell ref="F139:G139"/>
    <mergeCell ref="H139:I139"/>
    <mergeCell ref="J139:K139"/>
    <mergeCell ref="M139:N139"/>
    <mergeCell ref="P139:Q139"/>
    <mergeCell ref="P137:Q137"/>
    <mergeCell ref="R137:T137"/>
    <mergeCell ref="C138:L138"/>
    <mergeCell ref="M138:O138"/>
    <mergeCell ref="P138:Q138"/>
    <mergeCell ref="R138:T138"/>
    <mergeCell ref="F143:G143"/>
    <mergeCell ref="C137:E137"/>
    <mergeCell ref="F137:G137"/>
    <mergeCell ref="H137:I137"/>
    <mergeCell ref="J137:K137"/>
    <mergeCell ref="M137:N137"/>
    <mergeCell ref="J142:K142"/>
    <mergeCell ref="M142:N142"/>
    <mergeCell ref="H142:I142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R147:T147"/>
    <mergeCell ref="H143:I143"/>
    <mergeCell ref="J143:K143"/>
    <mergeCell ref="M143:N143"/>
    <mergeCell ref="P143:Q143"/>
    <mergeCell ref="R139:T139"/>
    <mergeCell ref="C140:T140"/>
    <mergeCell ref="C141:T141"/>
    <mergeCell ref="C142:E142"/>
    <mergeCell ref="F142:G142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48:T148"/>
    <mergeCell ref="C147:E147"/>
    <mergeCell ref="F147:G147"/>
    <mergeCell ref="P150:Q150"/>
    <mergeCell ref="R150:T150"/>
    <mergeCell ref="C149:E149"/>
    <mergeCell ref="F149:G149"/>
    <mergeCell ref="H149:I149"/>
    <mergeCell ref="J149:K149"/>
    <mergeCell ref="M149:N149"/>
    <mergeCell ref="C148:E148"/>
    <mergeCell ref="F148:G148"/>
    <mergeCell ref="H148:I148"/>
    <mergeCell ref="J148:K148"/>
    <mergeCell ref="M148:N148"/>
    <mergeCell ref="P148:Q148"/>
    <mergeCell ref="R149:T149"/>
    <mergeCell ref="P149:Q149"/>
    <mergeCell ref="C152:E152"/>
    <mergeCell ref="F152:G152"/>
    <mergeCell ref="H152:I152"/>
    <mergeCell ref="J152:K152"/>
    <mergeCell ref="M152:N152"/>
    <mergeCell ref="P152:Q152"/>
    <mergeCell ref="C150:E150"/>
    <mergeCell ref="F150:G150"/>
    <mergeCell ref="H150:I150"/>
    <mergeCell ref="J150:K150"/>
    <mergeCell ref="M150:N150"/>
    <mergeCell ref="R151:T151"/>
    <mergeCell ref="C151:E151"/>
    <mergeCell ref="F151:G151"/>
    <mergeCell ref="R155:T155"/>
    <mergeCell ref="H151:I151"/>
    <mergeCell ref="J151:K151"/>
    <mergeCell ref="M151:N151"/>
    <mergeCell ref="P151:Q151"/>
    <mergeCell ref="R152:T152"/>
    <mergeCell ref="H155:I155"/>
    <mergeCell ref="J155:K155"/>
    <mergeCell ref="M155:N155"/>
    <mergeCell ref="P155:Q155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6:T156"/>
    <mergeCell ref="C155:E155"/>
    <mergeCell ref="F155:G155"/>
    <mergeCell ref="P158:Q158"/>
    <mergeCell ref="R158:T158"/>
    <mergeCell ref="C157:E157"/>
    <mergeCell ref="F157:G157"/>
    <mergeCell ref="H157:I157"/>
    <mergeCell ref="J157:K157"/>
    <mergeCell ref="M157:N157"/>
    <mergeCell ref="C156:E156"/>
    <mergeCell ref="F156:G156"/>
    <mergeCell ref="H156:I156"/>
    <mergeCell ref="J156:K156"/>
    <mergeCell ref="M156:N156"/>
    <mergeCell ref="P156:Q156"/>
    <mergeCell ref="R157:T157"/>
    <mergeCell ref="P157:Q157"/>
    <mergeCell ref="C160:E160"/>
    <mergeCell ref="F160:G160"/>
    <mergeCell ref="H160:I160"/>
    <mergeCell ref="J160:K160"/>
    <mergeCell ref="M160:N160"/>
    <mergeCell ref="P160:Q160"/>
    <mergeCell ref="C158:E158"/>
    <mergeCell ref="F158:G158"/>
    <mergeCell ref="H158:I158"/>
    <mergeCell ref="J158:K158"/>
    <mergeCell ref="M158:N158"/>
    <mergeCell ref="R159:T159"/>
    <mergeCell ref="C159:E159"/>
    <mergeCell ref="F159:G159"/>
    <mergeCell ref="R163:T163"/>
    <mergeCell ref="H159:I159"/>
    <mergeCell ref="J159:K159"/>
    <mergeCell ref="M159:N159"/>
    <mergeCell ref="P159:Q159"/>
    <mergeCell ref="R160:T160"/>
    <mergeCell ref="R161:T161"/>
    <mergeCell ref="C162:E162"/>
    <mergeCell ref="F162:G162"/>
    <mergeCell ref="H162:I162"/>
    <mergeCell ref="J162:K162"/>
    <mergeCell ref="M162:N162"/>
    <mergeCell ref="R166:T166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H163:I163"/>
    <mergeCell ref="C166:E166"/>
    <mergeCell ref="F166:G166"/>
    <mergeCell ref="H166:I166"/>
    <mergeCell ref="J166:K166"/>
    <mergeCell ref="M166:N166"/>
    <mergeCell ref="P166:Q166"/>
    <mergeCell ref="R164:T164"/>
    <mergeCell ref="C163:E163"/>
    <mergeCell ref="F163:G163"/>
    <mergeCell ref="C165:L165"/>
    <mergeCell ref="M165:O165"/>
    <mergeCell ref="P165:Q165"/>
    <mergeCell ref="R165:T165"/>
    <mergeCell ref="J163:K163"/>
    <mergeCell ref="M163:N163"/>
    <mergeCell ref="P163:Q163"/>
    <mergeCell ref="C164:E164"/>
    <mergeCell ref="F164:G164"/>
    <mergeCell ref="H164:I164"/>
    <mergeCell ref="J164:K164"/>
    <mergeCell ref="M164:N164"/>
    <mergeCell ref="P164:Q164"/>
    <mergeCell ref="M169:N169"/>
    <mergeCell ref="P169:Q169"/>
    <mergeCell ref="R169:T169"/>
    <mergeCell ref="P171:Q171"/>
    <mergeCell ref="R171:T171"/>
    <mergeCell ref="C170:E170"/>
    <mergeCell ref="F170:G170"/>
    <mergeCell ref="H170:I170"/>
    <mergeCell ref="J170:K170"/>
    <mergeCell ref="M170:N170"/>
    <mergeCell ref="C172:E172"/>
    <mergeCell ref="F172:G172"/>
    <mergeCell ref="C176:E176"/>
    <mergeCell ref="F176:G176"/>
    <mergeCell ref="C167:T167"/>
    <mergeCell ref="C168:T168"/>
    <mergeCell ref="C169:E169"/>
    <mergeCell ref="F169:G169"/>
    <mergeCell ref="H169:I169"/>
    <mergeCell ref="J169:K169"/>
    <mergeCell ref="C173:E173"/>
    <mergeCell ref="F173:G173"/>
    <mergeCell ref="H173:I173"/>
    <mergeCell ref="J173:K173"/>
    <mergeCell ref="M173:N173"/>
    <mergeCell ref="P173:Q173"/>
    <mergeCell ref="R170:T170"/>
    <mergeCell ref="C171:E171"/>
    <mergeCell ref="F171:G171"/>
    <mergeCell ref="H171:I171"/>
    <mergeCell ref="J171:K171"/>
    <mergeCell ref="M171:N171"/>
    <mergeCell ref="P170:Q170"/>
    <mergeCell ref="R178:T178"/>
    <mergeCell ref="R179:T179"/>
    <mergeCell ref="R176:T176"/>
    <mergeCell ref="H172:I172"/>
    <mergeCell ref="J172:K172"/>
    <mergeCell ref="M172:N172"/>
    <mergeCell ref="P172:Q172"/>
    <mergeCell ref="R172:T172"/>
    <mergeCell ref="R173:T173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P178:Q178"/>
    <mergeCell ref="C179:E179"/>
    <mergeCell ref="F179:G179"/>
    <mergeCell ref="H179:I179"/>
    <mergeCell ref="J179:K179"/>
    <mergeCell ref="M179:N179"/>
    <mergeCell ref="P179:Q179"/>
    <mergeCell ref="F182:G182"/>
    <mergeCell ref="H182:I182"/>
    <mergeCell ref="J182:K182"/>
    <mergeCell ref="M182:N182"/>
    <mergeCell ref="C178:E178"/>
    <mergeCell ref="F178:G178"/>
    <mergeCell ref="H178:I178"/>
    <mergeCell ref="J178:K178"/>
    <mergeCell ref="M178:N178"/>
    <mergeCell ref="P181:Q181"/>
    <mergeCell ref="R181:T181"/>
    <mergeCell ref="C180:E180"/>
    <mergeCell ref="C177:E177"/>
    <mergeCell ref="F177:G177"/>
    <mergeCell ref="H177:I177"/>
    <mergeCell ref="J177:K177"/>
    <mergeCell ref="M177:N177"/>
    <mergeCell ref="P177:Q177"/>
    <mergeCell ref="R177:T177"/>
    <mergeCell ref="F187:G187"/>
    <mergeCell ref="H187:I187"/>
    <mergeCell ref="J187:K187"/>
    <mergeCell ref="P182:Q182"/>
    <mergeCell ref="R180:T180"/>
    <mergeCell ref="C181:E181"/>
    <mergeCell ref="F181:G181"/>
    <mergeCell ref="H181:I181"/>
    <mergeCell ref="J181:K181"/>
    <mergeCell ref="M181:N181"/>
    <mergeCell ref="F180:G180"/>
    <mergeCell ref="H180:I180"/>
    <mergeCell ref="J180:K180"/>
    <mergeCell ref="M180:N180"/>
    <mergeCell ref="P180:Q180"/>
    <mergeCell ref="P188:Q188"/>
    <mergeCell ref="P184:Q184"/>
    <mergeCell ref="C185:T185"/>
    <mergeCell ref="C186:T186"/>
    <mergeCell ref="C187:E187"/>
    <mergeCell ref="R182:T182"/>
    <mergeCell ref="C183:L183"/>
    <mergeCell ref="M183:O183"/>
    <mergeCell ref="P183:Q183"/>
    <mergeCell ref="R183:T183"/>
    <mergeCell ref="C184:E184"/>
    <mergeCell ref="F184:G184"/>
    <mergeCell ref="H184:I184"/>
    <mergeCell ref="R184:T184"/>
    <mergeCell ref="C182:E182"/>
    <mergeCell ref="J184:K184"/>
    <mergeCell ref="M184:N184"/>
    <mergeCell ref="C190:E190"/>
    <mergeCell ref="F190:G190"/>
    <mergeCell ref="H190:I190"/>
    <mergeCell ref="J190:K190"/>
    <mergeCell ref="M190:N190"/>
    <mergeCell ref="C189:E189"/>
    <mergeCell ref="F189:G189"/>
    <mergeCell ref="M187:N187"/>
    <mergeCell ref="C188:E188"/>
    <mergeCell ref="F188:G188"/>
    <mergeCell ref="H188:I188"/>
    <mergeCell ref="J188:K188"/>
    <mergeCell ref="M188:N188"/>
    <mergeCell ref="R189:T189"/>
    <mergeCell ref="R188:T188"/>
    <mergeCell ref="R193:T193"/>
    <mergeCell ref="H189:I189"/>
    <mergeCell ref="J189:K189"/>
    <mergeCell ref="M189:N189"/>
    <mergeCell ref="P189:Q189"/>
    <mergeCell ref="R187:T187"/>
    <mergeCell ref="P190:Q190"/>
    <mergeCell ref="R190:T190"/>
    <mergeCell ref="P187:Q187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P195:Q195"/>
    <mergeCell ref="H197:I197"/>
    <mergeCell ref="J197:K197"/>
    <mergeCell ref="M197:N197"/>
    <mergeCell ref="P197:Q197"/>
    <mergeCell ref="R195:T195"/>
    <mergeCell ref="J199:K199"/>
    <mergeCell ref="M199:N199"/>
    <mergeCell ref="P199:Q199"/>
    <mergeCell ref="P196:Q196"/>
    <mergeCell ref="R196:T196"/>
    <mergeCell ref="C195:E195"/>
    <mergeCell ref="F195:G195"/>
    <mergeCell ref="H195:I195"/>
    <mergeCell ref="J195:K195"/>
    <mergeCell ref="M195:N195"/>
    <mergeCell ref="R194:T194"/>
    <mergeCell ref="C193:E193"/>
    <mergeCell ref="F193:G193"/>
    <mergeCell ref="C197:E197"/>
    <mergeCell ref="F197:G197"/>
    <mergeCell ref="C198:E198"/>
    <mergeCell ref="C194:E194"/>
    <mergeCell ref="F194:G194"/>
    <mergeCell ref="H194:I194"/>
    <mergeCell ref="J194:K194"/>
    <mergeCell ref="M194:N194"/>
    <mergeCell ref="P194:Q194"/>
    <mergeCell ref="J205:K205"/>
    <mergeCell ref="M205:N205"/>
    <mergeCell ref="P205:Q205"/>
    <mergeCell ref="R205:T205"/>
    <mergeCell ref="C201:L201"/>
    <mergeCell ref="M201:O201"/>
    <mergeCell ref="P201:Q201"/>
    <mergeCell ref="R201:T201"/>
    <mergeCell ref="C202:E202"/>
    <mergeCell ref="F202:G202"/>
    <mergeCell ref="R197:T197"/>
    <mergeCell ref="R199:T199"/>
    <mergeCell ref="C200:E200"/>
    <mergeCell ref="F200:G200"/>
    <mergeCell ref="H200:I200"/>
    <mergeCell ref="J200:K200"/>
    <mergeCell ref="M200:N200"/>
    <mergeCell ref="F198:G198"/>
    <mergeCell ref="H198:I198"/>
    <mergeCell ref="C196:E196"/>
    <mergeCell ref="F196:G196"/>
    <mergeCell ref="H196:I196"/>
    <mergeCell ref="J196:K196"/>
    <mergeCell ref="M196:N196"/>
    <mergeCell ref="H205:I205"/>
    <mergeCell ref="P200:Q200"/>
    <mergeCell ref="R200:T200"/>
    <mergeCell ref="C199:E199"/>
    <mergeCell ref="F199:G199"/>
    <mergeCell ref="H199:I199"/>
    <mergeCell ref="J198:K198"/>
    <mergeCell ref="M198:N198"/>
    <mergeCell ref="P198:Q198"/>
    <mergeCell ref="R198:T198"/>
    <mergeCell ref="H206:I206"/>
    <mergeCell ref="J206:K206"/>
    <mergeCell ref="M206:N206"/>
    <mergeCell ref="P206:Q206"/>
    <mergeCell ref="R202:T202"/>
    <mergeCell ref="C203:T203"/>
    <mergeCell ref="C204:T204"/>
    <mergeCell ref="C205:E205"/>
    <mergeCell ref="F205:G205"/>
    <mergeCell ref="F206:G206"/>
    <mergeCell ref="H202:I202"/>
    <mergeCell ref="J202:K202"/>
    <mergeCell ref="M202:N202"/>
    <mergeCell ref="P202:Q202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M211:N211"/>
    <mergeCell ref="P211:Q211"/>
    <mergeCell ref="R211:T211"/>
    <mergeCell ref="C210:E210"/>
    <mergeCell ref="F210:G210"/>
    <mergeCell ref="P213:Q213"/>
    <mergeCell ref="R213:T213"/>
    <mergeCell ref="C212:E212"/>
    <mergeCell ref="F212:G212"/>
    <mergeCell ref="H212:I212"/>
    <mergeCell ref="C214:E214"/>
    <mergeCell ref="F214:G214"/>
    <mergeCell ref="C211:E211"/>
    <mergeCell ref="F211:G211"/>
    <mergeCell ref="H211:I211"/>
    <mergeCell ref="J211:K211"/>
    <mergeCell ref="J212:K212"/>
    <mergeCell ref="R210:T210"/>
    <mergeCell ref="H210:I210"/>
    <mergeCell ref="J210:K210"/>
    <mergeCell ref="M210:N210"/>
    <mergeCell ref="P210:Q210"/>
    <mergeCell ref="C215:E215"/>
    <mergeCell ref="F215:G215"/>
    <mergeCell ref="H215:I215"/>
    <mergeCell ref="J215:K215"/>
    <mergeCell ref="M215:N215"/>
    <mergeCell ref="P215:Q215"/>
    <mergeCell ref="R212:T212"/>
    <mergeCell ref="C213:E213"/>
    <mergeCell ref="F213:G213"/>
    <mergeCell ref="H213:I213"/>
    <mergeCell ref="J213:K213"/>
    <mergeCell ref="M213:N213"/>
    <mergeCell ref="M212:N212"/>
    <mergeCell ref="P212:Q212"/>
    <mergeCell ref="P219:Q219"/>
    <mergeCell ref="R219:T219"/>
    <mergeCell ref="H214:I214"/>
    <mergeCell ref="J214:K214"/>
    <mergeCell ref="M214:N214"/>
    <mergeCell ref="P214:Q214"/>
    <mergeCell ref="R214:T214"/>
    <mergeCell ref="R215:T215"/>
    <mergeCell ref="R217:T217"/>
    <mergeCell ref="C218:L218"/>
    <mergeCell ref="M218:O218"/>
    <mergeCell ref="P218:Q218"/>
    <mergeCell ref="R218:T218"/>
    <mergeCell ref="C219:E219"/>
    <mergeCell ref="F219:G219"/>
    <mergeCell ref="H219:I219"/>
    <mergeCell ref="J219:K219"/>
    <mergeCell ref="M219:N219"/>
    <mergeCell ref="C216:L216"/>
    <mergeCell ref="M216:O216"/>
    <mergeCell ref="P216:Q216"/>
    <mergeCell ref="R216:T216"/>
    <mergeCell ref="C217:E217"/>
    <mergeCell ref="F217:G217"/>
    <mergeCell ref="H217:I217"/>
    <mergeCell ref="J217:K217"/>
    <mergeCell ref="M217:N217"/>
    <mergeCell ref="P217:Q217"/>
    <mergeCell ref="R221:T221"/>
    <mergeCell ref="C222:T222"/>
    <mergeCell ref="C223:T223"/>
    <mergeCell ref="C224:E224"/>
    <mergeCell ref="F224:G224"/>
    <mergeCell ref="H224:I224"/>
    <mergeCell ref="J224:K224"/>
    <mergeCell ref="M224:N224"/>
    <mergeCell ref="P224:Q224"/>
    <mergeCell ref="R224:T224"/>
    <mergeCell ref="C220:L220"/>
    <mergeCell ref="M220:O220"/>
    <mergeCell ref="P220:Q220"/>
    <mergeCell ref="R220:T220"/>
    <mergeCell ref="C221:E221"/>
    <mergeCell ref="F221:G221"/>
    <mergeCell ref="H221:I221"/>
    <mergeCell ref="J221:K221"/>
    <mergeCell ref="M221:N221"/>
    <mergeCell ref="P221:Q221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R227:T227"/>
    <mergeCell ref="P229:Q229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H227:I227"/>
    <mergeCell ref="R228:T228"/>
    <mergeCell ref="C227:E227"/>
    <mergeCell ref="F227:G227"/>
    <mergeCell ref="C229:E229"/>
    <mergeCell ref="F229:G229"/>
    <mergeCell ref="H229:I229"/>
    <mergeCell ref="J229:K229"/>
    <mergeCell ref="M229:N229"/>
    <mergeCell ref="C228:E228"/>
    <mergeCell ref="F228:G228"/>
    <mergeCell ref="H228:I228"/>
    <mergeCell ref="J228:K228"/>
    <mergeCell ref="M228:N228"/>
    <mergeCell ref="P228:Q228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R235:T235"/>
    <mergeCell ref="P237:Q237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H235:I235"/>
    <mergeCell ref="R236:T236"/>
    <mergeCell ref="C235:E235"/>
    <mergeCell ref="F235:G235"/>
    <mergeCell ref="P238:Q238"/>
    <mergeCell ref="R238:T238"/>
    <mergeCell ref="C237:E237"/>
    <mergeCell ref="F237:G237"/>
    <mergeCell ref="H237:I237"/>
    <mergeCell ref="J237:K237"/>
    <mergeCell ref="M237:N237"/>
    <mergeCell ref="C236:E236"/>
    <mergeCell ref="F236:G236"/>
    <mergeCell ref="H236:I236"/>
    <mergeCell ref="J236:K236"/>
    <mergeCell ref="M236:N236"/>
    <mergeCell ref="P236:Q236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J244:K244"/>
    <mergeCell ref="M244:N244"/>
    <mergeCell ref="P244:Q244"/>
    <mergeCell ref="R241:T241"/>
    <mergeCell ref="C242:E242"/>
    <mergeCell ref="F242:G242"/>
    <mergeCell ref="H242:I242"/>
    <mergeCell ref="J242:K242"/>
    <mergeCell ref="M242:N242"/>
    <mergeCell ref="R248:T248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H244:I244"/>
    <mergeCell ref="H248:I248"/>
    <mergeCell ref="J248:K248"/>
    <mergeCell ref="M248:N248"/>
    <mergeCell ref="P248:Q248"/>
    <mergeCell ref="R244:T244"/>
    <mergeCell ref="C245:T245"/>
    <mergeCell ref="C246:T246"/>
    <mergeCell ref="C247:E247"/>
    <mergeCell ref="F247:G247"/>
    <mergeCell ref="H247:I247"/>
    <mergeCell ref="J247:K247"/>
    <mergeCell ref="M247:N247"/>
    <mergeCell ref="P247:Q247"/>
    <mergeCell ref="R247:T247"/>
    <mergeCell ref="C243:L243"/>
    <mergeCell ref="M243:O243"/>
    <mergeCell ref="P243:Q243"/>
    <mergeCell ref="R243:T243"/>
    <mergeCell ref="C244:E244"/>
    <mergeCell ref="F244:G244"/>
    <mergeCell ref="R249:T249"/>
    <mergeCell ref="C248:E248"/>
    <mergeCell ref="F248:G248"/>
    <mergeCell ref="P251:Q251"/>
    <mergeCell ref="R251:T251"/>
    <mergeCell ref="C250:E250"/>
    <mergeCell ref="F250:G250"/>
    <mergeCell ref="H250:I250"/>
    <mergeCell ref="J250:K250"/>
    <mergeCell ref="M250:N250"/>
    <mergeCell ref="C249:E249"/>
    <mergeCell ref="F249:G249"/>
    <mergeCell ref="H249:I249"/>
    <mergeCell ref="J249:K249"/>
    <mergeCell ref="M249:N249"/>
    <mergeCell ref="P249:Q249"/>
    <mergeCell ref="R250:T250"/>
    <mergeCell ref="P250:Q250"/>
    <mergeCell ref="C253:E253"/>
    <mergeCell ref="F253:G253"/>
    <mergeCell ref="H253:I253"/>
    <mergeCell ref="J253:K253"/>
    <mergeCell ref="M253:N253"/>
    <mergeCell ref="P253:Q253"/>
    <mergeCell ref="C251:E251"/>
    <mergeCell ref="F251:G251"/>
    <mergeCell ref="H251:I251"/>
    <mergeCell ref="J251:K251"/>
    <mergeCell ref="M251:N251"/>
    <mergeCell ref="R252:T252"/>
    <mergeCell ref="C252:E252"/>
    <mergeCell ref="F252:G252"/>
    <mergeCell ref="R256:T256"/>
    <mergeCell ref="H252:I252"/>
    <mergeCell ref="J252:K252"/>
    <mergeCell ref="M252:N252"/>
    <mergeCell ref="P252:Q252"/>
    <mergeCell ref="R253:T253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7:T257"/>
    <mergeCell ref="C256:E256"/>
    <mergeCell ref="F256:G256"/>
    <mergeCell ref="P259:Q259"/>
    <mergeCell ref="R259:T259"/>
    <mergeCell ref="C258:E258"/>
    <mergeCell ref="F258:G258"/>
    <mergeCell ref="H258:I258"/>
    <mergeCell ref="J258:K258"/>
    <mergeCell ref="M258:N258"/>
    <mergeCell ref="C257:E257"/>
    <mergeCell ref="F257:G257"/>
    <mergeCell ref="H257:I257"/>
    <mergeCell ref="J257:K257"/>
    <mergeCell ref="M257:N257"/>
    <mergeCell ref="P257:Q257"/>
    <mergeCell ref="R258:T258"/>
    <mergeCell ref="P258:Q258"/>
    <mergeCell ref="C261:E261"/>
    <mergeCell ref="F261:G261"/>
    <mergeCell ref="H261:I261"/>
    <mergeCell ref="J261:K261"/>
    <mergeCell ref="M261:N261"/>
    <mergeCell ref="P261:Q261"/>
    <mergeCell ref="C259:E259"/>
    <mergeCell ref="F259:G259"/>
    <mergeCell ref="H259:I259"/>
    <mergeCell ref="J259:K259"/>
    <mergeCell ref="M259:N259"/>
    <mergeCell ref="R260:T260"/>
    <mergeCell ref="C260:E260"/>
    <mergeCell ref="F260:G260"/>
    <mergeCell ref="R264:T264"/>
    <mergeCell ref="H260:I260"/>
    <mergeCell ref="J260:K260"/>
    <mergeCell ref="M260:N260"/>
    <mergeCell ref="P260:Q260"/>
    <mergeCell ref="R261:T261"/>
    <mergeCell ref="R262:T262"/>
    <mergeCell ref="C263:E263"/>
    <mergeCell ref="F263:G263"/>
    <mergeCell ref="H263:I263"/>
    <mergeCell ref="J263:K263"/>
    <mergeCell ref="M263:N263"/>
    <mergeCell ref="C262:E262"/>
    <mergeCell ref="F262:G262"/>
    <mergeCell ref="H262:I262"/>
    <mergeCell ref="J262:K262"/>
    <mergeCell ref="M262:N262"/>
    <mergeCell ref="P262:Q262"/>
    <mergeCell ref="C267:L267"/>
    <mergeCell ref="M267:O267"/>
    <mergeCell ref="P267:Q267"/>
    <mergeCell ref="R267:T267"/>
    <mergeCell ref="P263:Q263"/>
    <mergeCell ref="R263:T263"/>
    <mergeCell ref="H264:I264"/>
    <mergeCell ref="J264:K264"/>
    <mergeCell ref="M264:N264"/>
    <mergeCell ref="P264:Q264"/>
    <mergeCell ref="R265:T265"/>
    <mergeCell ref="C264:E264"/>
    <mergeCell ref="F264:G264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75:T275"/>
    <mergeCell ref="C268:E268"/>
    <mergeCell ref="F268:G268"/>
    <mergeCell ref="H268:I268"/>
    <mergeCell ref="J268:K268"/>
    <mergeCell ref="M268:N268"/>
    <mergeCell ref="P268:Q268"/>
    <mergeCell ref="R268:T268"/>
    <mergeCell ref="C269:T269"/>
    <mergeCell ref="C270:T270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R276:T276"/>
    <mergeCell ref="C275:E275"/>
    <mergeCell ref="F275:G275"/>
    <mergeCell ref="P278:Q278"/>
    <mergeCell ref="R278:T278"/>
    <mergeCell ref="C277:E277"/>
    <mergeCell ref="F277:G277"/>
    <mergeCell ref="H277:I277"/>
    <mergeCell ref="J277:K277"/>
    <mergeCell ref="M277:N277"/>
    <mergeCell ref="C276:E276"/>
    <mergeCell ref="F276:G276"/>
    <mergeCell ref="H276:I276"/>
    <mergeCell ref="J276:K276"/>
    <mergeCell ref="M276:N276"/>
    <mergeCell ref="P276:Q276"/>
    <mergeCell ref="R277:T277"/>
    <mergeCell ref="P277:Q277"/>
    <mergeCell ref="C280:E280"/>
    <mergeCell ref="F280:G280"/>
    <mergeCell ref="H280:I280"/>
    <mergeCell ref="J280:K280"/>
    <mergeCell ref="M280:N280"/>
    <mergeCell ref="P280:Q280"/>
    <mergeCell ref="C278:E278"/>
    <mergeCell ref="F278:G278"/>
    <mergeCell ref="H278:I278"/>
    <mergeCell ref="J278:K278"/>
    <mergeCell ref="M278:N278"/>
    <mergeCell ref="R279:T279"/>
    <mergeCell ref="C279:E279"/>
    <mergeCell ref="F279:G279"/>
    <mergeCell ref="R283:T283"/>
    <mergeCell ref="H279:I279"/>
    <mergeCell ref="J279:K279"/>
    <mergeCell ref="M279:N279"/>
    <mergeCell ref="P279:Q279"/>
    <mergeCell ref="R280:T280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M284:N284"/>
    <mergeCell ref="P284:Q284"/>
    <mergeCell ref="R284:T284"/>
    <mergeCell ref="C283:E283"/>
    <mergeCell ref="F283:G283"/>
    <mergeCell ref="P286:Q286"/>
    <mergeCell ref="R286:T286"/>
    <mergeCell ref="C285:E285"/>
    <mergeCell ref="F285:G285"/>
    <mergeCell ref="H285:I285"/>
    <mergeCell ref="C287:E287"/>
    <mergeCell ref="F287:G287"/>
    <mergeCell ref="C284:E284"/>
    <mergeCell ref="F284:G284"/>
    <mergeCell ref="H284:I284"/>
    <mergeCell ref="J284:K284"/>
    <mergeCell ref="J285:K285"/>
    <mergeCell ref="C288:E288"/>
    <mergeCell ref="F288:G288"/>
    <mergeCell ref="H288:I288"/>
    <mergeCell ref="J288:K288"/>
    <mergeCell ref="M288:N288"/>
    <mergeCell ref="P288:Q288"/>
    <mergeCell ref="R285:T285"/>
    <mergeCell ref="C286:E286"/>
    <mergeCell ref="F286:G286"/>
    <mergeCell ref="H286:I286"/>
    <mergeCell ref="J286:K286"/>
    <mergeCell ref="M286:N286"/>
    <mergeCell ref="M285:N285"/>
    <mergeCell ref="P285:Q285"/>
    <mergeCell ref="P291:Q291"/>
    <mergeCell ref="R291:T291"/>
    <mergeCell ref="H287:I287"/>
    <mergeCell ref="J287:K287"/>
    <mergeCell ref="M287:N287"/>
    <mergeCell ref="P287:Q287"/>
    <mergeCell ref="R287:T287"/>
    <mergeCell ref="R288:T288"/>
    <mergeCell ref="R289:T289"/>
    <mergeCell ref="C290:L290"/>
    <mergeCell ref="M290:O290"/>
    <mergeCell ref="P290:Q290"/>
    <mergeCell ref="R290:T290"/>
    <mergeCell ref="C291:E291"/>
    <mergeCell ref="F291:G291"/>
    <mergeCell ref="H291:I291"/>
    <mergeCell ref="J291:K291"/>
    <mergeCell ref="M291:N291"/>
    <mergeCell ref="C289:E289"/>
    <mergeCell ref="F289:G289"/>
    <mergeCell ref="H289:I289"/>
    <mergeCell ref="J289:K289"/>
    <mergeCell ref="M289:N289"/>
    <mergeCell ref="P289:Q289"/>
    <mergeCell ref="R295:T295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C295:E295"/>
    <mergeCell ref="F295:G295"/>
    <mergeCell ref="H295:I295"/>
    <mergeCell ref="J295:K295"/>
    <mergeCell ref="M295:N295"/>
    <mergeCell ref="P295:Q295"/>
    <mergeCell ref="C292:T292"/>
    <mergeCell ref="C293:T293"/>
    <mergeCell ref="C294:E294"/>
    <mergeCell ref="F294:G294"/>
    <mergeCell ref="H294:I294"/>
    <mergeCell ref="J294:K294"/>
    <mergeCell ref="M294:N294"/>
    <mergeCell ref="P294:Q294"/>
    <mergeCell ref="R294:T294"/>
    <mergeCell ref="R296:T296"/>
    <mergeCell ref="C299:E299"/>
    <mergeCell ref="F299:G299"/>
    <mergeCell ref="H299:I299"/>
    <mergeCell ref="J299:K299"/>
    <mergeCell ref="M299:N299"/>
    <mergeCell ref="P299:Q299"/>
    <mergeCell ref="C297:E297"/>
    <mergeCell ref="F297:G297"/>
    <mergeCell ref="H297:I297"/>
    <mergeCell ref="J297:K297"/>
    <mergeCell ref="M297:N297"/>
    <mergeCell ref="R298:T298"/>
    <mergeCell ref="C298:E298"/>
    <mergeCell ref="F298:G298"/>
    <mergeCell ref="R302:T302"/>
    <mergeCell ref="H298:I298"/>
    <mergeCell ref="J298:K298"/>
    <mergeCell ref="M298:N298"/>
    <mergeCell ref="P298:Q298"/>
    <mergeCell ref="R299:T299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3:T303"/>
    <mergeCell ref="C302:E302"/>
    <mergeCell ref="F302:G302"/>
    <mergeCell ref="P305:Q305"/>
    <mergeCell ref="R305:T305"/>
    <mergeCell ref="C304:E304"/>
    <mergeCell ref="F304:G304"/>
    <mergeCell ref="H304:I304"/>
    <mergeCell ref="J304:K304"/>
    <mergeCell ref="M304:N304"/>
    <mergeCell ref="C303:E303"/>
    <mergeCell ref="F303:G303"/>
    <mergeCell ref="H303:I303"/>
    <mergeCell ref="J303:K303"/>
    <mergeCell ref="M303:N303"/>
    <mergeCell ref="P303:Q303"/>
    <mergeCell ref="R304:T304"/>
    <mergeCell ref="P304:Q304"/>
    <mergeCell ref="C307:E307"/>
    <mergeCell ref="F307:G307"/>
    <mergeCell ref="H307:I307"/>
    <mergeCell ref="J307:K307"/>
    <mergeCell ref="M307:N307"/>
    <mergeCell ref="P307:Q307"/>
    <mergeCell ref="C305:E305"/>
    <mergeCell ref="F305:G305"/>
    <mergeCell ref="H305:I305"/>
    <mergeCell ref="J305:K305"/>
    <mergeCell ref="M305:N305"/>
    <mergeCell ref="R306:T306"/>
    <mergeCell ref="C306:E306"/>
    <mergeCell ref="F306:G306"/>
    <mergeCell ref="R310:T310"/>
    <mergeCell ref="H306:I306"/>
    <mergeCell ref="J306:K306"/>
    <mergeCell ref="M306:N306"/>
    <mergeCell ref="P306:Q306"/>
    <mergeCell ref="R307:T307"/>
    <mergeCell ref="R308:T308"/>
    <mergeCell ref="C309:E309"/>
    <mergeCell ref="F309:G309"/>
    <mergeCell ref="H309:I309"/>
    <mergeCell ref="J309:K309"/>
    <mergeCell ref="M309:N309"/>
    <mergeCell ref="C308:E308"/>
    <mergeCell ref="F308:G308"/>
    <mergeCell ref="H308:I308"/>
    <mergeCell ref="J308:K308"/>
    <mergeCell ref="M308:N308"/>
    <mergeCell ref="P308:Q308"/>
    <mergeCell ref="H310:I310"/>
    <mergeCell ref="C313:E313"/>
    <mergeCell ref="F313:G313"/>
    <mergeCell ref="H313:I313"/>
    <mergeCell ref="J313:K313"/>
    <mergeCell ref="M313:N313"/>
    <mergeCell ref="P313:Q313"/>
    <mergeCell ref="R311:T311"/>
    <mergeCell ref="C310:E310"/>
    <mergeCell ref="F310:G310"/>
    <mergeCell ref="C312:L312"/>
    <mergeCell ref="M312:O312"/>
    <mergeCell ref="P312:Q312"/>
    <mergeCell ref="R312:T312"/>
    <mergeCell ref="J310:K310"/>
    <mergeCell ref="M310:N310"/>
    <mergeCell ref="P310:Q310"/>
    <mergeCell ref="C311:E311"/>
    <mergeCell ref="F311:G311"/>
    <mergeCell ref="H311:I311"/>
    <mergeCell ref="J311:K311"/>
    <mergeCell ref="M311:N311"/>
    <mergeCell ref="P311:Q311"/>
    <mergeCell ref="C314:T314"/>
    <mergeCell ref="C315:T315"/>
    <mergeCell ref="C316:E316"/>
    <mergeCell ref="F316:G316"/>
    <mergeCell ref="H316:I316"/>
    <mergeCell ref="J316:K316"/>
    <mergeCell ref="M316:N316"/>
    <mergeCell ref="P316:Q316"/>
    <mergeCell ref="R316:T316"/>
    <mergeCell ref="R313:T313"/>
    <mergeCell ref="P309:Q309"/>
    <mergeCell ref="R309:T309"/>
    <mergeCell ref="M321:N321"/>
    <mergeCell ref="P321:Q321"/>
    <mergeCell ref="H323:I323"/>
    <mergeCell ref="R324:T324"/>
    <mergeCell ref="C323:E323"/>
    <mergeCell ref="H320:I320"/>
    <mergeCell ref="J320:K320"/>
    <mergeCell ref="M320:N320"/>
    <mergeCell ref="P320:Q320"/>
    <mergeCell ref="R320:T320"/>
    <mergeCell ref="C319:E319"/>
    <mergeCell ref="F319:G319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M327:O327"/>
    <mergeCell ref="P327:Q327"/>
    <mergeCell ref="R327:T327"/>
    <mergeCell ref="C328:E328"/>
    <mergeCell ref="F328:G328"/>
    <mergeCell ref="R325:T325"/>
    <mergeCell ref="C326:E326"/>
    <mergeCell ref="F326:G326"/>
    <mergeCell ref="H319:I319"/>
    <mergeCell ref="J319:K319"/>
    <mergeCell ref="M319:N319"/>
    <mergeCell ref="P319:Q319"/>
    <mergeCell ref="R319:T319"/>
    <mergeCell ref="C320:E320"/>
    <mergeCell ref="F320:G320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R323:T323"/>
    <mergeCell ref="P325:Q325"/>
    <mergeCell ref="P322:Q322"/>
    <mergeCell ref="R322:T322"/>
    <mergeCell ref="C321:E321"/>
    <mergeCell ref="F321:G321"/>
    <mergeCell ref="H321:I321"/>
    <mergeCell ref="J321:K321"/>
    <mergeCell ref="H326:I326"/>
    <mergeCell ref="J326:K326"/>
    <mergeCell ref="M326:N326"/>
    <mergeCell ref="J331:K331"/>
    <mergeCell ref="M331:N331"/>
    <mergeCell ref="H331:I331"/>
    <mergeCell ref="R332:T332"/>
    <mergeCell ref="C333:E333"/>
    <mergeCell ref="F333:G333"/>
    <mergeCell ref="H333:I333"/>
    <mergeCell ref="J333:K333"/>
    <mergeCell ref="M333:N333"/>
    <mergeCell ref="P333:Q333"/>
    <mergeCell ref="R333:T333"/>
    <mergeCell ref="C332:E332"/>
    <mergeCell ref="F323:G323"/>
    <mergeCell ref="P326:Q326"/>
    <mergeCell ref="R326:T326"/>
    <mergeCell ref="C325:E325"/>
    <mergeCell ref="F325:G325"/>
    <mergeCell ref="H325:I325"/>
    <mergeCell ref="J325:K325"/>
    <mergeCell ref="M325:N325"/>
    <mergeCell ref="C324:E324"/>
    <mergeCell ref="F324:G324"/>
    <mergeCell ref="H324:I324"/>
    <mergeCell ref="J324:K324"/>
    <mergeCell ref="M324:N324"/>
    <mergeCell ref="P324:Q324"/>
    <mergeCell ref="P331:Q331"/>
    <mergeCell ref="R331:T331"/>
    <mergeCell ref="C327:L327"/>
    <mergeCell ref="H332:I332"/>
    <mergeCell ref="J332:K332"/>
    <mergeCell ref="M332:N332"/>
    <mergeCell ref="P332:Q332"/>
    <mergeCell ref="R328:T328"/>
    <mergeCell ref="C329:T329"/>
    <mergeCell ref="C330:T330"/>
    <mergeCell ref="C331:E331"/>
    <mergeCell ref="F331:G331"/>
    <mergeCell ref="H336:I336"/>
    <mergeCell ref="J336:K336"/>
    <mergeCell ref="M336:N336"/>
    <mergeCell ref="P336:Q336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H334:I334"/>
    <mergeCell ref="J334:K334"/>
    <mergeCell ref="M334:N334"/>
    <mergeCell ref="R336:T336"/>
    <mergeCell ref="H340:I340"/>
    <mergeCell ref="J340:K340"/>
    <mergeCell ref="M340:N340"/>
    <mergeCell ref="P340:Q340"/>
    <mergeCell ref="R338:T338"/>
    <mergeCell ref="R341:T341"/>
    <mergeCell ref="P338:Q338"/>
    <mergeCell ref="P334:Q334"/>
    <mergeCell ref="F332:G332"/>
    <mergeCell ref="H328:I328"/>
    <mergeCell ref="J328:K328"/>
    <mergeCell ref="M328:N328"/>
    <mergeCell ref="P328:Q328"/>
    <mergeCell ref="R337:T337"/>
    <mergeCell ref="C336:E336"/>
    <mergeCell ref="F336:G336"/>
    <mergeCell ref="P339:Q339"/>
    <mergeCell ref="R339:T339"/>
    <mergeCell ref="C338:E338"/>
    <mergeCell ref="F338:G338"/>
    <mergeCell ref="H338:I338"/>
    <mergeCell ref="J338:K338"/>
    <mergeCell ref="M338:N338"/>
    <mergeCell ref="C337:E337"/>
    <mergeCell ref="F337:G337"/>
    <mergeCell ref="H337:I337"/>
    <mergeCell ref="J337:K337"/>
    <mergeCell ref="M337:N337"/>
    <mergeCell ref="P337:Q337"/>
    <mergeCell ref="C342:L342"/>
    <mergeCell ref="M342:O342"/>
    <mergeCell ref="P342:Q342"/>
    <mergeCell ref="R342:T342"/>
    <mergeCell ref="C343:E343"/>
    <mergeCell ref="F343:G343"/>
    <mergeCell ref="H343:I343"/>
    <mergeCell ref="J343:K343"/>
    <mergeCell ref="M343:N343"/>
    <mergeCell ref="R346:T346"/>
    <mergeCell ref="C341:E341"/>
    <mergeCell ref="F341:G341"/>
    <mergeCell ref="H341:I341"/>
    <mergeCell ref="J341:K341"/>
    <mergeCell ref="M341:N341"/>
    <mergeCell ref="P341:Q341"/>
    <mergeCell ref="C339:E339"/>
    <mergeCell ref="F339:G339"/>
    <mergeCell ref="H339:I339"/>
    <mergeCell ref="J339:K339"/>
    <mergeCell ref="M339:N339"/>
    <mergeCell ref="R340:T340"/>
    <mergeCell ref="C340:E340"/>
    <mergeCell ref="F340:G340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P343:Q343"/>
    <mergeCell ref="R343:T343"/>
    <mergeCell ref="C344:T344"/>
    <mergeCell ref="C345:T345"/>
    <mergeCell ref="C346:E346"/>
    <mergeCell ref="F346:G346"/>
    <mergeCell ref="H346:I346"/>
    <mergeCell ref="J346:K346"/>
    <mergeCell ref="M346:N346"/>
    <mergeCell ref="P346:Q346"/>
    <mergeCell ref="R350:T350"/>
    <mergeCell ref="C349:E349"/>
    <mergeCell ref="F349:G349"/>
    <mergeCell ref="P352:Q352"/>
    <mergeCell ref="R352:T352"/>
    <mergeCell ref="C351:E351"/>
    <mergeCell ref="F351:G351"/>
    <mergeCell ref="H351:I351"/>
    <mergeCell ref="J351:K351"/>
    <mergeCell ref="M351:N351"/>
    <mergeCell ref="C350:E350"/>
    <mergeCell ref="F350:G350"/>
    <mergeCell ref="H350:I350"/>
    <mergeCell ref="J350:K350"/>
    <mergeCell ref="M350:N350"/>
    <mergeCell ref="P350:Q350"/>
    <mergeCell ref="R355:T355"/>
    <mergeCell ref="R351:T351"/>
    <mergeCell ref="C352:E352"/>
    <mergeCell ref="F352:G352"/>
    <mergeCell ref="H352:I352"/>
    <mergeCell ref="J352:K352"/>
    <mergeCell ref="M352:N352"/>
    <mergeCell ref="P351:Q351"/>
    <mergeCell ref="R349:T349"/>
    <mergeCell ref="H349:I349"/>
    <mergeCell ref="J349:K349"/>
    <mergeCell ref="M349:N349"/>
    <mergeCell ref="P349:Q349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J361:K361"/>
    <mergeCell ref="M361:N361"/>
    <mergeCell ref="C359:E359"/>
    <mergeCell ref="F359:G359"/>
    <mergeCell ref="H359:I359"/>
    <mergeCell ref="J359:K359"/>
    <mergeCell ref="M359:N359"/>
    <mergeCell ref="F364:G364"/>
    <mergeCell ref="H364:I364"/>
    <mergeCell ref="J364:K364"/>
    <mergeCell ref="P359:Q359"/>
    <mergeCell ref="C356:E356"/>
    <mergeCell ref="F356:G356"/>
    <mergeCell ref="H356:I356"/>
    <mergeCell ref="J356:K356"/>
    <mergeCell ref="M356:N356"/>
    <mergeCell ref="P356:Q356"/>
    <mergeCell ref="R357:T357"/>
    <mergeCell ref="C358:E358"/>
    <mergeCell ref="F358:G358"/>
    <mergeCell ref="H358:I358"/>
    <mergeCell ref="J358:K358"/>
    <mergeCell ref="M358:N358"/>
    <mergeCell ref="C361:E361"/>
    <mergeCell ref="F361:G361"/>
    <mergeCell ref="H361:I361"/>
    <mergeCell ref="P365:Q365"/>
    <mergeCell ref="R365:T365"/>
    <mergeCell ref="P361:Q361"/>
    <mergeCell ref="R361:T361"/>
    <mergeCell ref="C362:T362"/>
    <mergeCell ref="C363:T363"/>
    <mergeCell ref="C364:E364"/>
    <mergeCell ref="F357:G357"/>
    <mergeCell ref="R359:T359"/>
    <mergeCell ref="C360:L360"/>
    <mergeCell ref="M360:O360"/>
    <mergeCell ref="P360:Q360"/>
    <mergeCell ref="R360:T360"/>
    <mergeCell ref="P358:Q358"/>
    <mergeCell ref="R358:T358"/>
    <mergeCell ref="C357:E357"/>
    <mergeCell ref="H357:I357"/>
    <mergeCell ref="R364:T364"/>
    <mergeCell ref="M364:N364"/>
    <mergeCell ref="P364:Q364"/>
    <mergeCell ref="J357:K357"/>
    <mergeCell ref="M357:N357"/>
    <mergeCell ref="P357:Q357"/>
    <mergeCell ref="C367:E367"/>
    <mergeCell ref="F367:G367"/>
    <mergeCell ref="H367:I367"/>
    <mergeCell ref="J367:K367"/>
    <mergeCell ref="M367:N367"/>
    <mergeCell ref="P367:Q367"/>
    <mergeCell ref="C365:E365"/>
    <mergeCell ref="F365:G365"/>
    <mergeCell ref="H365:I365"/>
    <mergeCell ref="J365:K365"/>
    <mergeCell ref="M365:N365"/>
    <mergeCell ref="R366:T366"/>
    <mergeCell ref="C366:E366"/>
    <mergeCell ref="F366:G366"/>
    <mergeCell ref="R370:T370"/>
    <mergeCell ref="H366:I366"/>
    <mergeCell ref="J366:K366"/>
    <mergeCell ref="M366:N366"/>
    <mergeCell ref="P366:Q366"/>
    <mergeCell ref="R367:T367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C370:E370"/>
    <mergeCell ref="F370:G370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5:T375"/>
    <mergeCell ref="C374:E374"/>
    <mergeCell ref="F374:G374"/>
    <mergeCell ref="C371:E371"/>
    <mergeCell ref="F371:G371"/>
    <mergeCell ref="H371:I371"/>
    <mergeCell ref="J371:K371"/>
    <mergeCell ref="M371:N371"/>
    <mergeCell ref="P371:Q371"/>
    <mergeCell ref="R371:T371"/>
    <mergeCell ref="C375:E375"/>
    <mergeCell ref="F375:G375"/>
    <mergeCell ref="H375:I375"/>
    <mergeCell ref="J375:K375"/>
    <mergeCell ref="M375:N375"/>
    <mergeCell ref="P375:Q375"/>
    <mergeCell ref="R372:T372"/>
    <mergeCell ref="C373:E373"/>
    <mergeCell ref="F373:G373"/>
    <mergeCell ref="H373:I373"/>
    <mergeCell ref="J373:K373"/>
    <mergeCell ref="M373:N373"/>
    <mergeCell ref="F377:G377"/>
    <mergeCell ref="H377:I377"/>
    <mergeCell ref="J377:K377"/>
    <mergeCell ref="M377:N377"/>
    <mergeCell ref="R378:T378"/>
    <mergeCell ref="H374:I374"/>
    <mergeCell ref="J374:K374"/>
    <mergeCell ref="M374:N374"/>
    <mergeCell ref="P374:Q374"/>
    <mergeCell ref="R374:T374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6:T376"/>
    <mergeCell ref="C377:E377"/>
    <mergeCell ref="C382:O382"/>
    <mergeCell ref="P382:Q382"/>
    <mergeCell ref="R382:T382"/>
    <mergeCell ref="C383:O383"/>
    <mergeCell ref="P383:Q383"/>
    <mergeCell ref="R383:T383"/>
    <mergeCell ref="C378:E378"/>
    <mergeCell ref="F378:G378"/>
    <mergeCell ref="C380:L380"/>
    <mergeCell ref="M380:O380"/>
    <mergeCell ref="P380:Q380"/>
    <mergeCell ref="R380:T380"/>
    <mergeCell ref="H378:I378"/>
    <mergeCell ref="J378:K378"/>
    <mergeCell ref="M378:N378"/>
    <mergeCell ref="P378:Q378"/>
    <mergeCell ref="C389:O389"/>
    <mergeCell ref="P389:Q389"/>
    <mergeCell ref="R389:T389"/>
    <mergeCell ref="C379:E379"/>
    <mergeCell ref="F379:G379"/>
    <mergeCell ref="H379:I379"/>
    <mergeCell ref="J379:K379"/>
    <mergeCell ref="M379:N379"/>
    <mergeCell ref="P379:Q379"/>
    <mergeCell ref="R379:T379"/>
    <mergeCell ref="P386:Q386"/>
    <mergeCell ref="R386:T386"/>
    <mergeCell ref="C387:O387"/>
    <mergeCell ref="P387:Q387"/>
    <mergeCell ref="R387:T387"/>
    <mergeCell ref="C388:O388"/>
    <mergeCell ref="P388:Q388"/>
    <mergeCell ref="R388:T388"/>
    <mergeCell ref="C395:O395"/>
    <mergeCell ref="P395:Q395"/>
    <mergeCell ref="R395:T395"/>
    <mergeCell ref="C384:O384"/>
    <mergeCell ref="P384:Q384"/>
    <mergeCell ref="R384:T384"/>
    <mergeCell ref="C385:O385"/>
    <mergeCell ref="P385:Q385"/>
    <mergeCell ref="R385:T385"/>
    <mergeCell ref="C386:O386"/>
    <mergeCell ref="C393:O393"/>
    <mergeCell ref="P393:Q393"/>
    <mergeCell ref="R393:T393"/>
    <mergeCell ref="C394:O394"/>
    <mergeCell ref="P394:Q394"/>
    <mergeCell ref="R394:T394"/>
    <mergeCell ref="C390:O390"/>
    <mergeCell ref="P390:Q390"/>
    <mergeCell ref="R390:T390"/>
    <mergeCell ref="C391:O391"/>
    <mergeCell ref="P391:Q391"/>
    <mergeCell ref="R391:T391"/>
    <mergeCell ref="C392:O392"/>
    <mergeCell ref="P392:Q392"/>
    <mergeCell ref="R392:T392"/>
    <mergeCell ref="P398:Q398"/>
    <mergeCell ref="R398:T398"/>
    <mergeCell ref="C399:T399"/>
    <mergeCell ref="C400:T400"/>
    <mergeCell ref="C401:E401"/>
    <mergeCell ref="F401:G401"/>
    <mergeCell ref="H401:I401"/>
    <mergeCell ref="J401:K401"/>
    <mergeCell ref="M401:N401"/>
    <mergeCell ref="P401:Q401"/>
    <mergeCell ref="C396:O396"/>
    <mergeCell ref="P396:Q396"/>
    <mergeCell ref="R396:T396"/>
    <mergeCell ref="A397:U397"/>
    <mergeCell ref="C398:E398"/>
    <mergeCell ref="F398:G398"/>
    <mergeCell ref="H398:I398"/>
    <mergeCell ref="J398:K398"/>
    <mergeCell ref="M398:N398"/>
    <mergeCell ref="R401:T401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5:T405"/>
    <mergeCell ref="C404:E404"/>
    <mergeCell ref="F404:G404"/>
    <mergeCell ref="P407:Q407"/>
    <mergeCell ref="R407:T407"/>
    <mergeCell ref="C406:E406"/>
    <mergeCell ref="F406:G406"/>
    <mergeCell ref="H406:I406"/>
    <mergeCell ref="J406:K406"/>
    <mergeCell ref="M406:N406"/>
    <mergeCell ref="C405:E405"/>
    <mergeCell ref="F405:G405"/>
    <mergeCell ref="H405:I405"/>
    <mergeCell ref="J405:K405"/>
    <mergeCell ref="M405:N405"/>
    <mergeCell ref="P405:Q405"/>
    <mergeCell ref="C409:E409"/>
    <mergeCell ref="F409:G409"/>
    <mergeCell ref="H409:I409"/>
    <mergeCell ref="J409:K409"/>
    <mergeCell ref="M409:N409"/>
    <mergeCell ref="P409:Q409"/>
    <mergeCell ref="C407:E407"/>
    <mergeCell ref="F407:G407"/>
    <mergeCell ref="H407:I407"/>
    <mergeCell ref="J407:K407"/>
    <mergeCell ref="M407:N407"/>
    <mergeCell ref="R408:T408"/>
    <mergeCell ref="C408:E408"/>
    <mergeCell ref="F408:G408"/>
    <mergeCell ref="R404:T404"/>
    <mergeCell ref="H408:I408"/>
    <mergeCell ref="J408:K408"/>
    <mergeCell ref="M408:N408"/>
    <mergeCell ref="P408:Q408"/>
    <mergeCell ref="R406:T406"/>
    <mergeCell ref="R409:T409"/>
    <mergeCell ref="P406:Q406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13:T413"/>
    <mergeCell ref="C412:E412"/>
    <mergeCell ref="F412:G412"/>
    <mergeCell ref="P415:Q415"/>
    <mergeCell ref="R415:T415"/>
    <mergeCell ref="C414:E414"/>
    <mergeCell ref="F414:G414"/>
    <mergeCell ref="H414:I414"/>
    <mergeCell ref="J414:K414"/>
    <mergeCell ref="M414:N414"/>
    <mergeCell ref="C413:E413"/>
    <mergeCell ref="F413:G413"/>
    <mergeCell ref="H413:I413"/>
    <mergeCell ref="J413:K413"/>
    <mergeCell ref="M413:N413"/>
    <mergeCell ref="P413:Q413"/>
    <mergeCell ref="C417:E417"/>
    <mergeCell ref="F417:G417"/>
    <mergeCell ref="H417:I417"/>
    <mergeCell ref="J417:K417"/>
    <mergeCell ref="M417:N417"/>
    <mergeCell ref="P417:Q417"/>
    <mergeCell ref="C415:E415"/>
    <mergeCell ref="F415:G415"/>
    <mergeCell ref="H415:I415"/>
    <mergeCell ref="J415:K415"/>
    <mergeCell ref="M415:N415"/>
    <mergeCell ref="R416:T416"/>
    <mergeCell ref="C416:E416"/>
    <mergeCell ref="F416:G416"/>
    <mergeCell ref="R412:T412"/>
    <mergeCell ref="H416:I416"/>
    <mergeCell ref="J416:K416"/>
    <mergeCell ref="M416:N416"/>
    <mergeCell ref="P416:Q416"/>
    <mergeCell ref="R414:T414"/>
    <mergeCell ref="R417:T417"/>
    <mergeCell ref="P414:Q414"/>
    <mergeCell ref="R418:T418"/>
    <mergeCell ref="C419:E419"/>
    <mergeCell ref="F419:G419"/>
    <mergeCell ref="H419:I419"/>
    <mergeCell ref="J419:K419"/>
    <mergeCell ref="M419:N419"/>
    <mergeCell ref="R423:T423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H420:I420"/>
    <mergeCell ref="C423:E423"/>
    <mergeCell ref="F423:G423"/>
    <mergeCell ref="H423:I423"/>
    <mergeCell ref="J423:K423"/>
    <mergeCell ref="M423:N423"/>
    <mergeCell ref="P423:Q423"/>
    <mergeCell ref="R421:T421"/>
    <mergeCell ref="C420:E420"/>
    <mergeCell ref="F420:G420"/>
    <mergeCell ref="C422:L422"/>
    <mergeCell ref="M422:O422"/>
    <mergeCell ref="P422:Q422"/>
    <mergeCell ref="R422:T422"/>
    <mergeCell ref="J420:K420"/>
    <mergeCell ref="M420:N420"/>
    <mergeCell ref="P420:Q420"/>
    <mergeCell ref="C421:E421"/>
    <mergeCell ref="F421:G421"/>
    <mergeCell ref="H421:I421"/>
    <mergeCell ref="J421:K421"/>
    <mergeCell ref="M421:N421"/>
    <mergeCell ref="P421:Q421"/>
    <mergeCell ref="C427:E427"/>
    <mergeCell ref="F427:G427"/>
    <mergeCell ref="H427:I427"/>
    <mergeCell ref="J427:K427"/>
    <mergeCell ref="M427:N427"/>
    <mergeCell ref="P427:Q427"/>
    <mergeCell ref="C424:T424"/>
    <mergeCell ref="C425:T425"/>
    <mergeCell ref="C426:E426"/>
    <mergeCell ref="F426:G426"/>
    <mergeCell ref="H426:I426"/>
    <mergeCell ref="J426:K426"/>
    <mergeCell ref="M426:N426"/>
    <mergeCell ref="P426:Q426"/>
    <mergeCell ref="R426:T426"/>
    <mergeCell ref="R427:T427"/>
    <mergeCell ref="R420:T420"/>
    <mergeCell ref="C430:E430"/>
    <mergeCell ref="F430:G430"/>
    <mergeCell ref="H430:I430"/>
    <mergeCell ref="J430:K430"/>
    <mergeCell ref="M430:N430"/>
    <mergeCell ref="P430:Q430"/>
    <mergeCell ref="C428:E428"/>
    <mergeCell ref="F428:G428"/>
    <mergeCell ref="H428:I428"/>
    <mergeCell ref="J428:K428"/>
    <mergeCell ref="M428:N428"/>
    <mergeCell ref="R429:T429"/>
    <mergeCell ref="C429:E429"/>
    <mergeCell ref="F429:G429"/>
    <mergeCell ref="P428:Q428"/>
    <mergeCell ref="R428:T428"/>
    <mergeCell ref="R433:T433"/>
    <mergeCell ref="H429:I429"/>
    <mergeCell ref="J429:K429"/>
    <mergeCell ref="M429:N429"/>
    <mergeCell ref="P429:Q429"/>
    <mergeCell ref="R430:T430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34:T434"/>
    <mergeCell ref="C433:E433"/>
    <mergeCell ref="F433:G433"/>
    <mergeCell ref="P436:Q436"/>
    <mergeCell ref="R436:T436"/>
    <mergeCell ref="C435:E435"/>
    <mergeCell ref="F435:G435"/>
    <mergeCell ref="H435:I435"/>
    <mergeCell ref="J435:K435"/>
    <mergeCell ref="M435:N435"/>
    <mergeCell ref="C434:E434"/>
    <mergeCell ref="F434:G434"/>
    <mergeCell ref="H434:I434"/>
    <mergeCell ref="J434:K434"/>
    <mergeCell ref="M434:N434"/>
    <mergeCell ref="P434:Q434"/>
    <mergeCell ref="R435:T435"/>
    <mergeCell ref="P435:Q435"/>
    <mergeCell ref="C438:E438"/>
    <mergeCell ref="F438:G438"/>
    <mergeCell ref="H438:I438"/>
    <mergeCell ref="J438:K438"/>
    <mergeCell ref="M438:N438"/>
    <mergeCell ref="P438:Q438"/>
    <mergeCell ref="C436:E436"/>
    <mergeCell ref="F436:G436"/>
    <mergeCell ref="H436:I436"/>
    <mergeCell ref="J436:K436"/>
    <mergeCell ref="M436:N436"/>
    <mergeCell ref="R437:T437"/>
    <mergeCell ref="C437:E437"/>
    <mergeCell ref="F437:G437"/>
    <mergeCell ref="R441:T441"/>
    <mergeCell ref="H437:I437"/>
    <mergeCell ref="J437:K437"/>
    <mergeCell ref="M437:N437"/>
    <mergeCell ref="P437:Q437"/>
    <mergeCell ref="R438:T438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42:T442"/>
    <mergeCell ref="C441:E441"/>
    <mergeCell ref="F441:G441"/>
    <mergeCell ref="P444:Q444"/>
    <mergeCell ref="R444:T444"/>
    <mergeCell ref="C443:E443"/>
    <mergeCell ref="F443:G443"/>
    <mergeCell ref="H443:I443"/>
    <mergeCell ref="J443:K443"/>
    <mergeCell ref="M443:N443"/>
    <mergeCell ref="C442:E442"/>
    <mergeCell ref="F442:G442"/>
    <mergeCell ref="H442:I442"/>
    <mergeCell ref="J442:K442"/>
    <mergeCell ref="M442:N442"/>
    <mergeCell ref="P442:Q442"/>
    <mergeCell ref="R443:T443"/>
    <mergeCell ref="P443:Q443"/>
    <mergeCell ref="C446:E446"/>
    <mergeCell ref="F446:G446"/>
    <mergeCell ref="H446:I446"/>
    <mergeCell ref="J446:K446"/>
    <mergeCell ref="M446:N446"/>
    <mergeCell ref="P446:Q446"/>
    <mergeCell ref="C444:E444"/>
    <mergeCell ref="F444:G444"/>
    <mergeCell ref="H444:I444"/>
    <mergeCell ref="J444:K444"/>
    <mergeCell ref="M444:N444"/>
    <mergeCell ref="R445:T445"/>
    <mergeCell ref="C445:E445"/>
    <mergeCell ref="F445:G445"/>
    <mergeCell ref="R449:T449"/>
    <mergeCell ref="H445:I445"/>
    <mergeCell ref="J445:K445"/>
    <mergeCell ref="M445:N445"/>
    <mergeCell ref="P445:Q445"/>
    <mergeCell ref="R446:T446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56:E456"/>
    <mergeCell ref="F456:G456"/>
    <mergeCell ref="H456:I456"/>
    <mergeCell ref="J456:K456"/>
    <mergeCell ref="M456:N456"/>
    <mergeCell ref="P456:Q456"/>
    <mergeCell ref="R456:T456"/>
    <mergeCell ref="C447:E447"/>
    <mergeCell ref="F447:G447"/>
    <mergeCell ref="H447:I447"/>
    <mergeCell ref="J447:K447"/>
    <mergeCell ref="M447:N447"/>
    <mergeCell ref="P447:Q447"/>
    <mergeCell ref="R450:T450"/>
    <mergeCell ref="C449:E449"/>
    <mergeCell ref="F449:G449"/>
    <mergeCell ref="P452:Q452"/>
    <mergeCell ref="R452:T452"/>
    <mergeCell ref="C451:E451"/>
    <mergeCell ref="F451:G451"/>
    <mergeCell ref="H451:I451"/>
    <mergeCell ref="J451:K451"/>
    <mergeCell ref="M451:N451"/>
    <mergeCell ref="C450:E450"/>
    <mergeCell ref="F450:G450"/>
    <mergeCell ref="H450:I450"/>
    <mergeCell ref="J450:K450"/>
    <mergeCell ref="M450:N450"/>
    <mergeCell ref="P450:Q450"/>
    <mergeCell ref="R451:T451"/>
    <mergeCell ref="P451:Q451"/>
    <mergeCell ref="F458:G458"/>
    <mergeCell ref="H458:I458"/>
    <mergeCell ref="J458:K458"/>
    <mergeCell ref="M458:N458"/>
    <mergeCell ref="P458:Q458"/>
    <mergeCell ref="R459:T459"/>
    <mergeCell ref="P459:Q459"/>
    <mergeCell ref="C454:E454"/>
    <mergeCell ref="F454:G454"/>
    <mergeCell ref="H454:I454"/>
    <mergeCell ref="J454:K454"/>
    <mergeCell ref="M454:N454"/>
    <mergeCell ref="P454:Q454"/>
    <mergeCell ref="C452:E452"/>
    <mergeCell ref="F452:G452"/>
    <mergeCell ref="H452:I452"/>
    <mergeCell ref="J452:K452"/>
    <mergeCell ref="M452:N452"/>
    <mergeCell ref="R453:T453"/>
    <mergeCell ref="C453:E453"/>
    <mergeCell ref="F453:G453"/>
    <mergeCell ref="R457:T457"/>
    <mergeCell ref="H453:I453"/>
    <mergeCell ref="J453:K453"/>
    <mergeCell ref="M453:N453"/>
    <mergeCell ref="P453:Q453"/>
    <mergeCell ref="R454:T454"/>
    <mergeCell ref="H457:I457"/>
    <mergeCell ref="J457:K457"/>
    <mergeCell ref="M457:N457"/>
    <mergeCell ref="P457:Q457"/>
    <mergeCell ref="R455:T455"/>
    <mergeCell ref="R461:T461"/>
    <mergeCell ref="C461:E461"/>
    <mergeCell ref="F461:G461"/>
    <mergeCell ref="R465:T465"/>
    <mergeCell ref="H461:I461"/>
    <mergeCell ref="J461:K461"/>
    <mergeCell ref="M461:N461"/>
    <mergeCell ref="P461:Q461"/>
    <mergeCell ref="R462:T462"/>
    <mergeCell ref="R463:T463"/>
    <mergeCell ref="C464:E464"/>
    <mergeCell ref="F464:G464"/>
    <mergeCell ref="H464:I464"/>
    <mergeCell ref="J464:K464"/>
    <mergeCell ref="M464:N464"/>
    <mergeCell ref="C455:E455"/>
    <mergeCell ref="F455:G455"/>
    <mergeCell ref="H455:I455"/>
    <mergeCell ref="J455:K455"/>
    <mergeCell ref="M455:N455"/>
    <mergeCell ref="P455:Q455"/>
    <mergeCell ref="R458:T458"/>
    <mergeCell ref="C457:E457"/>
    <mergeCell ref="F457:G457"/>
    <mergeCell ref="P460:Q460"/>
    <mergeCell ref="R460:T460"/>
    <mergeCell ref="C459:E459"/>
    <mergeCell ref="F459:G459"/>
    <mergeCell ref="H459:I459"/>
    <mergeCell ref="J459:K459"/>
    <mergeCell ref="M459:N459"/>
    <mergeCell ref="C458:E458"/>
    <mergeCell ref="J465:K465"/>
    <mergeCell ref="M465:N465"/>
    <mergeCell ref="P465:Q465"/>
    <mergeCell ref="C466:E466"/>
    <mergeCell ref="F466:G466"/>
    <mergeCell ref="H466:I466"/>
    <mergeCell ref="J466:K466"/>
    <mergeCell ref="M466:N466"/>
    <mergeCell ref="P466:Q466"/>
    <mergeCell ref="C462:E462"/>
    <mergeCell ref="F462:G462"/>
    <mergeCell ref="H462:I462"/>
    <mergeCell ref="J462:K462"/>
    <mergeCell ref="M462:N462"/>
    <mergeCell ref="P462:Q462"/>
    <mergeCell ref="C460:E460"/>
    <mergeCell ref="F460:G460"/>
    <mergeCell ref="H460:I460"/>
    <mergeCell ref="J460:K460"/>
    <mergeCell ref="M460:N460"/>
    <mergeCell ref="C469:T469"/>
    <mergeCell ref="C470:T470"/>
    <mergeCell ref="C471:E471"/>
    <mergeCell ref="F471:G471"/>
    <mergeCell ref="H471:I471"/>
    <mergeCell ref="J471:K471"/>
    <mergeCell ref="M471:N471"/>
    <mergeCell ref="P471:Q471"/>
    <mergeCell ref="R471:T471"/>
    <mergeCell ref="R468:T468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H465:I465"/>
    <mergeCell ref="C468:E468"/>
    <mergeCell ref="F468:G468"/>
    <mergeCell ref="H468:I468"/>
    <mergeCell ref="J468:K468"/>
    <mergeCell ref="M468:N468"/>
    <mergeCell ref="P468:Q468"/>
    <mergeCell ref="R466:T466"/>
    <mergeCell ref="C465:E465"/>
    <mergeCell ref="F465:G465"/>
    <mergeCell ref="C467:L467"/>
    <mergeCell ref="M467:O467"/>
    <mergeCell ref="P467:Q467"/>
    <mergeCell ref="R467:T467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R478:T478"/>
    <mergeCell ref="P480:Q480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H478:I478"/>
    <mergeCell ref="R479:T479"/>
    <mergeCell ref="C478:E478"/>
    <mergeCell ref="F478:G478"/>
    <mergeCell ref="C480:E480"/>
    <mergeCell ref="F480:G480"/>
    <mergeCell ref="H480:I480"/>
    <mergeCell ref="J480:K480"/>
    <mergeCell ref="M480:N480"/>
    <mergeCell ref="C479:E479"/>
    <mergeCell ref="F479:G479"/>
    <mergeCell ref="H479:I479"/>
    <mergeCell ref="J479:K479"/>
    <mergeCell ref="M479:N479"/>
    <mergeCell ref="P479:Q479"/>
    <mergeCell ref="R482:T482"/>
    <mergeCell ref="C483:E483"/>
    <mergeCell ref="F483:G483"/>
    <mergeCell ref="H483:I483"/>
    <mergeCell ref="J483:K483"/>
    <mergeCell ref="M483:N483"/>
    <mergeCell ref="P483:Q483"/>
    <mergeCell ref="R483:T483"/>
    <mergeCell ref="C482:E482"/>
    <mergeCell ref="F482:G482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P481:Q481"/>
    <mergeCell ref="R481:T481"/>
    <mergeCell ref="J486:K486"/>
    <mergeCell ref="M486:N486"/>
    <mergeCell ref="P486:Q486"/>
    <mergeCell ref="R484:T484"/>
    <mergeCell ref="C485:E485"/>
    <mergeCell ref="F485:G485"/>
    <mergeCell ref="H485:I485"/>
    <mergeCell ref="J485:K485"/>
    <mergeCell ref="M485:N485"/>
    <mergeCell ref="R486:T486"/>
    <mergeCell ref="P488:Q488"/>
    <mergeCell ref="P485:Q485"/>
    <mergeCell ref="R485:T485"/>
    <mergeCell ref="C484:E484"/>
    <mergeCell ref="F484:G484"/>
    <mergeCell ref="H484:I484"/>
    <mergeCell ref="J484:K484"/>
    <mergeCell ref="M484:N484"/>
    <mergeCell ref="P484:Q484"/>
    <mergeCell ref="H486:I486"/>
    <mergeCell ref="R487:T487"/>
    <mergeCell ref="C486:E486"/>
    <mergeCell ref="F486:G486"/>
    <mergeCell ref="R489:T489"/>
    <mergeCell ref="C488:E488"/>
    <mergeCell ref="F488:G488"/>
    <mergeCell ref="H488:I488"/>
    <mergeCell ref="J488:K488"/>
    <mergeCell ref="M488:N488"/>
    <mergeCell ref="C487:E487"/>
    <mergeCell ref="F487:G487"/>
    <mergeCell ref="H487:I487"/>
    <mergeCell ref="J487:K487"/>
    <mergeCell ref="M487:N487"/>
    <mergeCell ref="P487:Q487"/>
    <mergeCell ref="R490:T490"/>
    <mergeCell ref="C491:E491"/>
    <mergeCell ref="F491:G491"/>
    <mergeCell ref="H491:I491"/>
    <mergeCell ref="J491:K491"/>
    <mergeCell ref="M491:N491"/>
    <mergeCell ref="P491:Q491"/>
    <mergeCell ref="R491:T491"/>
    <mergeCell ref="C490:E490"/>
    <mergeCell ref="F490:G490"/>
    <mergeCell ref="H490:I490"/>
    <mergeCell ref="J490:K490"/>
    <mergeCell ref="M490:N490"/>
    <mergeCell ref="P490:Q490"/>
    <mergeCell ref="R488:T488"/>
    <mergeCell ref="C489:E489"/>
    <mergeCell ref="F489:G489"/>
    <mergeCell ref="H489:I489"/>
    <mergeCell ref="J489:K489"/>
    <mergeCell ref="M489:N489"/>
    <mergeCell ref="F493:G493"/>
    <mergeCell ref="H493:I493"/>
    <mergeCell ref="J493:K493"/>
    <mergeCell ref="M493:N493"/>
    <mergeCell ref="H498:I498"/>
    <mergeCell ref="R499:T499"/>
    <mergeCell ref="P493:Q493"/>
    <mergeCell ref="R493:T493"/>
    <mergeCell ref="C492:E492"/>
    <mergeCell ref="F492:G492"/>
    <mergeCell ref="H492:I492"/>
    <mergeCell ref="J492:K492"/>
    <mergeCell ref="M492:N492"/>
    <mergeCell ref="P492:Q492"/>
    <mergeCell ref="F495:G495"/>
    <mergeCell ref="H499:I499"/>
    <mergeCell ref="J499:K499"/>
    <mergeCell ref="M499:N499"/>
    <mergeCell ref="P499:Q499"/>
    <mergeCell ref="R495:T495"/>
    <mergeCell ref="C496:T496"/>
    <mergeCell ref="C497:T497"/>
    <mergeCell ref="C498:E498"/>
    <mergeCell ref="F498:G498"/>
    <mergeCell ref="P489:Q489"/>
    <mergeCell ref="J498:K498"/>
    <mergeCell ref="M498:N498"/>
    <mergeCell ref="P498:Q498"/>
    <mergeCell ref="R498:T498"/>
    <mergeCell ref="C494:L494"/>
    <mergeCell ref="M494:O494"/>
    <mergeCell ref="P494:Q494"/>
    <mergeCell ref="R494:T494"/>
    <mergeCell ref="C495:E495"/>
    <mergeCell ref="R500:T500"/>
    <mergeCell ref="C499:E499"/>
    <mergeCell ref="F499:G499"/>
    <mergeCell ref="P502:Q502"/>
    <mergeCell ref="R502:T502"/>
    <mergeCell ref="C501:E501"/>
    <mergeCell ref="F501:G501"/>
    <mergeCell ref="H501:I501"/>
    <mergeCell ref="J501:K501"/>
    <mergeCell ref="M501:N501"/>
    <mergeCell ref="C500:E500"/>
    <mergeCell ref="F500:G500"/>
    <mergeCell ref="H500:I500"/>
    <mergeCell ref="J500:K500"/>
    <mergeCell ref="M500:N500"/>
    <mergeCell ref="P500:Q500"/>
    <mergeCell ref="H495:I495"/>
    <mergeCell ref="J495:K495"/>
    <mergeCell ref="M495:N495"/>
    <mergeCell ref="P495:Q495"/>
    <mergeCell ref="R492:T492"/>
    <mergeCell ref="C493:E493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1:Q501"/>
    <mergeCell ref="J507:K507"/>
    <mergeCell ref="M507:N507"/>
    <mergeCell ref="P507:Q507"/>
    <mergeCell ref="R505:T505"/>
    <mergeCell ref="C506:E506"/>
    <mergeCell ref="F506:G506"/>
    <mergeCell ref="H506:I506"/>
    <mergeCell ref="J506:K506"/>
    <mergeCell ref="M506:N506"/>
    <mergeCell ref="R507:T507"/>
    <mergeCell ref="P509:Q509"/>
    <mergeCell ref="P506:Q506"/>
    <mergeCell ref="R506:T506"/>
    <mergeCell ref="C505:E505"/>
    <mergeCell ref="F505:G505"/>
    <mergeCell ref="H505:I505"/>
    <mergeCell ref="J505:K505"/>
    <mergeCell ref="M505:N505"/>
    <mergeCell ref="P505:Q505"/>
    <mergeCell ref="H507:I507"/>
    <mergeCell ref="R508:T508"/>
    <mergeCell ref="C507:E507"/>
    <mergeCell ref="F507:G507"/>
    <mergeCell ref="C509:E509"/>
    <mergeCell ref="F509:G509"/>
    <mergeCell ref="H509:I509"/>
    <mergeCell ref="J509:K509"/>
    <mergeCell ref="M509:N509"/>
    <mergeCell ref="C508:E508"/>
    <mergeCell ref="F508:G508"/>
    <mergeCell ref="H508:I508"/>
    <mergeCell ref="J508:K508"/>
    <mergeCell ref="M508:N508"/>
    <mergeCell ref="P508:Q508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R515:T515"/>
    <mergeCell ref="P517:Q517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H515:I515"/>
    <mergeCell ref="R516:T516"/>
    <mergeCell ref="C515:E515"/>
    <mergeCell ref="F515:G515"/>
    <mergeCell ref="R518:T518"/>
    <mergeCell ref="C517:E517"/>
    <mergeCell ref="F517:G517"/>
    <mergeCell ref="H517:I517"/>
    <mergeCell ref="J517:K517"/>
    <mergeCell ref="M517:N517"/>
    <mergeCell ref="C516:E516"/>
    <mergeCell ref="F516:G516"/>
    <mergeCell ref="H516:I516"/>
    <mergeCell ref="J516:K516"/>
    <mergeCell ref="M516:N516"/>
    <mergeCell ref="P516:Q516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C519:E519"/>
    <mergeCell ref="F519:G519"/>
    <mergeCell ref="H519:I519"/>
    <mergeCell ref="J519:K519"/>
    <mergeCell ref="M519:N519"/>
    <mergeCell ref="P519:Q519"/>
    <mergeCell ref="R517:T517"/>
    <mergeCell ref="C518:E518"/>
    <mergeCell ref="F518:G518"/>
    <mergeCell ref="H518:I518"/>
    <mergeCell ref="J518:K518"/>
    <mergeCell ref="M518:N518"/>
    <mergeCell ref="P529:Q529"/>
    <mergeCell ref="R529:T529"/>
    <mergeCell ref="P522:Q522"/>
    <mergeCell ref="R522:T522"/>
    <mergeCell ref="C521:E521"/>
    <mergeCell ref="F521:G521"/>
    <mergeCell ref="H521:I521"/>
    <mergeCell ref="J521:K521"/>
    <mergeCell ref="M521:N521"/>
    <mergeCell ref="C523:E523"/>
    <mergeCell ref="F523:G523"/>
    <mergeCell ref="C527:O527"/>
    <mergeCell ref="P527:Q527"/>
    <mergeCell ref="R527:T527"/>
    <mergeCell ref="C528:O528"/>
    <mergeCell ref="P528:Q528"/>
    <mergeCell ref="R528:T528"/>
    <mergeCell ref="P518:Q518"/>
    <mergeCell ref="C535:O535"/>
    <mergeCell ref="P535:Q535"/>
    <mergeCell ref="R535:T535"/>
    <mergeCell ref="C524:L524"/>
    <mergeCell ref="M524:O524"/>
    <mergeCell ref="P524:Q524"/>
    <mergeCell ref="R524:T524"/>
    <mergeCell ref="C526:O526"/>
    <mergeCell ref="P526:Q526"/>
    <mergeCell ref="R526:T526"/>
    <mergeCell ref="P532:Q532"/>
    <mergeCell ref="R532:T532"/>
    <mergeCell ref="C533:O533"/>
    <mergeCell ref="P533:Q533"/>
    <mergeCell ref="R533:T533"/>
    <mergeCell ref="C534:O534"/>
    <mergeCell ref="P534:Q534"/>
    <mergeCell ref="R534:T534"/>
    <mergeCell ref="C522:E522"/>
    <mergeCell ref="F522:G522"/>
    <mergeCell ref="H522:I522"/>
    <mergeCell ref="J522:K522"/>
    <mergeCell ref="M522:N522"/>
    <mergeCell ref="R523:T523"/>
    <mergeCell ref="P521:Q521"/>
    <mergeCell ref="H523:I523"/>
    <mergeCell ref="J523:K523"/>
    <mergeCell ref="M523:N523"/>
    <mergeCell ref="P523:Q523"/>
    <mergeCell ref="R521:T521"/>
    <mergeCell ref="C529:O529"/>
    <mergeCell ref="C541:O541"/>
    <mergeCell ref="P541:Q541"/>
    <mergeCell ref="R541:T541"/>
    <mergeCell ref="C530:O530"/>
    <mergeCell ref="P530:Q530"/>
    <mergeCell ref="R530:T530"/>
    <mergeCell ref="C531:O531"/>
    <mergeCell ref="P531:Q531"/>
    <mergeCell ref="R531:T531"/>
    <mergeCell ref="C532:O532"/>
    <mergeCell ref="C539:O539"/>
    <mergeCell ref="P539:Q539"/>
    <mergeCell ref="R539:T539"/>
    <mergeCell ref="C540:O540"/>
    <mergeCell ref="P540:Q540"/>
    <mergeCell ref="R540:T540"/>
    <mergeCell ref="R545:T545"/>
    <mergeCell ref="C536:O536"/>
    <mergeCell ref="P536:Q536"/>
    <mergeCell ref="R536:T536"/>
    <mergeCell ref="C537:O537"/>
    <mergeCell ref="P537:Q537"/>
    <mergeCell ref="R537:T537"/>
    <mergeCell ref="C538:O538"/>
    <mergeCell ref="P538:Q538"/>
    <mergeCell ref="R538:T538"/>
    <mergeCell ref="C544:L544"/>
    <mergeCell ref="M544:O544"/>
    <mergeCell ref="P544:Q544"/>
    <mergeCell ref="R544:T544"/>
    <mergeCell ref="C545:E545"/>
    <mergeCell ref="F545:G545"/>
    <mergeCell ref="H545:I545"/>
    <mergeCell ref="J545:K545"/>
    <mergeCell ref="M545:N545"/>
    <mergeCell ref="P545:Q545"/>
    <mergeCell ref="A542:U542"/>
    <mergeCell ref="C543:E543"/>
    <mergeCell ref="F543:G543"/>
    <mergeCell ref="H543:I543"/>
    <mergeCell ref="J543:K543"/>
    <mergeCell ref="M543:N543"/>
    <mergeCell ref="P543:Q543"/>
    <mergeCell ref="R543:T543"/>
    <mergeCell ref="R547:T547"/>
    <mergeCell ref="C548:L548"/>
    <mergeCell ref="M548:O548"/>
    <mergeCell ref="P548:Q548"/>
    <mergeCell ref="R548:T548"/>
    <mergeCell ref="J549:K549"/>
    <mergeCell ref="M549:N549"/>
    <mergeCell ref="C546:L546"/>
    <mergeCell ref="M546:O546"/>
    <mergeCell ref="P546:Q546"/>
    <mergeCell ref="R546:T546"/>
    <mergeCell ref="C547:E547"/>
    <mergeCell ref="F547:G547"/>
    <mergeCell ref="H547:I547"/>
    <mergeCell ref="J547:K547"/>
    <mergeCell ref="M547:N547"/>
    <mergeCell ref="P547:Q547"/>
    <mergeCell ref="R551:T551"/>
    <mergeCell ref="C552:L552"/>
    <mergeCell ref="M552:O552"/>
    <mergeCell ref="P552:Q552"/>
    <mergeCell ref="R552:T552"/>
    <mergeCell ref="C554:O554"/>
    <mergeCell ref="P554:Q554"/>
    <mergeCell ref="R554:T554"/>
    <mergeCell ref="C551:E551"/>
    <mergeCell ref="F551:G551"/>
    <mergeCell ref="H551:I551"/>
    <mergeCell ref="J551:K551"/>
    <mergeCell ref="M551:N551"/>
    <mergeCell ref="P551:Q551"/>
    <mergeCell ref="P549:Q549"/>
    <mergeCell ref="R549:T549"/>
    <mergeCell ref="C550:L550"/>
    <mergeCell ref="M550:O550"/>
    <mergeCell ref="P550:Q550"/>
    <mergeCell ref="R550:T550"/>
    <mergeCell ref="A560:U560"/>
    <mergeCell ref="C561:E561"/>
    <mergeCell ref="F561:G561"/>
    <mergeCell ref="H561:I561"/>
    <mergeCell ref="J561:K561"/>
    <mergeCell ref="M561:N561"/>
    <mergeCell ref="P561:Q561"/>
    <mergeCell ref="R561:T561"/>
    <mergeCell ref="C558:O558"/>
    <mergeCell ref="P558:Q558"/>
    <mergeCell ref="R558:T558"/>
    <mergeCell ref="C559:O559"/>
    <mergeCell ref="P559:Q559"/>
    <mergeCell ref="R559:T559"/>
    <mergeCell ref="C549:E549"/>
    <mergeCell ref="F549:G549"/>
    <mergeCell ref="H549:I549"/>
    <mergeCell ref="C555:O555"/>
    <mergeCell ref="P555:Q555"/>
    <mergeCell ref="R555:T555"/>
    <mergeCell ref="C556:O556"/>
    <mergeCell ref="P556:Q556"/>
    <mergeCell ref="R556:T556"/>
    <mergeCell ref="C557:O557"/>
    <mergeCell ref="P557:Q557"/>
    <mergeCell ref="R557:T557"/>
    <mergeCell ref="H565:I565"/>
    <mergeCell ref="J565:K565"/>
    <mergeCell ref="M565:N565"/>
    <mergeCell ref="P565:Q565"/>
    <mergeCell ref="R563:T563"/>
    <mergeCell ref="C564:E564"/>
    <mergeCell ref="F564:G564"/>
    <mergeCell ref="H564:I564"/>
    <mergeCell ref="J564:K564"/>
    <mergeCell ref="M564:N564"/>
    <mergeCell ref="R562:T562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C562:E562"/>
    <mergeCell ref="F562:G562"/>
    <mergeCell ref="H562:I562"/>
    <mergeCell ref="J562:K562"/>
    <mergeCell ref="M562:N562"/>
    <mergeCell ref="P562:Q562"/>
    <mergeCell ref="M566:N566"/>
    <mergeCell ref="P566:Q566"/>
    <mergeCell ref="R566:T566"/>
    <mergeCell ref="C565:E565"/>
    <mergeCell ref="F565:G565"/>
    <mergeCell ref="P568:Q568"/>
    <mergeCell ref="R568:T568"/>
    <mergeCell ref="C567:E567"/>
    <mergeCell ref="F567:G567"/>
    <mergeCell ref="H567:I567"/>
    <mergeCell ref="C569:E569"/>
    <mergeCell ref="F569:G569"/>
    <mergeCell ref="C566:E566"/>
    <mergeCell ref="F566:G566"/>
    <mergeCell ref="H566:I566"/>
    <mergeCell ref="J566:K566"/>
    <mergeCell ref="J567:K567"/>
    <mergeCell ref="R565:T565"/>
    <mergeCell ref="C570:E570"/>
    <mergeCell ref="F570:G570"/>
    <mergeCell ref="H570:I570"/>
    <mergeCell ref="J570:K570"/>
    <mergeCell ref="M570:N570"/>
    <mergeCell ref="P570:Q570"/>
    <mergeCell ref="R567:T567"/>
    <mergeCell ref="C568:E568"/>
    <mergeCell ref="F568:G568"/>
    <mergeCell ref="H568:I568"/>
    <mergeCell ref="J568:K568"/>
    <mergeCell ref="M568:N568"/>
    <mergeCell ref="M567:N567"/>
    <mergeCell ref="P567:Q567"/>
    <mergeCell ref="P573:Q573"/>
    <mergeCell ref="R573:T573"/>
    <mergeCell ref="H569:I569"/>
    <mergeCell ref="J569:K569"/>
    <mergeCell ref="M569:N569"/>
    <mergeCell ref="P569:Q569"/>
    <mergeCell ref="R569:T569"/>
    <mergeCell ref="R570:T570"/>
    <mergeCell ref="R571:T571"/>
    <mergeCell ref="C572:L572"/>
    <mergeCell ref="M572:O572"/>
    <mergeCell ref="P572:Q572"/>
    <mergeCell ref="R572:T572"/>
    <mergeCell ref="C573:E573"/>
    <mergeCell ref="F573:G573"/>
    <mergeCell ref="H573:I573"/>
    <mergeCell ref="J573:K573"/>
    <mergeCell ref="M573:N573"/>
    <mergeCell ref="C571:E571"/>
    <mergeCell ref="F571:G571"/>
    <mergeCell ref="H571:I571"/>
    <mergeCell ref="J571:K571"/>
    <mergeCell ref="M571:N571"/>
    <mergeCell ref="P571:Q571"/>
    <mergeCell ref="P577:Q577"/>
    <mergeCell ref="R575:T575"/>
    <mergeCell ref="C576:E576"/>
    <mergeCell ref="F576:G576"/>
    <mergeCell ref="H576:I576"/>
    <mergeCell ref="J576:K576"/>
    <mergeCell ref="M576:N576"/>
    <mergeCell ref="R577:T577"/>
    <mergeCell ref="R574:T574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9:T579"/>
    <mergeCell ref="C580:E580"/>
    <mergeCell ref="F580:G580"/>
    <mergeCell ref="H580:I580"/>
    <mergeCell ref="J580:K580"/>
    <mergeCell ref="M580:N580"/>
    <mergeCell ref="P579:Q579"/>
    <mergeCell ref="C574:E574"/>
    <mergeCell ref="F574:G574"/>
    <mergeCell ref="H574:I574"/>
    <mergeCell ref="J574:K574"/>
    <mergeCell ref="M574:N574"/>
    <mergeCell ref="P574:Q574"/>
    <mergeCell ref="H577:I577"/>
    <mergeCell ref="J577:K577"/>
    <mergeCell ref="M577:N577"/>
    <mergeCell ref="R578:T578"/>
    <mergeCell ref="C577:E577"/>
    <mergeCell ref="F577:G577"/>
    <mergeCell ref="P580:Q580"/>
    <mergeCell ref="R580:T580"/>
    <mergeCell ref="C579:E579"/>
    <mergeCell ref="F579:G579"/>
    <mergeCell ref="H579:I579"/>
    <mergeCell ref="J579:K579"/>
    <mergeCell ref="M579:N579"/>
    <mergeCell ref="C578:E578"/>
    <mergeCell ref="F578:G578"/>
    <mergeCell ref="H578:I578"/>
    <mergeCell ref="J578:K578"/>
    <mergeCell ref="M578:N578"/>
    <mergeCell ref="P578:Q578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C583:E583"/>
    <mergeCell ref="F583:G583"/>
    <mergeCell ref="H583:I583"/>
    <mergeCell ref="J583:K583"/>
    <mergeCell ref="M583:N583"/>
    <mergeCell ref="P583:Q583"/>
    <mergeCell ref="R583:T583"/>
    <mergeCell ref="M588:N588"/>
    <mergeCell ref="P588:Q588"/>
    <mergeCell ref="H587:I587"/>
    <mergeCell ref="J587:K587"/>
    <mergeCell ref="M587:N587"/>
    <mergeCell ref="P587:Q587"/>
    <mergeCell ref="P585:Q585"/>
    <mergeCell ref="R585:T585"/>
    <mergeCell ref="R586:T586"/>
    <mergeCell ref="R587:T587"/>
    <mergeCell ref="C586:E586"/>
    <mergeCell ref="F586:G586"/>
    <mergeCell ref="H586:I586"/>
    <mergeCell ref="J586:K586"/>
    <mergeCell ref="M586:N586"/>
    <mergeCell ref="P586:Q586"/>
    <mergeCell ref="C584:L584"/>
    <mergeCell ref="M584:O584"/>
    <mergeCell ref="P584:Q584"/>
    <mergeCell ref="R584:T584"/>
    <mergeCell ref="C585:E585"/>
    <mergeCell ref="F585:G585"/>
    <mergeCell ref="H585:I585"/>
    <mergeCell ref="J585:K585"/>
    <mergeCell ref="M585:N585"/>
    <mergeCell ref="R588:T588"/>
    <mergeCell ref="C587:E587"/>
    <mergeCell ref="F587:G587"/>
    <mergeCell ref="C588:E588"/>
    <mergeCell ref="F588:G588"/>
    <mergeCell ref="H588:I588"/>
    <mergeCell ref="J588:K588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R591:T591"/>
    <mergeCell ref="P593:Q593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H591:I591"/>
    <mergeCell ref="R592:T592"/>
    <mergeCell ref="C591:E591"/>
    <mergeCell ref="F591:G591"/>
    <mergeCell ref="P594:Q594"/>
    <mergeCell ref="R594:T594"/>
    <mergeCell ref="C593:E593"/>
    <mergeCell ref="F593:G593"/>
    <mergeCell ref="H593:I593"/>
    <mergeCell ref="J593:K593"/>
    <mergeCell ref="M593:N593"/>
    <mergeCell ref="C592:E592"/>
    <mergeCell ref="F592:G592"/>
    <mergeCell ref="H592:I592"/>
    <mergeCell ref="J592:K592"/>
    <mergeCell ref="M592:N592"/>
    <mergeCell ref="P592:Q592"/>
    <mergeCell ref="R595:T595"/>
    <mergeCell ref="C595:E595"/>
    <mergeCell ref="F595:G595"/>
    <mergeCell ref="C596:L596"/>
    <mergeCell ref="M596:O596"/>
    <mergeCell ref="P596:Q596"/>
    <mergeCell ref="R596:T596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C602:O602"/>
    <mergeCell ref="P602:Q602"/>
    <mergeCell ref="R602:T602"/>
    <mergeCell ref="C603:O603"/>
    <mergeCell ref="P603:Q603"/>
    <mergeCell ref="R603:T603"/>
    <mergeCell ref="C600:O600"/>
    <mergeCell ref="P600:Q600"/>
    <mergeCell ref="R600:T600"/>
    <mergeCell ref="C601:O601"/>
    <mergeCell ref="P601:Q601"/>
    <mergeCell ref="R601:T601"/>
    <mergeCell ref="C598:O598"/>
    <mergeCell ref="P598:Q598"/>
    <mergeCell ref="R598:T598"/>
    <mergeCell ref="C599:O599"/>
    <mergeCell ref="P599:Q599"/>
    <mergeCell ref="R599:T599"/>
    <mergeCell ref="C609:O609"/>
    <mergeCell ref="P609:Q609"/>
    <mergeCell ref="R609:T609"/>
    <mergeCell ref="C610:O610"/>
    <mergeCell ref="P610:Q610"/>
    <mergeCell ref="R610:T610"/>
    <mergeCell ref="C606:O606"/>
    <mergeCell ref="P606:Q606"/>
    <mergeCell ref="R606:T606"/>
    <mergeCell ref="C607:O607"/>
    <mergeCell ref="P607:Q607"/>
    <mergeCell ref="R607:T607"/>
    <mergeCell ref="C604:O604"/>
    <mergeCell ref="P604:Q604"/>
    <mergeCell ref="R604:T604"/>
    <mergeCell ref="C605:O605"/>
    <mergeCell ref="P605:Q605"/>
    <mergeCell ref="R605:T605"/>
    <mergeCell ref="C615:O615"/>
    <mergeCell ref="P615:Q615"/>
    <mergeCell ref="R615:T615"/>
    <mergeCell ref="C616:O616"/>
    <mergeCell ref="P616:Q616"/>
    <mergeCell ref="R616:T616"/>
    <mergeCell ref="C613:O613"/>
    <mergeCell ref="P613:Q613"/>
    <mergeCell ref="R613:T613"/>
    <mergeCell ref="C614:O614"/>
    <mergeCell ref="P614:Q614"/>
    <mergeCell ref="R614:T614"/>
    <mergeCell ref="C611:O611"/>
    <mergeCell ref="P611:Q611"/>
    <mergeCell ref="R611:T611"/>
    <mergeCell ref="C612:O612"/>
    <mergeCell ref="P612:Q612"/>
    <mergeCell ref="R612:T612"/>
    <mergeCell ref="C625:O625"/>
    <mergeCell ref="P625:Q625"/>
    <mergeCell ref="R625:T625"/>
    <mergeCell ref="Q633:S633"/>
    <mergeCell ref="T633:U633"/>
    <mergeCell ref="C626:O626"/>
    <mergeCell ref="C623:O623"/>
    <mergeCell ref="P623:Q623"/>
    <mergeCell ref="R623:T623"/>
    <mergeCell ref="C624:O624"/>
    <mergeCell ref="P624:Q624"/>
    <mergeCell ref="R624:T624"/>
    <mergeCell ref="C621:O621"/>
    <mergeCell ref="P621:Q621"/>
    <mergeCell ref="R621:T621"/>
    <mergeCell ref="C622:O622"/>
    <mergeCell ref="P622:Q622"/>
    <mergeCell ref="R622:T622"/>
    <mergeCell ref="R628:T628"/>
    <mergeCell ref="C619:O619"/>
    <mergeCell ref="P619:Q619"/>
    <mergeCell ref="R619:T619"/>
    <mergeCell ref="C620:O620"/>
    <mergeCell ref="P620:Q620"/>
    <mergeCell ref="R620:T620"/>
    <mergeCell ref="C617:O617"/>
    <mergeCell ref="P617:Q617"/>
    <mergeCell ref="R617:T617"/>
    <mergeCell ref="C618:O618"/>
    <mergeCell ref="P618:Q618"/>
    <mergeCell ref="R618:T618"/>
    <mergeCell ref="B632:J632"/>
    <mergeCell ref="K632:U632"/>
    <mergeCell ref="C633:D633"/>
    <mergeCell ref="E633:F633"/>
    <mergeCell ref="G633:J633"/>
    <mergeCell ref="K633:M633"/>
    <mergeCell ref="N633:P633"/>
    <mergeCell ref="C629:O629"/>
    <mergeCell ref="P629:Q629"/>
    <mergeCell ref="R629:T629"/>
    <mergeCell ref="C630:O630"/>
    <mergeCell ref="P630:Q630"/>
    <mergeCell ref="R630:T630"/>
    <mergeCell ref="P626:Q626"/>
    <mergeCell ref="R626:T626"/>
    <mergeCell ref="C627:O627"/>
    <mergeCell ref="P627:Q627"/>
    <mergeCell ref="R627:T627"/>
    <mergeCell ref="C628:O628"/>
    <mergeCell ref="P628:Q628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D2947-F391-497C-8318-5882BDE4624A}">
  <sheetPr codeName="Лист8"/>
  <dimension ref="A1:U275"/>
  <sheetViews>
    <sheetView zoomScaleNormal="100" workbookViewId="0">
      <selection activeCell="A17" sqref="A17:U17"/>
    </sheetView>
  </sheetViews>
  <sheetFormatPr defaultRowHeight="15" x14ac:dyDescent="0.25"/>
  <cols>
    <col min="1" max="1" width="5.42578125" style="29" customWidth="1"/>
    <col min="2" max="2" width="14.85546875" style="29" customWidth="1"/>
    <col min="3" max="3" width="19.5703125" style="29" customWidth="1"/>
    <col min="4" max="4" width="1.7109375" style="29" customWidth="1"/>
    <col min="5" max="5" width="6.42578125" style="29" customWidth="1"/>
    <col min="6" max="6" width="3.140625" style="29" customWidth="1"/>
    <col min="7" max="7" width="6.42578125" style="29" customWidth="1"/>
    <col min="8" max="8" width="2.140625" style="29" customWidth="1"/>
    <col min="9" max="9" width="7.28515625" style="29" customWidth="1"/>
    <col min="10" max="10" width="3" style="29" customWidth="1"/>
    <col min="11" max="11" width="7.28515625" style="29" customWidth="1"/>
    <col min="12" max="12" width="10.140625" style="29" customWidth="1"/>
    <col min="13" max="13" width="3" style="29" customWidth="1"/>
    <col min="14" max="14" width="8.7109375" style="29" customWidth="1"/>
    <col min="15" max="15" width="10.28515625" style="29" customWidth="1"/>
    <col min="16" max="16" width="3" style="29" customWidth="1"/>
    <col min="17" max="17" width="7.42578125" style="29" customWidth="1"/>
    <col min="18" max="18" width="2.140625" style="29" customWidth="1"/>
    <col min="19" max="19" width="1.7109375" style="29" customWidth="1"/>
    <col min="20" max="20" width="8.7109375" style="29" customWidth="1"/>
    <col min="21" max="21" width="11.140625" style="29" customWidth="1"/>
    <col min="22" max="16384" width="9.140625" style="29"/>
  </cols>
  <sheetData>
    <row r="1" spans="1:21" ht="14.25" customHeight="1" x14ac:dyDescent="0.25">
      <c r="A1" s="209" t="s">
        <v>97</v>
      </c>
      <c r="B1" s="411" t="s">
        <v>484</v>
      </c>
      <c r="C1" s="378"/>
      <c r="D1" s="378"/>
      <c r="E1" s="378"/>
      <c r="F1" s="378"/>
      <c r="G1" s="378"/>
      <c r="H1" s="412" t="s">
        <v>483</v>
      </c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</row>
    <row r="2" spans="1:21" ht="3.95" customHeight="1" x14ac:dyDescent="0.25">
      <c r="B2" s="378"/>
      <c r="C2" s="378"/>
      <c r="D2" s="378"/>
      <c r="E2" s="378"/>
      <c r="F2" s="378"/>
      <c r="G2" s="378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</row>
    <row r="3" spans="1:21" ht="14.25" customHeight="1" x14ac:dyDescent="0.25"/>
    <row r="4" spans="1:21" ht="29.85" customHeight="1" x14ac:dyDescent="0.25">
      <c r="A4" s="209" t="s">
        <v>97</v>
      </c>
      <c r="B4" s="413" t="s">
        <v>482</v>
      </c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372" t="s">
        <v>1116</v>
      </c>
      <c r="Q4" s="378"/>
      <c r="R4" s="378"/>
      <c r="S4" s="378"/>
      <c r="T4" s="378"/>
      <c r="U4" s="378"/>
    </row>
    <row r="5" spans="1:21" ht="18.2" customHeight="1" x14ac:dyDescent="0.25">
      <c r="A5" s="209" t="s">
        <v>97</v>
      </c>
      <c r="M5" s="372" t="s">
        <v>97</v>
      </c>
      <c r="N5" s="378"/>
      <c r="O5" s="378"/>
      <c r="P5" s="372" t="s">
        <v>480</v>
      </c>
      <c r="Q5" s="378"/>
      <c r="R5" s="378"/>
      <c r="S5" s="378"/>
      <c r="T5" s="378"/>
      <c r="U5" s="378"/>
    </row>
    <row r="6" spans="1:21" ht="14.25" customHeight="1" x14ac:dyDescent="0.25"/>
    <row r="7" spans="1:21" ht="18.2" customHeight="1" x14ac:dyDescent="0.25">
      <c r="A7" s="209" t="s">
        <v>97</v>
      </c>
      <c r="M7" s="379" t="s">
        <v>97</v>
      </c>
      <c r="N7" s="380"/>
      <c r="O7" s="380"/>
      <c r="P7" s="372" t="s">
        <v>479</v>
      </c>
      <c r="Q7" s="378"/>
      <c r="R7" s="378"/>
      <c r="S7" s="378"/>
      <c r="T7" s="378"/>
      <c r="U7" s="378"/>
    </row>
    <row r="8" spans="1:21" ht="14.25" customHeight="1" x14ac:dyDescent="0.25">
      <c r="A8" s="208" t="s">
        <v>97</v>
      </c>
      <c r="M8" s="415" t="s">
        <v>478</v>
      </c>
      <c r="N8" s="378"/>
      <c r="O8" s="378"/>
      <c r="P8" s="378"/>
      <c r="Q8" s="378"/>
      <c r="R8" s="378"/>
      <c r="S8" s="378"/>
      <c r="T8" s="378"/>
      <c r="U8" s="378"/>
    </row>
    <row r="9" spans="1:21" ht="14.25" customHeight="1" x14ac:dyDescent="0.25"/>
    <row r="10" spans="1:21" ht="19.7" customHeight="1" x14ac:dyDescent="0.25">
      <c r="A10" s="416" t="s">
        <v>1495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</row>
    <row r="11" spans="1:21" ht="11.45" customHeight="1" x14ac:dyDescent="0.25">
      <c r="A11" s="417" t="s">
        <v>7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</row>
    <row r="12" spans="1:21" ht="14.25" customHeight="1" x14ac:dyDescent="0.25"/>
    <row r="13" spans="1:21" ht="19.7" customHeight="1" x14ac:dyDescent="0.25">
      <c r="A13" s="416" t="s">
        <v>1495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</row>
    <row r="14" spans="1:21" ht="11.45" customHeight="1" x14ac:dyDescent="0.25">
      <c r="A14" s="417" t="s">
        <v>477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</row>
    <row r="15" spans="1:21" ht="42.95" customHeight="1" x14ac:dyDescent="0.25">
      <c r="A15" s="420" t="s">
        <v>1326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</row>
    <row r="16" spans="1:21" ht="14.25" customHeight="1" x14ac:dyDescent="0.25">
      <c r="A16" s="421" t="s">
        <v>1498</v>
      </c>
      <c r="B16" s="380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</row>
    <row r="17" spans="1:21" ht="14.25" customHeight="1" x14ac:dyDescent="0.25">
      <c r="A17" s="417" t="s">
        <v>475</v>
      </c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</row>
    <row r="18" spans="1:21" ht="14.25" customHeight="1" x14ac:dyDescent="0.25"/>
    <row r="19" spans="1:21" ht="14.25" customHeight="1" x14ac:dyDescent="0.25">
      <c r="A19" s="206" t="s">
        <v>97</v>
      </c>
      <c r="B19" s="206" t="s">
        <v>474</v>
      </c>
      <c r="C19" s="421" t="s">
        <v>473</v>
      </c>
      <c r="D19" s="380"/>
      <c r="E19" s="380"/>
      <c r="F19" s="380"/>
      <c r="G19" s="380"/>
      <c r="H19" s="380"/>
      <c r="I19" s="380"/>
      <c r="J19" s="380"/>
      <c r="K19" s="380"/>
      <c r="L19" s="207" t="s">
        <v>472</v>
      </c>
      <c r="M19" s="422" t="s">
        <v>97</v>
      </c>
      <c r="N19" s="378"/>
      <c r="O19" s="378"/>
      <c r="P19" s="378"/>
      <c r="Q19" s="378"/>
      <c r="R19" s="378"/>
      <c r="S19" s="378"/>
      <c r="T19" s="378"/>
      <c r="U19" s="378"/>
    </row>
    <row r="20" spans="1:21" ht="14.25" customHeight="1" x14ac:dyDescent="0.25"/>
    <row r="21" spans="1:21" ht="14.25" customHeight="1" x14ac:dyDescent="0.25">
      <c r="A21" s="206" t="s">
        <v>97</v>
      </c>
      <c r="B21" s="205" t="s">
        <v>471</v>
      </c>
      <c r="C21" s="423" t="s">
        <v>1268</v>
      </c>
      <c r="D21" s="380"/>
      <c r="E21" s="380"/>
      <c r="F21" s="380"/>
      <c r="G21" s="380"/>
      <c r="H21" s="380"/>
      <c r="I21" s="380"/>
      <c r="J21" s="380"/>
      <c r="K21" s="380"/>
      <c r="L21" s="405" t="s">
        <v>97</v>
      </c>
      <c r="M21" s="378"/>
      <c r="N21" s="378"/>
      <c r="O21" s="378"/>
      <c r="P21" s="378"/>
      <c r="Q21" s="378"/>
      <c r="R21" s="378"/>
      <c r="S21" s="378"/>
      <c r="T21" s="378"/>
      <c r="U21" s="378"/>
    </row>
    <row r="22" spans="1:21" ht="14.25" customHeight="1" x14ac:dyDescent="0.25">
      <c r="A22" s="405" t="s">
        <v>97</v>
      </c>
      <c r="B22" s="378"/>
      <c r="C22" s="424" t="s">
        <v>469</v>
      </c>
      <c r="D22" s="398"/>
      <c r="E22" s="398"/>
      <c r="F22" s="398"/>
      <c r="G22" s="398"/>
      <c r="H22" s="398"/>
      <c r="I22" s="398"/>
      <c r="J22" s="398"/>
      <c r="K22" s="398"/>
      <c r="L22" s="405" t="s">
        <v>97</v>
      </c>
      <c r="M22" s="378"/>
      <c r="N22" s="378"/>
      <c r="O22" s="378"/>
      <c r="P22" s="378"/>
      <c r="Q22" s="378"/>
      <c r="R22" s="378"/>
      <c r="S22" s="378"/>
      <c r="T22" s="378"/>
      <c r="U22" s="378"/>
    </row>
    <row r="23" spans="1:21" ht="14.25" customHeight="1" x14ac:dyDescent="0.25"/>
    <row r="24" spans="1:21" ht="14.25" customHeight="1" x14ac:dyDescent="0.25">
      <c r="A24" s="206" t="s">
        <v>97</v>
      </c>
      <c r="B24" s="404" t="s">
        <v>468</v>
      </c>
      <c r="C24" s="378"/>
      <c r="D24" s="423" t="s">
        <v>467</v>
      </c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</row>
    <row r="25" spans="1:21" ht="14.25" customHeight="1" x14ac:dyDescent="0.25"/>
    <row r="26" spans="1:21" ht="19.7" customHeight="1" x14ac:dyDescent="0.25">
      <c r="A26" s="206" t="s">
        <v>97</v>
      </c>
      <c r="B26" s="404" t="s">
        <v>466</v>
      </c>
      <c r="C26" s="378"/>
      <c r="D26" s="425" t="str">
        <f>U271</f>
        <v>858121,07</v>
      </c>
      <c r="E26" s="380"/>
      <c r="F26" s="380"/>
      <c r="G26" s="380"/>
      <c r="H26" s="380"/>
      <c r="I26" s="404" t="s">
        <v>465</v>
      </c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</row>
    <row r="27" spans="1:21" ht="19.7" customHeight="1" x14ac:dyDescent="0.25">
      <c r="A27" s="404" t="s">
        <v>97</v>
      </c>
      <c r="B27" s="378"/>
      <c r="C27" s="404" t="s">
        <v>464</v>
      </c>
      <c r="D27" s="378"/>
      <c r="E27" s="378"/>
      <c r="F27" s="378"/>
      <c r="G27" s="378"/>
      <c r="H27" s="378"/>
      <c r="I27" s="378"/>
      <c r="J27" s="378"/>
      <c r="K27" s="378"/>
      <c r="L27" s="405" t="s">
        <v>463</v>
      </c>
      <c r="M27" s="378"/>
      <c r="N27" s="378"/>
      <c r="O27" s="378"/>
      <c r="S27" s="406">
        <v>101466.11</v>
      </c>
      <c r="T27" s="380"/>
      <c r="U27" s="206" t="s">
        <v>456</v>
      </c>
    </row>
    <row r="28" spans="1:21" ht="32.1" customHeight="1" x14ac:dyDescent="0.25">
      <c r="A28" s="404" t="s">
        <v>97</v>
      </c>
      <c r="B28" s="378"/>
      <c r="C28" s="205" t="s">
        <v>462</v>
      </c>
      <c r="D28" s="418">
        <f>748593.28/1.2</f>
        <v>623827.7333333334</v>
      </c>
      <c r="E28" s="419"/>
      <c r="F28" s="419"/>
      <c r="G28" s="419"/>
      <c r="H28" s="419"/>
      <c r="I28" s="404" t="s">
        <v>456</v>
      </c>
      <c r="J28" s="378"/>
      <c r="K28" s="378"/>
      <c r="L28" s="405" t="s">
        <v>461</v>
      </c>
      <c r="M28" s="378"/>
      <c r="N28" s="378"/>
      <c r="O28" s="378"/>
      <c r="S28" s="409">
        <v>59607.59</v>
      </c>
      <c r="T28" s="375"/>
      <c r="U28" s="206" t="s">
        <v>456</v>
      </c>
    </row>
    <row r="29" spans="1:21" ht="19.7" customHeight="1" x14ac:dyDescent="0.25">
      <c r="A29" s="404" t="s">
        <v>97</v>
      </c>
      <c r="B29" s="378"/>
      <c r="C29" s="205" t="s">
        <v>12</v>
      </c>
      <c r="D29" s="407">
        <f>281152.01/1.2</f>
        <v>234293.34166666667</v>
      </c>
      <c r="E29" s="408"/>
      <c r="F29" s="408"/>
      <c r="G29" s="408"/>
      <c r="H29" s="408"/>
      <c r="I29" s="404" t="s">
        <v>456</v>
      </c>
      <c r="J29" s="378"/>
      <c r="K29" s="378"/>
      <c r="L29" s="405" t="s">
        <v>460</v>
      </c>
      <c r="M29" s="378"/>
      <c r="N29" s="378"/>
      <c r="O29" s="378"/>
      <c r="P29" s="378"/>
      <c r="Q29" s="378"/>
      <c r="R29" s="406">
        <v>172</v>
      </c>
      <c r="S29" s="380"/>
      <c r="T29" s="380"/>
      <c r="U29" s="206" t="s">
        <v>457</v>
      </c>
    </row>
    <row r="30" spans="1:21" ht="19.7" customHeight="1" x14ac:dyDescent="0.25">
      <c r="A30" s="404" t="s">
        <v>97</v>
      </c>
      <c r="B30" s="378"/>
      <c r="C30" s="205" t="s">
        <v>459</v>
      </c>
      <c r="D30" s="410">
        <v>0</v>
      </c>
      <c r="E30" s="375"/>
      <c r="F30" s="375"/>
      <c r="G30" s="375"/>
      <c r="H30" s="375"/>
      <c r="I30" s="404" t="s">
        <v>456</v>
      </c>
      <c r="J30" s="378"/>
      <c r="K30" s="378"/>
      <c r="L30" s="405" t="s">
        <v>458</v>
      </c>
      <c r="M30" s="378"/>
      <c r="N30" s="378"/>
      <c r="O30" s="378"/>
      <c r="P30" s="378"/>
      <c r="Q30" s="378"/>
      <c r="R30" s="409">
        <v>80</v>
      </c>
      <c r="S30" s="375"/>
      <c r="T30" s="375"/>
      <c r="U30" s="206" t="s">
        <v>457</v>
      </c>
    </row>
    <row r="31" spans="1:21" ht="19.7" customHeight="1" x14ac:dyDescent="0.25">
      <c r="A31" s="404" t="s">
        <v>97</v>
      </c>
      <c r="B31" s="378"/>
      <c r="C31" s="205" t="s">
        <v>37</v>
      </c>
      <c r="D31" s="410">
        <v>0</v>
      </c>
      <c r="E31" s="375"/>
      <c r="F31" s="375"/>
      <c r="G31" s="375"/>
      <c r="H31" s="375"/>
      <c r="I31" s="404" t="s">
        <v>456</v>
      </c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</row>
    <row r="32" spans="1:21" ht="14.25" customHeight="1" x14ac:dyDescent="0.25"/>
    <row r="33" spans="1:21" ht="17.25" customHeight="1" x14ac:dyDescent="0.25">
      <c r="A33" s="395" t="s">
        <v>455</v>
      </c>
      <c r="B33" s="395" t="s">
        <v>51</v>
      </c>
      <c r="C33" s="397" t="s">
        <v>454</v>
      </c>
      <c r="D33" s="398"/>
      <c r="E33" s="399"/>
      <c r="F33" s="397" t="s">
        <v>453</v>
      </c>
      <c r="G33" s="399"/>
      <c r="H33" s="402" t="s">
        <v>452</v>
      </c>
      <c r="I33" s="375"/>
      <c r="J33" s="375"/>
      <c r="K33" s="375"/>
      <c r="L33" s="376"/>
      <c r="M33" s="402" t="s">
        <v>451</v>
      </c>
      <c r="N33" s="375"/>
      <c r="O33" s="375"/>
      <c r="P33" s="375"/>
      <c r="Q33" s="375"/>
      <c r="R33" s="375"/>
      <c r="S33" s="375"/>
      <c r="T33" s="375"/>
      <c r="U33" s="376"/>
    </row>
    <row r="34" spans="1:21" ht="40.35" customHeight="1" x14ac:dyDescent="0.25">
      <c r="A34" s="396"/>
      <c r="B34" s="396"/>
      <c r="C34" s="400"/>
      <c r="D34" s="380"/>
      <c r="E34" s="401"/>
      <c r="F34" s="400"/>
      <c r="G34" s="401"/>
      <c r="H34" s="402" t="s">
        <v>450</v>
      </c>
      <c r="I34" s="376"/>
      <c r="J34" s="402" t="s">
        <v>445</v>
      </c>
      <c r="K34" s="376"/>
      <c r="L34" s="204" t="s">
        <v>449</v>
      </c>
      <c r="M34" s="402" t="s">
        <v>448</v>
      </c>
      <c r="N34" s="376"/>
      <c r="O34" s="204" t="s">
        <v>447</v>
      </c>
      <c r="P34" s="402" t="s">
        <v>446</v>
      </c>
      <c r="Q34" s="376"/>
      <c r="R34" s="402" t="s">
        <v>445</v>
      </c>
      <c r="S34" s="375"/>
      <c r="T34" s="376"/>
      <c r="U34" s="204" t="s">
        <v>444</v>
      </c>
    </row>
    <row r="35" spans="1:21" ht="14.25" customHeight="1" x14ac:dyDescent="0.25">
      <c r="A35" s="204">
        <v>1</v>
      </c>
      <c r="B35" s="203">
        <v>2</v>
      </c>
      <c r="C35" s="403">
        <v>3</v>
      </c>
      <c r="D35" s="375"/>
      <c r="E35" s="376"/>
      <c r="F35" s="403">
        <v>4</v>
      </c>
      <c r="G35" s="376"/>
      <c r="H35" s="403">
        <v>5</v>
      </c>
      <c r="I35" s="376"/>
      <c r="J35" s="403">
        <v>6</v>
      </c>
      <c r="K35" s="376"/>
      <c r="L35" s="203">
        <v>7</v>
      </c>
      <c r="M35" s="403">
        <v>8</v>
      </c>
      <c r="N35" s="376"/>
      <c r="O35" s="203">
        <v>9</v>
      </c>
      <c r="P35" s="403">
        <v>10</v>
      </c>
      <c r="Q35" s="376"/>
      <c r="R35" s="403">
        <v>11</v>
      </c>
      <c r="S35" s="375"/>
      <c r="T35" s="376"/>
      <c r="U35" s="203">
        <v>12</v>
      </c>
    </row>
    <row r="36" spans="1:21" ht="14.25" customHeight="1" x14ac:dyDescent="0.25"/>
    <row r="37" spans="1:21" ht="18.2" customHeight="1" x14ac:dyDescent="0.25">
      <c r="A37" s="389" t="s">
        <v>1325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</row>
    <row r="38" spans="1:21" ht="71.45" customHeight="1" x14ac:dyDescent="0.25">
      <c r="A38" s="202" t="s">
        <v>150</v>
      </c>
      <c r="B38" s="201" t="s">
        <v>1263</v>
      </c>
      <c r="C38" s="382" t="s">
        <v>1324</v>
      </c>
      <c r="D38" s="375"/>
      <c r="E38" s="376"/>
      <c r="F38" s="393" t="s">
        <v>357</v>
      </c>
      <c r="G38" s="376"/>
      <c r="H38" s="394">
        <v>3.5999999999999997E-2</v>
      </c>
      <c r="I38" s="376"/>
      <c r="J38" s="394">
        <v>1</v>
      </c>
      <c r="K38" s="376"/>
      <c r="L38" s="193">
        <v>3.5999999999999997E-2</v>
      </c>
      <c r="M38" s="385"/>
      <c r="N38" s="376"/>
      <c r="O38" s="199"/>
      <c r="P38" s="385"/>
      <c r="Q38" s="376"/>
      <c r="R38" s="385"/>
      <c r="S38" s="375"/>
      <c r="T38" s="376"/>
      <c r="U38" s="196"/>
    </row>
    <row r="39" spans="1:21" ht="28.35" customHeight="1" x14ac:dyDescent="0.25">
      <c r="A39" s="198" t="s">
        <v>97</v>
      </c>
      <c r="B39" s="197" t="s">
        <v>330</v>
      </c>
      <c r="C39" s="386" t="s">
        <v>1187</v>
      </c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6"/>
      <c r="U39" s="200" t="s">
        <v>97</v>
      </c>
    </row>
    <row r="40" spans="1:21" ht="14.25" customHeight="1" x14ac:dyDescent="0.25">
      <c r="A40" s="197" t="s">
        <v>97</v>
      </c>
      <c r="B40" s="197" t="s">
        <v>150</v>
      </c>
      <c r="C40" s="386" t="s">
        <v>195</v>
      </c>
      <c r="D40" s="375"/>
      <c r="E40" s="376"/>
      <c r="F40" s="387" t="s">
        <v>162</v>
      </c>
      <c r="G40" s="376"/>
      <c r="H40" s="391"/>
      <c r="I40" s="376"/>
      <c r="J40" s="391"/>
      <c r="K40" s="376"/>
      <c r="L40" s="195">
        <v>0.83379599999999998</v>
      </c>
      <c r="M40" s="391"/>
      <c r="N40" s="376"/>
      <c r="O40" s="197" t="s">
        <v>97</v>
      </c>
      <c r="P40" s="391"/>
      <c r="Q40" s="376"/>
      <c r="R40" s="391"/>
      <c r="S40" s="375"/>
      <c r="T40" s="376"/>
      <c r="U40" s="195">
        <v>382</v>
      </c>
    </row>
    <row r="41" spans="1:21" ht="14.25" customHeight="1" x14ac:dyDescent="0.25">
      <c r="A41" s="197" t="s">
        <v>97</v>
      </c>
      <c r="B41" s="197" t="s">
        <v>365</v>
      </c>
      <c r="C41" s="386" t="s">
        <v>364</v>
      </c>
      <c r="D41" s="375"/>
      <c r="E41" s="376"/>
      <c r="F41" s="387" t="s">
        <v>162</v>
      </c>
      <c r="G41" s="376"/>
      <c r="H41" s="390">
        <v>20.14</v>
      </c>
      <c r="I41" s="376"/>
      <c r="J41" s="390">
        <v>1.1499999999999999</v>
      </c>
      <c r="K41" s="376"/>
      <c r="L41" s="195">
        <v>0.83379599999999998</v>
      </c>
      <c r="M41" s="391"/>
      <c r="N41" s="376"/>
      <c r="O41" s="197" t="s">
        <v>97</v>
      </c>
      <c r="P41" s="390">
        <v>458.14</v>
      </c>
      <c r="Q41" s="376"/>
      <c r="R41" s="390">
        <v>1</v>
      </c>
      <c r="S41" s="375"/>
      <c r="T41" s="376"/>
      <c r="U41" s="195">
        <v>382</v>
      </c>
    </row>
    <row r="42" spans="1:21" ht="14.25" customHeight="1" x14ac:dyDescent="0.25">
      <c r="A42" s="197" t="s">
        <v>97</v>
      </c>
      <c r="B42" s="197" t="s">
        <v>192</v>
      </c>
      <c r="C42" s="386" t="s">
        <v>191</v>
      </c>
      <c r="D42" s="375"/>
      <c r="E42" s="376"/>
      <c r="F42" s="387" t="s">
        <v>97</v>
      </c>
      <c r="G42" s="376"/>
      <c r="H42" s="391"/>
      <c r="I42" s="376"/>
      <c r="J42" s="391"/>
      <c r="K42" s="376"/>
      <c r="L42" s="196"/>
      <c r="M42" s="391"/>
      <c r="N42" s="376"/>
      <c r="O42" s="197" t="s">
        <v>97</v>
      </c>
      <c r="P42" s="391"/>
      <c r="Q42" s="376"/>
      <c r="R42" s="391"/>
      <c r="S42" s="375"/>
      <c r="T42" s="376"/>
      <c r="U42" s="195">
        <v>2821.56</v>
      </c>
    </row>
    <row r="43" spans="1:21" ht="14.25" customHeight="1" x14ac:dyDescent="0.25">
      <c r="A43" s="197" t="s">
        <v>97</v>
      </c>
      <c r="B43" s="197" t="s">
        <v>190</v>
      </c>
      <c r="C43" s="386" t="s">
        <v>189</v>
      </c>
      <c r="D43" s="369"/>
      <c r="E43" s="370"/>
      <c r="F43" s="387" t="s">
        <v>162</v>
      </c>
      <c r="G43" s="370"/>
      <c r="H43" s="391"/>
      <c r="I43" s="370"/>
      <c r="J43" s="391"/>
      <c r="K43" s="370"/>
      <c r="L43" s="195">
        <v>4.7759039999999997</v>
      </c>
      <c r="M43" s="391"/>
      <c r="N43" s="370"/>
      <c r="O43" s="197" t="s">
        <v>97</v>
      </c>
      <c r="P43" s="391"/>
      <c r="Q43" s="370"/>
      <c r="R43" s="391"/>
      <c r="S43" s="369"/>
      <c r="T43" s="370"/>
      <c r="U43" s="195">
        <v>2689.88</v>
      </c>
    </row>
    <row r="44" spans="1:21" ht="18.95" customHeight="1" x14ac:dyDescent="0.25">
      <c r="A44" s="197" t="s">
        <v>97</v>
      </c>
      <c r="B44" s="197" t="s">
        <v>1261</v>
      </c>
      <c r="C44" s="386" t="s">
        <v>1260</v>
      </c>
      <c r="D44" s="369"/>
      <c r="E44" s="370"/>
      <c r="F44" s="387" t="s">
        <v>166</v>
      </c>
      <c r="G44" s="370"/>
      <c r="H44" s="390">
        <v>115.36</v>
      </c>
      <c r="I44" s="370"/>
      <c r="J44" s="390">
        <v>1.1499999999999999</v>
      </c>
      <c r="K44" s="370"/>
      <c r="L44" s="195">
        <v>4.7759039999999997</v>
      </c>
      <c r="M44" s="391"/>
      <c r="N44" s="370"/>
      <c r="O44" s="197" t="s">
        <v>97</v>
      </c>
      <c r="P44" s="390">
        <v>590.79</v>
      </c>
      <c r="Q44" s="370"/>
      <c r="R44" s="391"/>
      <c r="S44" s="369"/>
      <c r="T44" s="370"/>
      <c r="U44" s="195">
        <v>2821.56</v>
      </c>
    </row>
    <row r="45" spans="1:21" ht="14.25" customHeight="1" x14ac:dyDescent="0.25">
      <c r="A45" s="197" t="s">
        <v>97</v>
      </c>
      <c r="B45" s="197" t="s">
        <v>170</v>
      </c>
      <c r="C45" s="386" t="s">
        <v>169</v>
      </c>
      <c r="D45" s="369"/>
      <c r="E45" s="370"/>
      <c r="F45" s="387" t="s">
        <v>162</v>
      </c>
      <c r="G45" s="370"/>
      <c r="H45" s="390">
        <v>115.36</v>
      </c>
      <c r="I45" s="370"/>
      <c r="J45" s="390">
        <v>1.1499999999999999</v>
      </c>
      <c r="K45" s="370"/>
      <c r="L45" s="195">
        <v>4.7759039999999997</v>
      </c>
      <c r="M45" s="391"/>
      <c r="N45" s="370"/>
      <c r="O45" s="197" t="s">
        <v>97</v>
      </c>
      <c r="P45" s="390">
        <v>563.22</v>
      </c>
      <c r="Q45" s="370"/>
      <c r="R45" s="390">
        <v>1</v>
      </c>
      <c r="S45" s="369"/>
      <c r="T45" s="370"/>
      <c r="U45" s="195">
        <v>2689.88</v>
      </c>
    </row>
    <row r="46" spans="1:21" ht="14.25" customHeight="1" x14ac:dyDescent="0.25">
      <c r="A46" s="197" t="s">
        <v>97</v>
      </c>
      <c r="B46" s="197" t="s">
        <v>161</v>
      </c>
      <c r="C46" s="386" t="s">
        <v>160</v>
      </c>
      <c r="D46" s="369"/>
      <c r="E46" s="370"/>
      <c r="F46" s="387" t="s">
        <v>97</v>
      </c>
      <c r="G46" s="370"/>
      <c r="H46" s="391"/>
      <c r="I46" s="370"/>
      <c r="J46" s="391"/>
      <c r="K46" s="370"/>
      <c r="L46" s="196"/>
      <c r="M46" s="391"/>
      <c r="N46" s="370"/>
      <c r="O46" s="197" t="s">
        <v>97</v>
      </c>
      <c r="P46" s="391"/>
      <c r="Q46" s="370"/>
      <c r="R46" s="391"/>
      <c r="S46" s="369"/>
      <c r="T46" s="370"/>
      <c r="U46" s="195">
        <v>0</v>
      </c>
    </row>
    <row r="47" spans="1:21" ht="14.25" customHeight="1" x14ac:dyDescent="0.25">
      <c r="A47" s="197" t="s">
        <v>97</v>
      </c>
      <c r="B47" s="197" t="s">
        <v>97</v>
      </c>
      <c r="C47" s="382" t="s">
        <v>152</v>
      </c>
      <c r="D47" s="369"/>
      <c r="E47" s="370"/>
      <c r="F47" s="387" t="s">
        <v>97</v>
      </c>
      <c r="G47" s="370"/>
      <c r="H47" s="391"/>
      <c r="I47" s="370"/>
      <c r="J47" s="391"/>
      <c r="K47" s="370"/>
      <c r="L47" s="196"/>
      <c r="M47" s="391"/>
      <c r="N47" s="370"/>
      <c r="O47" s="197" t="s">
        <v>97</v>
      </c>
      <c r="P47" s="391"/>
      <c r="Q47" s="370"/>
      <c r="R47" s="391"/>
      <c r="S47" s="369"/>
      <c r="T47" s="370"/>
      <c r="U47" s="193">
        <v>5893.44</v>
      </c>
    </row>
    <row r="48" spans="1:21" ht="14.25" customHeight="1" x14ac:dyDescent="0.25">
      <c r="A48" s="200" t="s">
        <v>97</v>
      </c>
      <c r="B48" s="200" t="s">
        <v>97</v>
      </c>
      <c r="C48" s="386" t="s">
        <v>148</v>
      </c>
      <c r="D48" s="369"/>
      <c r="E48" s="370"/>
      <c r="F48" s="387" t="s">
        <v>97</v>
      </c>
      <c r="G48" s="370"/>
      <c r="H48" s="391"/>
      <c r="I48" s="370"/>
      <c r="J48" s="386" t="s">
        <v>97</v>
      </c>
      <c r="K48" s="370"/>
      <c r="L48" s="197" t="s">
        <v>97</v>
      </c>
      <c r="M48" s="386" t="s">
        <v>97</v>
      </c>
      <c r="N48" s="370"/>
      <c r="O48" s="200" t="s">
        <v>97</v>
      </c>
      <c r="P48" s="391"/>
      <c r="Q48" s="370"/>
      <c r="R48" s="386" t="s">
        <v>97</v>
      </c>
      <c r="S48" s="369"/>
      <c r="T48" s="370"/>
      <c r="U48" s="195">
        <v>3071.88</v>
      </c>
    </row>
    <row r="49" spans="1:21" ht="38.85" customHeight="1" x14ac:dyDescent="0.25">
      <c r="A49" s="200" t="s">
        <v>97</v>
      </c>
      <c r="B49" s="197" t="s">
        <v>347</v>
      </c>
      <c r="C49" s="386" t="s">
        <v>346</v>
      </c>
      <c r="D49" s="369"/>
      <c r="E49" s="370"/>
      <c r="F49" s="387" t="s">
        <v>143</v>
      </c>
      <c r="G49" s="370"/>
      <c r="H49" s="390">
        <v>92</v>
      </c>
      <c r="I49" s="370"/>
      <c r="J49" s="390">
        <v>1</v>
      </c>
      <c r="K49" s="370"/>
      <c r="L49" s="195">
        <v>92</v>
      </c>
      <c r="M49" s="391"/>
      <c r="N49" s="370"/>
      <c r="O49" s="197" t="s">
        <v>97</v>
      </c>
      <c r="P49" s="391"/>
      <c r="Q49" s="370"/>
      <c r="R49" s="392" t="s">
        <v>97</v>
      </c>
      <c r="S49" s="369"/>
      <c r="T49" s="370"/>
      <c r="U49" s="195">
        <v>2826.13</v>
      </c>
    </row>
    <row r="50" spans="1:21" ht="38.85" customHeight="1" x14ac:dyDescent="0.25">
      <c r="A50" s="200" t="s">
        <v>97</v>
      </c>
      <c r="B50" s="197" t="s">
        <v>345</v>
      </c>
      <c r="C50" s="386" t="s">
        <v>344</v>
      </c>
      <c r="D50" s="369"/>
      <c r="E50" s="370"/>
      <c r="F50" s="387" t="s">
        <v>143</v>
      </c>
      <c r="G50" s="370"/>
      <c r="H50" s="390">
        <v>46</v>
      </c>
      <c r="I50" s="370"/>
      <c r="J50" s="390">
        <v>1</v>
      </c>
      <c r="K50" s="370"/>
      <c r="L50" s="195">
        <v>46</v>
      </c>
      <c r="M50" s="391"/>
      <c r="N50" s="370"/>
      <c r="O50" s="197" t="s">
        <v>97</v>
      </c>
      <c r="P50" s="391"/>
      <c r="Q50" s="370"/>
      <c r="R50" s="392" t="s">
        <v>97</v>
      </c>
      <c r="S50" s="369"/>
      <c r="T50" s="370"/>
      <c r="U50" s="195">
        <v>1413.06</v>
      </c>
    </row>
    <row r="51" spans="1:21" ht="14.25" customHeight="1" x14ac:dyDescent="0.25">
      <c r="A51" s="194" t="s">
        <v>97</v>
      </c>
      <c r="B51" s="194" t="s">
        <v>97</v>
      </c>
      <c r="C51" s="382" t="s">
        <v>142</v>
      </c>
      <c r="D51" s="369"/>
      <c r="E51" s="369"/>
      <c r="F51" s="369"/>
      <c r="G51" s="369"/>
      <c r="H51" s="369"/>
      <c r="I51" s="369"/>
      <c r="J51" s="369"/>
      <c r="K51" s="369"/>
      <c r="L51" s="370"/>
      <c r="M51" s="383" t="s">
        <v>97</v>
      </c>
      <c r="N51" s="369"/>
      <c r="O51" s="370"/>
      <c r="P51" s="384">
        <v>281461.94</v>
      </c>
      <c r="Q51" s="370"/>
      <c r="R51" s="385"/>
      <c r="S51" s="369"/>
      <c r="T51" s="370"/>
      <c r="U51" s="193">
        <v>10132.629999999999</v>
      </c>
    </row>
    <row r="52" spans="1:21" ht="82.35" customHeight="1" x14ac:dyDescent="0.25">
      <c r="A52" s="202" t="s">
        <v>192</v>
      </c>
      <c r="B52" s="201" t="s">
        <v>1323</v>
      </c>
      <c r="C52" s="382" t="s">
        <v>1322</v>
      </c>
      <c r="D52" s="369"/>
      <c r="E52" s="370"/>
      <c r="F52" s="393" t="s">
        <v>357</v>
      </c>
      <c r="G52" s="370"/>
      <c r="H52" s="394">
        <v>3.5999999999999997E-2</v>
      </c>
      <c r="I52" s="370"/>
      <c r="J52" s="394">
        <v>1</v>
      </c>
      <c r="K52" s="370"/>
      <c r="L52" s="193">
        <v>3.5999999999999997E-2</v>
      </c>
      <c r="M52" s="385"/>
      <c r="N52" s="370"/>
      <c r="O52" s="199"/>
      <c r="P52" s="385"/>
      <c r="Q52" s="370"/>
      <c r="R52" s="385"/>
      <c r="S52" s="369"/>
      <c r="T52" s="370"/>
      <c r="U52" s="196"/>
    </row>
    <row r="53" spans="1:21" ht="28.35" customHeight="1" x14ac:dyDescent="0.25">
      <c r="A53" s="198" t="s">
        <v>97</v>
      </c>
      <c r="B53" s="197" t="s">
        <v>330</v>
      </c>
      <c r="C53" s="386" t="s">
        <v>1187</v>
      </c>
      <c r="D53" s="369"/>
      <c r="E53" s="369"/>
      <c r="F53" s="369"/>
      <c r="G53" s="369"/>
      <c r="H53" s="369"/>
      <c r="I53" s="369"/>
      <c r="J53" s="369"/>
      <c r="K53" s="369"/>
      <c r="L53" s="369"/>
      <c r="M53" s="369"/>
      <c r="N53" s="369"/>
      <c r="O53" s="369"/>
      <c r="P53" s="369"/>
      <c r="Q53" s="369"/>
      <c r="R53" s="369"/>
      <c r="S53" s="369"/>
      <c r="T53" s="370"/>
      <c r="U53" s="200" t="s">
        <v>97</v>
      </c>
    </row>
    <row r="54" spans="1:21" ht="14.25" customHeight="1" x14ac:dyDescent="0.25">
      <c r="A54" s="197" t="s">
        <v>97</v>
      </c>
      <c r="B54" s="197" t="s">
        <v>150</v>
      </c>
      <c r="C54" s="386" t="s">
        <v>195</v>
      </c>
      <c r="D54" s="369"/>
      <c r="E54" s="370"/>
      <c r="F54" s="387" t="s">
        <v>162</v>
      </c>
      <c r="G54" s="370"/>
      <c r="H54" s="391"/>
      <c r="I54" s="370"/>
      <c r="J54" s="391"/>
      <c r="K54" s="370"/>
      <c r="L54" s="196"/>
      <c r="M54" s="391"/>
      <c r="N54" s="370"/>
      <c r="O54" s="197" t="s">
        <v>97</v>
      </c>
      <c r="P54" s="391"/>
      <c r="Q54" s="370"/>
      <c r="R54" s="391"/>
      <c r="S54" s="369"/>
      <c r="T54" s="370"/>
      <c r="U54" s="195">
        <v>0</v>
      </c>
    </row>
    <row r="55" spans="1:21" ht="14.25" customHeight="1" x14ac:dyDescent="0.25">
      <c r="A55" s="197" t="s">
        <v>97</v>
      </c>
      <c r="B55" s="197" t="s">
        <v>192</v>
      </c>
      <c r="C55" s="386" t="s">
        <v>191</v>
      </c>
      <c r="D55" s="369"/>
      <c r="E55" s="370"/>
      <c r="F55" s="387" t="s">
        <v>97</v>
      </c>
      <c r="G55" s="370"/>
      <c r="H55" s="391"/>
      <c r="I55" s="370"/>
      <c r="J55" s="391"/>
      <c r="K55" s="370"/>
      <c r="L55" s="196"/>
      <c r="M55" s="391"/>
      <c r="N55" s="370"/>
      <c r="O55" s="197" t="s">
        <v>97</v>
      </c>
      <c r="P55" s="391"/>
      <c r="Q55" s="370"/>
      <c r="R55" s="391"/>
      <c r="S55" s="369"/>
      <c r="T55" s="370"/>
      <c r="U55" s="195">
        <v>193.28</v>
      </c>
    </row>
    <row r="56" spans="1:21" ht="14.25" customHeight="1" x14ac:dyDescent="0.25">
      <c r="A56" s="197" t="s">
        <v>97</v>
      </c>
      <c r="B56" s="197" t="s">
        <v>190</v>
      </c>
      <c r="C56" s="386" t="s">
        <v>189</v>
      </c>
      <c r="D56" s="369"/>
      <c r="E56" s="370"/>
      <c r="F56" s="387" t="s">
        <v>162</v>
      </c>
      <c r="G56" s="370"/>
      <c r="H56" s="391"/>
      <c r="I56" s="370"/>
      <c r="J56" s="391"/>
      <c r="K56" s="370"/>
      <c r="L56" s="195">
        <v>8.8595999999999994E-2</v>
      </c>
      <c r="M56" s="391"/>
      <c r="N56" s="370"/>
      <c r="O56" s="197" t="s">
        <v>97</v>
      </c>
      <c r="P56" s="391"/>
      <c r="Q56" s="370"/>
      <c r="R56" s="391"/>
      <c r="S56" s="369"/>
      <c r="T56" s="370"/>
      <c r="U56" s="195">
        <v>67.03</v>
      </c>
    </row>
    <row r="57" spans="1:21" ht="14.25" customHeight="1" x14ac:dyDescent="0.25">
      <c r="A57" s="197" t="s">
        <v>97</v>
      </c>
      <c r="B57" s="197" t="s">
        <v>1321</v>
      </c>
      <c r="C57" s="386" t="s">
        <v>1320</v>
      </c>
      <c r="D57" s="369"/>
      <c r="E57" s="370"/>
      <c r="F57" s="387" t="s">
        <v>166</v>
      </c>
      <c r="G57" s="370"/>
      <c r="H57" s="390">
        <v>2.14</v>
      </c>
      <c r="I57" s="370"/>
      <c r="J57" s="390">
        <v>1.1499999999999999</v>
      </c>
      <c r="K57" s="370"/>
      <c r="L57" s="195">
        <v>8.8595999999999994E-2</v>
      </c>
      <c r="M57" s="391"/>
      <c r="N57" s="370"/>
      <c r="O57" s="197" t="s">
        <v>97</v>
      </c>
      <c r="P57" s="390">
        <v>2181.5700000000002</v>
      </c>
      <c r="Q57" s="370"/>
      <c r="R57" s="391"/>
      <c r="S57" s="369"/>
      <c r="T57" s="370"/>
      <c r="U57" s="195">
        <v>193.28</v>
      </c>
    </row>
    <row r="58" spans="1:21" ht="14.25" customHeight="1" x14ac:dyDescent="0.25">
      <c r="A58" s="197" t="s">
        <v>97</v>
      </c>
      <c r="B58" s="197" t="s">
        <v>164</v>
      </c>
      <c r="C58" s="386" t="s">
        <v>163</v>
      </c>
      <c r="D58" s="369"/>
      <c r="E58" s="370"/>
      <c r="F58" s="387" t="s">
        <v>162</v>
      </c>
      <c r="G58" s="370"/>
      <c r="H58" s="390">
        <v>2.14</v>
      </c>
      <c r="I58" s="370"/>
      <c r="J58" s="390">
        <v>1.1499999999999999</v>
      </c>
      <c r="K58" s="370"/>
      <c r="L58" s="195">
        <v>8.8595999999999994E-2</v>
      </c>
      <c r="M58" s="391"/>
      <c r="N58" s="370"/>
      <c r="O58" s="197" t="s">
        <v>97</v>
      </c>
      <c r="P58" s="390">
        <v>756.56</v>
      </c>
      <c r="Q58" s="370"/>
      <c r="R58" s="390">
        <v>1</v>
      </c>
      <c r="S58" s="369"/>
      <c r="T58" s="370"/>
      <c r="U58" s="195">
        <v>67.03</v>
      </c>
    </row>
    <row r="59" spans="1:21" ht="14.25" customHeight="1" x14ac:dyDescent="0.25">
      <c r="A59" s="197" t="s">
        <v>97</v>
      </c>
      <c r="B59" s="197" t="s">
        <v>161</v>
      </c>
      <c r="C59" s="386" t="s">
        <v>160</v>
      </c>
      <c r="D59" s="369"/>
      <c r="E59" s="370"/>
      <c r="F59" s="387" t="s">
        <v>97</v>
      </c>
      <c r="G59" s="370"/>
      <c r="H59" s="391"/>
      <c r="I59" s="370"/>
      <c r="J59" s="391"/>
      <c r="K59" s="370"/>
      <c r="L59" s="196"/>
      <c r="M59" s="391"/>
      <c r="N59" s="370"/>
      <c r="O59" s="197" t="s">
        <v>97</v>
      </c>
      <c r="P59" s="391"/>
      <c r="Q59" s="370"/>
      <c r="R59" s="391"/>
      <c r="S59" s="369"/>
      <c r="T59" s="370"/>
      <c r="U59" s="195">
        <v>0</v>
      </c>
    </row>
    <row r="60" spans="1:21" ht="14.25" customHeight="1" x14ac:dyDescent="0.25">
      <c r="A60" s="197" t="s">
        <v>97</v>
      </c>
      <c r="B60" s="197" t="s">
        <v>97</v>
      </c>
      <c r="C60" s="382" t="s">
        <v>152</v>
      </c>
      <c r="D60" s="369"/>
      <c r="E60" s="370"/>
      <c r="F60" s="387" t="s">
        <v>97</v>
      </c>
      <c r="G60" s="370"/>
      <c r="H60" s="391"/>
      <c r="I60" s="370"/>
      <c r="J60" s="391"/>
      <c r="K60" s="370"/>
      <c r="L60" s="196"/>
      <c r="M60" s="391"/>
      <c r="N60" s="370"/>
      <c r="O60" s="197" t="s">
        <v>97</v>
      </c>
      <c r="P60" s="391"/>
      <c r="Q60" s="370"/>
      <c r="R60" s="391"/>
      <c r="S60" s="369"/>
      <c r="T60" s="370"/>
      <c r="U60" s="193">
        <v>260.31</v>
      </c>
    </row>
    <row r="61" spans="1:21" ht="14.25" customHeight="1" x14ac:dyDescent="0.25">
      <c r="A61" s="200" t="s">
        <v>97</v>
      </c>
      <c r="B61" s="200" t="s">
        <v>97</v>
      </c>
      <c r="C61" s="386" t="s">
        <v>148</v>
      </c>
      <c r="D61" s="369"/>
      <c r="E61" s="370"/>
      <c r="F61" s="387" t="s">
        <v>97</v>
      </c>
      <c r="G61" s="370"/>
      <c r="H61" s="391"/>
      <c r="I61" s="370"/>
      <c r="J61" s="386" t="s">
        <v>97</v>
      </c>
      <c r="K61" s="370"/>
      <c r="L61" s="197" t="s">
        <v>97</v>
      </c>
      <c r="M61" s="386" t="s">
        <v>97</v>
      </c>
      <c r="N61" s="370"/>
      <c r="O61" s="200" t="s">
        <v>97</v>
      </c>
      <c r="P61" s="391"/>
      <c r="Q61" s="370"/>
      <c r="R61" s="386" t="s">
        <v>97</v>
      </c>
      <c r="S61" s="369"/>
      <c r="T61" s="370"/>
      <c r="U61" s="195">
        <v>67.03</v>
      </c>
    </row>
    <row r="62" spans="1:21" ht="38.85" customHeight="1" x14ac:dyDescent="0.25">
      <c r="A62" s="200" t="s">
        <v>97</v>
      </c>
      <c r="B62" s="197" t="s">
        <v>347</v>
      </c>
      <c r="C62" s="386" t="s">
        <v>346</v>
      </c>
      <c r="D62" s="369"/>
      <c r="E62" s="370"/>
      <c r="F62" s="387" t="s">
        <v>143</v>
      </c>
      <c r="G62" s="370"/>
      <c r="H62" s="390">
        <v>92</v>
      </c>
      <c r="I62" s="370"/>
      <c r="J62" s="390">
        <v>1</v>
      </c>
      <c r="K62" s="370"/>
      <c r="L62" s="195">
        <v>92</v>
      </c>
      <c r="M62" s="391"/>
      <c r="N62" s="370"/>
      <c r="O62" s="197" t="s">
        <v>97</v>
      </c>
      <c r="P62" s="391"/>
      <c r="Q62" s="370"/>
      <c r="R62" s="392" t="s">
        <v>97</v>
      </c>
      <c r="S62" s="369"/>
      <c r="T62" s="370"/>
      <c r="U62" s="195">
        <v>61.67</v>
      </c>
    </row>
    <row r="63" spans="1:21" ht="38.85" customHeight="1" x14ac:dyDescent="0.25">
      <c r="A63" s="200" t="s">
        <v>97</v>
      </c>
      <c r="B63" s="197" t="s">
        <v>345</v>
      </c>
      <c r="C63" s="386" t="s">
        <v>344</v>
      </c>
      <c r="D63" s="369"/>
      <c r="E63" s="370"/>
      <c r="F63" s="387" t="s">
        <v>143</v>
      </c>
      <c r="G63" s="370"/>
      <c r="H63" s="390">
        <v>46</v>
      </c>
      <c r="I63" s="370"/>
      <c r="J63" s="390">
        <v>1</v>
      </c>
      <c r="K63" s="370"/>
      <c r="L63" s="195">
        <v>46</v>
      </c>
      <c r="M63" s="391"/>
      <c r="N63" s="370"/>
      <c r="O63" s="197" t="s">
        <v>97</v>
      </c>
      <c r="P63" s="391"/>
      <c r="Q63" s="370"/>
      <c r="R63" s="392" t="s">
        <v>97</v>
      </c>
      <c r="S63" s="369"/>
      <c r="T63" s="370"/>
      <c r="U63" s="195">
        <v>30.83</v>
      </c>
    </row>
    <row r="64" spans="1:21" ht="14.25" customHeight="1" x14ac:dyDescent="0.25">
      <c r="A64" s="194" t="s">
        <v>97</v>
      </c>
      <c r="B64" s="194" t="s">
        <v>97</v>
      </c>
      <c r="C64" s="382" t="s">
        <v>142</v>
      </c>
      <c r="D64" s="369"/>
      <c r="E64" s="369"/>
      <c r="F64" s="369"/>
      <c r="G64" s="369"/>
      <c r="H64" s="369"/>
      <c r="I64" s="369"/>
      <c r="J64" s="369"/>
      <c r="K64" s="369"/>
      <c r="L64" s="370"/>
      <c r="M64" s="383" t="s">
        <v>97</v>
      </c>
      <c r="N64" s="369"/>
      <c r="O64" s="370"/>
      <c r="P64" s="384">
        <v>9800.2800000000007</v>
      </c>
      <c r="Q64" s="370"/>
      <c r="R64" s="385"/>
      <c r="S64" s="369"/>
      <c r="T64" s="370"/>
      <c r="U64" s="193">
        <v>352.81</v>
      </c>
    </row>
    <row r="65" spans="1:21" ht="60.75" customHeight="1" x14ac:dyDescent="0.25">
      <c r="A65" s="202" t="s">
        <v>190</v>
      </c>
      <c r="B65" s="201" t="s">
        <v>1319</v>
      </c>
      <c r="C65" s="382" t="s">
        <v>1318</v>
      </c>
      <c r="D65" s="369"/>
      <c r="E65" s="370"/>
      <c r="F65" s="393" t="s">
        <v>357</v>
      </c>
      <c r="G65" s="370"/>
      <c r="H65" s="394">
        <v>3.5999999999999997E-2</v>
      </c>
      <c r="I65" s="370"/>
      <c r="J65" s="394">
        <v>1</v>
      </c>
      <c r="K65" s="370"/>
      <c r="L65" s="193">
        <v>3.5999999999999997E-2</v>
      </c>
      <c r="M65" s="385"/>
      <c r="N65" s="370"/>
      <c r="O65" s="199"/>
      <c r="P65" s="385"/>
      <c r="Q65" s="370"/>
      <c r="R65" s="385"/>
      <c r="S65" s="369"/>
      <c r="T65" s="370"/>
      <c r="U65" s="196"/>
    </row>
    <row r="66" spans="1:21" ht="28.35" customHeight="1" x14ac:dyDescent="0.25">
      <c r="A66" s="198" t="s">
        <v>97</v>
      </c>
      <c r="B66" s="197" t="s">
        <v>330</v>
      </c>
      <c r="C66" s="386" t="s">
        <v>1187</v>
      </c>
      <c r="D66" s="369"/>
      <c r="E66" s="369"/>
      <c r="F66" s="369"/>
      <c r="G66" s="369"/>
      <c r="H66" s="369"/>
      <c r="I66" s="369"/>
      <c r="J66" s="369"/>
      <c r="K66" s="369"/>
      <c r="L66" s="369"/>
      <c r="M66" s="369"/>
      <c r="N66" s="369"/>
      <c r="O66" s="369"/>
      <c r="P66" s="369"/>
      <c r="Q66" s="369"/>
      <c r="R66" s="369"/>
      <c r="S66" s="369"/>
      <c r="T66" s="370"/>
      <c r="U66" s="200" t="s">
        <v>97</v>
      </c>
    </row>
    <row r="67" spans="1:21" ht="14.25" customHeight="1" x14ac:dyDescent="0.25">
      <c r="A67" s="197" t="s">
        <v>97</v>
      </c>
      <c r="B67" s="197" t="s">
        <v>150</v>
      </c>
      <c r="C67" s="386" t="s">
        <v>195</v>
      </c>
      <c r="D67" s="369"/>
      <c r="E67" s="370"/>
      <c r="F67" s="387" t="s">
        <v>162</v>
      </c>
      <c r="G67" s="370"/>
      <c r="H67" s="391"/>
      <c r="I67" s="370"/>
      <c r="J67" s="391"/>
      <c r="K67" s="370"/>
      <c r="L67" s="196"/>
      <c r="M67" s="391"/>
      <c r="N67" s="370"/>
      <c r="O67" s="197" t="s">
        <v>97</v>
      </c>
      <c r="P67" s="391"/>
      <c r="Q67" s="370"/>
      <c r="R67" s="391"/>
      <c r="S67" s="369"/>
      <c r="T67" s="370"/>
      <c r="U67" s="195">
        <v>0</v>
      </c>
    </row>
    <row r="68" spans="1:21" ht="14.25" customHeight="1" x14ac:dyDescent="0.25">
      <c r="A68" s="197" t="s">
        <v>97</v>
      </c>
      <c r="B68" s="197" t="s">
        <v>192</v>
      </c>
      <c r="C68" s="386" t="s">
        <v>191</v>
      </c>
      <c r="D68" s="369"/>
      <c r="E68" s="370"/>
      <c r="F68" s="387" t="s">
        <v>97</v>
      </c>
      <c r="G68" s="370"/>
      <c r="H68" s="391"/>
      <c r="I68" s="370"/>
      <c r="J68" s="391"/>
      <c r="K68" s="370"/>
      <c r="L68" s="196"/>
      <c r="M68" s="391"/>
      <c r="N68" s="370"/>
      <c r="O68" s="197" t="s">
        <v>97</v>
      </c>
      <c r="P68" s="391"/>
      <c r="Q68" s="370"/>
      <c r="R68" s="391"/>
      <c r="S68" s="369"/>
      <c r="T68" s="370"/>
      <c r="U68" s="195">
        <v>79.61</v>
      </c>
    </row>
    <row r="69" spans="1:21" ht="14.25" customHeight="1" x14ac:dyDescent="0.25">
      <c r="A69" s="197" t="s">
        <v>97</v>
      </c>
      <c r="B69" s="197" t="s">
        <v>190</v>
      </c>
      <c r="C69" s="386" t="s">
        <v>189</v>
      </c>
      <c r="D69" s="369"/>
      <c r="E69" s="370"/>
      <c r="F69" s="387" t="s">
        <v>162</v>
      </c>
      <c r="G69" s="370"/>
      <c r="H69" s="391"/>
      <c r="I69" s="370"/>
      <c r="J69" s="391"/>
      <c r="K69" s="370"/>
      <c r="L69" s="195">
        <v>6.4998E-2</v>
      </c>
      <c r="M69" s="391"/>
      <c r="N69" s="370"/>
      <c r="O69" s="197" t="s">
        <v>97</v>
      </c>
      <c r="P69" s="391"/>
      <c r="Q69" s="370"/>
      <c r="R69" s="391"/>
      <c r="S69" s="369"/>
      <c r="T69" s="370"/>
      <c r="U69" s="195">
        <v>49.17</v>
      </c>
    </row>
    <row r="70" spans="1:21" ht="14.25" customHeight="1" x14ac:dyDescent="0.25">
      <c r="A70" s="197" t="s">
        <v>97</v>
      </c>
      <c r="B70" s="197" t="s">
        <v>245</v>
      </c>
      <c r="C70" s="386" t="s">
        <v>244</v>
      </c>
      <c r="D70" s="369"/>
      <c r="E70" s="370"/>
      <c r="F70" s="387" t="s">
        <v>166</v>
      </c>
      <c r="G70" s="370"/>
      <c r="H70" s="390">
        <v>1.57</v>
      </c>
      <c r="I70" s="370"/>
      <c r="J70" s="390">
        <v>1.1499999999999999</v>
      </c>
      <c r="K70" s="370"/>
      <c r="L70" s="195">
        <v>6.4998E-2</v>
      </c>
      <c r="M70" s="390">
        <v>887.54</v>
      </c>
      <c r="N70" s="370"/>
      <c r="O70" s="197" t="s">
        <v>216</v>
      </c>
      <c r="P70" s="390">
        <v>1224.81</v>
      </c>
      <c r="Q70" s="370"/>
      <c r="R70" s="391"/>
      <c r="S70" s="369"/>
      <c r="T70" s="370"/>
      <c r="U70" s="195">
        <v>79.61</v>
      </c>
    </row>
    <row r="71" spans="1:21" ht="14.25" customHeight="1" x14ac:dyDescent="0.25">
      <c r="A71" s="197" t="s">
        <v>97</v>
      </c>
      <c r="B71" s="197" t="s">
        <v>164</v>
      </c>
      <c r="C71" s="386" t="s">
        <v>163</v>
      </c>
      <c r="D71" s="369"/>
      <c r="E71" s="370"/>
      <c r="F71" s="387" t="s">
        <v>162</v>
      </c>
      <c r="G71" s="370"/>
      <c r="H71" s="390">
        <v>1.57</v>
      </c>
      <c r="I71" s="370"/>
      <c r="J71" s="390">
        <v>1.1499999999999999</v>
      </c>
      <c r="K71" s="370"/>
      <c r="L71" s="195">
        <v>6.4998E-2</v>
      </c>
      <c r="M71" s="391"/>
      <c r="N71" s="370"/>
      <c r="O71" s="197" t="s">
        <v>97</v>
      </c>
      <c r="P71" s="390">
        <v>756.56</v>
      </c>
      <c r="Q71" s="370"/>
      <c r="R71" s="390">
        <v>1</v>
      </c>
      <c r="S71" s="369"/>
      <c r="T71" s="370"/>
      <c r="U71" s="195">
        <v>49.17</v>
      </c>
    </row>
    <row r="72" spans="1:21" ht="14.25" customHeight="1" x14ac:dyDescent="0.25">
      <c r="A72" s="197" t="s">
        <v>97</v>
      </c>
      <c r="B72" s="197" t="s">
        <v>161</v>
      </c>
      <c r="C72" s="386" t="s">
        <v>160</v>
      </c>
      <c r="D72" s="369"/>
      <c r="E72" s="370"/>
      <c r="F72" s="387" t="s">
        <v>97</v>
      </c>
      <c r="G72" s="370"/>
      <c r="H72" s="391"/>
      <c r="I72" s="370"/>
      <c r="J72" s="391"/>
      <c r="K72" s="370"/>
      <c r="L72" s="196"/>
      <c r="M72" s="391"/>
      <c r="N72" s="370"/>
      <c r="O72" s="197" t="s">
        <v>97</v>
      </c>
      <c r="P72" s="391"/>
      <c r="Q72" s="370"/>
      <c r="R72" s="391"/>
      <c r="S72" s="369"/>
      <c r="T72" s="370"/>
      <c r="U72" s="195">
        <v>0</v>
      </c>
    </row>
    <row r="73" spans="1:21" ht="14.25" customHeight="1" x14ac:dyDescent="0.25">
      <c r="A73" s="197" t="s">
        <v>97</v>
      </c>
      <c r="B73" s="197" t="s">
        <v>97</v>
      </c>
      <c r="C73" s="382" t="s">
        <v>152</v>
      </c>
      <c r="D73" s="369"/>
      <c r="E73" s="370"/>
      <c r="F73" s="387" t="s">
        <v>97</v>
      </c>
      <c r="G73" s="370"/>
      <c r="H73" s="391"/>
      <c r="I73" s="370"/>
      <c r="J73" s="391"/>
      <c r="K73" s="370"/>
      <c r="L73" s="196"/>
      <c r="M73" s="391"/>
      <c r="N73" s="370"/>
      <c r="O73" s="197" t="s">
        <v>97</v>
      </c>
      <c r="P73" s="391"/>
      <c r="Q73" s="370"/>
      <c r="R73" s="391"/>
      <c r="S73" s="369"/>
      <c r="T73" s="370"/>
      <c r="U73" s="193">
        <v>128.78</v>
      </c>
    </row>
    <row r="74" spans="1:21" ht="14.25" customHeight="1" x14ac:dyDescent="0.25">
      <c r="A74" s="200" t="s">
        <v>97</v>
      </c>
      <c r="B74" s="200" t="s">
        <v>97</v>
      </c>
      <c r="C74" s="386" t="s">
        <v>148</v>
      </c>
      <c r="D74" s="369"/>
      <c r="E74" s="370"/>
      <c r="F74" s="387" t="s">
        <v>97</v>
      </c>
      <c r="G74" s="370"/>
      <c r="H74" s="391"/>
      <c r="I74" s="370"/>
      <c r="J74" s="386" t="s">
        <v>97</v>
      </c>
      <c r="K74" s="370"/>
      <c r="L74" s="197" t="s">
        <v>97</v>
      </c>
      <c r="M74" s="386" t="s">
        <v>97</v>
      </c>
      <c r="N74" s="370"/>
      <c r="O74" s="200" t="s">
        <v>97</v>
      </c>
      <c r="P74" s="391"/>
      <c r="Q74" s="370"/>
      <c r="R74" s="386" t="s">
        <v>97</v>
      </c>
      <c r="S74" s="369"/>
      <c r="T74" s="370"/>
      <c r="U74" s="195">
        <v>49.17</v>
      </c>
    </row>
    <row r="75" spans="1:21" ht="38.85" customHeight="1" x14ac:dyDescent="0.25">
      <c r="A75" s="200" t="s">
        <v>97</v>
      </c>
      <c r="B75" s="197" t="s">
        <v>347</v>
      </c>
      <c r="C75" s="386" t="s">
        <v>346</v>
      </c>
      <c r="D75" s="369"/>
      <c r="E75" s="370"/>
      <c r="F75" s="387" t="s">
        <v>143</v>
      </c>
      <c r="G75" s="370"/>
      <c r="H75" s="390">
        <v>92</v>
      </c>
      <c r="I75" s="370"/>
      <c r="J75" s="390">
        <v>1</v>
      </c>
      <c r="K75" s="370"/>
      <c r="L75" s="195">
        <v>92</v>
      </c>
      <c r="M75" s="391"/>
      <c r="N75" s="370"/>
      <c r="O75" s="197" t="s">
        <v>97</v>
      </c>
      <c r="P75" s="391"/>
      <c r="Q75" s="370"/>
      <c r="R75" s="392" t="s">
        <v>97</v>
      </c>
      <c r="S75" s="369"/>
      <c r="T75" s="370"/>
      <c r="U75" s="195">
        <v>45.24</v>
      </c>
    </row>
    <row r="76" spans="1:21" ht="38.85" customHeight="1" x14ac:dyDescent="0.25">
      <c r="A76" s="200" t="s">
        <v>97</v>
      </c>
      <c r="B76" s="197" t="s">
        <v>345</v>
      </c>
      <c r="C76" s="386" t="s">
        <v>344</v>
      </c>
      <c r="D76" s="369"/>
      <c r="E76" s="370"/>
      <c r="F76" s="387" t="s">
        <v>143</v>
      </c>
      <c r="G76" s="370"/>
      <c r="H76" s="390">
        <v>46</v>
      </c>
      <c r="I76" s="370"/>
      <c r="J76" s="390">
        <v>1</v>
      </c>
      <c r="K76" s="370"/>
      <c r="L76" s="195">
        <v>46</v>
      </c>
      <c r="M76" s="391"/>
      <c r="N76" s="370"/>
      <c r="O76" s="197" t="s">
        <v>97</v>
      </c>
      <c r="P76" s="391"/>
      <c r="Q76" s="370"/>
      <c r="R76" s="392" t="s">
        <v>97</v>
      </c>
      <c r="S76" s="369"/>
      <c r="T76" s="370"/>
      <c r="U76" s="195">
        <v>22.62</v>
      </c>
    </row>
    <row r="77" spans="1:21" ht="14.25" customHeight="1" x14ac:dyDescent="0.25">
      <c r="A77" s="194" t="s">
        <v>97</v>
      </c>
      <c r="B77" s="194" t="s">
        <v>97</v>
      </c>
      <c r="C77" s="382" t="s">
        <v>142</v>
      </c>
      <c r="D77" s="369"/>
      <c r="E77" s="369"/>
      <c r="F77" s="369"/>
      <c r="G77" s="369"/>
      <c r="H77" s="369"/>
      <c r="I77" s="369"/>
      <c r="J77" s="369"/>
      <c r="K77" s="369"/>
      <c r="L77" s="370"/>
      <c r="M77" s="383" t="s">
        <v>97</v>
      </c>
      <c r="N77" s="369"/>
      <c r="O77" s="370"/>
      <c r="P77" s="384">
        <v>5462.22</v>
      </c>
      <c r="Q77" s="370"/>
      <c r="R77" s="385"/>
      <c r="S77" s="369"/>
      <c r="T77" s="370"/>
      <c r="U77" s="193">
        <v>196.64</v>
      </c>
    </row>
    <row r="78" spans="1:21" ht="82.35" customHeight="1" x14ac:dyDescent="0.25">
      <c r="A78" s="202" t="s">
        <v>161</v>
      </c>
      <c r="B78" s="201" t="s">
        <v>1229</v>
      </c>
      <c r="C78" s="382" t="s">
        <v>1317</v>
      </c>
      <c r="D78" s="369"/>
      <c r="E78" s="370"/>
      <c r="F78" s="393" t="s">
        <v>301</v>
      </c>
      <c r="G78" s="370"/>
      <c r="H78" s="394">
        <v>1.2</v>
      </c>
      <c r="I78" s="370"/>
      <c r="J78" s="394">
        <v>1</v>
      </c>
      <c r="K78" s="370"/>
      <c r="L78" s="193">
        <v>1.2</v>
      </c>
      <c r="M78" s="385"/>
      <c r="N78" s="370"/>
      <c r="O78" s="199"/>
      <c r="P78" s="385"/>
      <c r="Q78" s="370"/>
      <c r="R78" s="385"/>
      <c r="S78" s="369"/>
      <c r="T78" s="370"/>
      <c r="U78" s="196"/>
    </row>
    <row r="79" spans="1:21" ht="28.35" customHeight="1" x14ac:dyDescent="0.25">
      <c r="A79" s="198" t="s">
        <v>97</v>
      </c>
      <c r="B79" s="197" t="s">
        <v>300</v>
      </c>
      <c r="C79" s="386" t="s">
        <v>299</v>
      </c>
      <c r="D79" s="369"/>
      <c r="E79" s="369"/>
      <c r="F79" s="369"/>
      <c r="G79" s="369"/>
      <c r="H79" s="369"/>
      <c r="I79" s="369"/>
      <c r="J79" s="369"/>
      <c r="K79" s="369"/>
      <c r="L79" s="369"/>
      <c r="M79" s="369"/>
      <c r="N79" s="369"/>
      <c r="O79" s="369"/>
      <c r="P79" s="369"/>
      <c r="Q79" s="369"/>
      <c r="R79" s="369"/>
      <c r="S79" s="369"/>
      <c r="T79" s="370"/>
      <c r="U79" s="200" t="s">
        <v>97</v>
      </c>
    </row>
    <row r="80" spans="1:21" ht="14.25" customHeight="1" x14ac:dyDescent="0.25">
      <c r="A80" s="197" t="s">
        <v>97</v>
      </c>
      <c r="B80" s="197" t="s">
        <v>150</v>
      </c>
      <c r="C80" s="386" t="s">
        <v>195</v>
      </c>
      <c r="D80" s="369"/>
      <c r="E80" s="370"/>
      <c r="F80" s="387" t="s">
        <v>162</v>
      </c>
      <c r="G80" s="370"/>
      <c r="H80" s="391"/>
      <c r="I80" s="370"/>
      <c r="J80" s="391"/>
      <c r="K80" s="370"/>
      <c r="L80" s="195">
        <v>27.648</v>
      </c>
      <c r="M80" s="391"/>
      <c r="N80" s="370"/>
      <c r="O80" s="197" t="s">
        <v>97</v>
      </c>
      <c r="P80" s="391"/>
      <c r="Q80" s="370"/>
      <c r="R80" s="391"/>
      <c r="S80" s="369"/>
      <c r="T80" s="370"/>
      <c r="U80" s="195">
        <v>15223.27</v>
      </c>
    </row>
    <row r="81" spans="1:21" ht="14.25" customHeight="1" x14ac:dyDescent="0.25">
      <c r="A81" s="197" t="s">
        <v>97</v>
      </c>
      <c r="B81" s="197" t="s">
        <v>194</v>
      </c>
      <c r="C81" s="386" t="s">
        <v>193</v>
      </c>
      <c r="D81" s="369"/>
      <c r="E81" s="370"/>
      <c r="F81" s="387" t="s">
        <v>162</v>
      </c>
      <c r="G81" s="370"/>
      <c r="H81" s="390">
        <v>23.04</v>
      </c>
      <c r="I81" s="370"/>
      <c r="J81" s="390">
        <v>1</v>
      </c>
      <c r="K81" s="370"/>
      <c r="L81" s="195">
        <v>27.648</v>
      </c>
      <c r="M81" s="391"/>
      <c r="N81" s="370"/>
      <c r="O81" s="197" t="s">
        <v>97</v>
      </c>
      <c r="P81" s="390">
        <v>550.61</v>
      </c>
      <c r="Q81" s="370"/>
      <c r="R81" s="390">
        <v>1</v>
      </c>
      <c r="S81" s="369"/>
      <c r="T81" s="370"/>
      <c r="U81" s="195">
        <v>15223.27</v>
      </c>
    </row>
    <row r="82" spans="1:21" ht="14.25" customHeight="1" x14ac:dyDescent="0.25">
      <c r="A82" s="197" t="s">
        <v>97</v>
      </c>
      <c r="B82" s="197" t="s">
        <v>192</v>
      </c>
      <c r="C82" s="386" t="s">
        <v>191</v>
      </c>
      <c r="D82" s="369"/>
      <c r="E82" s="370"/>
      <c r="F82" s="387" t="s">
        <v>97</v>
      </c>
      <c r="G82" s="370"/>
      <c r="H82" s="391"/>
      <c r="I82" s="370"/>
      <c r="J82" s="391"/>
      <c r="K82" s="370"/>
      <c r="L82" s="196"/>
      <c r="M82" s="391"/>
      <c r="N82" s="370"/>
      <c r="O82" s="197" t="s">
        <v>97</v>
      </c>
      <c r="P82" s="391"/>
      <c r="Q82" s="370"/>
      <c r="R82" s="391"/>
      <c r="S82" s="369"/>
      <c r="T82" s="370"/>
      <c r="U82" s="195">
        <v>687.68</v>
      </c>
    </row>
    <row r="83" spans="1:21" ht="14.25" customHeight="1" x14ac:dyDescent="0.25">
      <c r="A83" s="197" t="s">
        <v>97</v>
      </c>
      <c r="B83" s="197" t="s">
        <v>190</v>
      </c>
      <c r="C83" s="386" t="s">
        <v>189</v>
      </c>
      <c r="D83" s="369"/>
      <c r="E83" s="370"/>
      <c r="F83" s="387" t="s">
        <v>162</v>
      </c>
      <c r="G83" s="370"/>
      <c r="H83" s="391"/>
      <c r="I83" s="370"/>
      <c r="J83" s="391"/>
      <c r="K83" s="370"/>
      <c r="L83" s="195">
        <v>0.48</v>
      </c>
      <c r="M83" s="391"/>
      <c r="N83" s="370"/>
      <c r="O83" s="197" t="s">
        <v>97</v>
      </c>
      <c r="P83" s="391"/>
      <c r="Q83" s="370"/>
      <c r="R83" s="391"/>
      <c r="S83" s="369"/>
      <c r="T83" s="370"/>
      <c r="U83" s="195">
        <v>316.74</v>
      </c>
    </row>
    <row r="84" spans="1:21" ht="18.95" customHeight="1" x14ac:dyDescent="0.25">
      <c r="A84" s="197" t="s">
        <v>97</v>
      </c>
      <c r="B84" s="197" t="s">
        <v>296</v>
      </c>
      <c r="C84" s="386" t="s">
        <v>295</v>
      </c>
      <c r="D84" s="369"/>
      <c r="E84" s="370"/>
      <c r="F84" s="387" t="s">
        <v>166</v>
      </c>
      <c r="G84" s="370"/>
      <c r="H84" s="390">
        <v>0.2</v>
      </c>
      <c r="I84" s="370"/>
      <c r="J84" s="390">
        <v>1</v>
      </c>
      <c r="K84" s="370"/>
      <c r="L84" s="195">
        <v>0.24</v>
      </c>
      <c r="M84" s="391"/>
      <c r="N84" s="370"/>
      <c r="O84" s="197" t="s">
        <v>97</v>
      </c>
      <c r="P84" s="390">
        <v>1631.99</v>
      </c>
      <c r="Q84" s="370"/>
      <c r="R84" s="391"/>
      <c r="S84" s="369"/>
      <c r="T84" s="370"/>
      <c r="U84" s="195">
        <v>391.68</v>
      </c>
    </row>
    <row r="85" spans="1:21" ht="14.25" customHeight="1" x14ac:dyDescent="0.25">
      <c r="A85" s="197" t="s">
        <v>97</v>
      </c>
      <c r="B85" s="197" t="s">
        <v>164</v>
      </c>
      <c r="C85" s="386" t="s">
        <v>163</v>
      </c>
      <c r="D85" s="369"/>
      <c r="E85" s="370"/>
      <c r="F85" s="387" t="s">
        <v>162</v>
      </c>
      <c r="G85" s="370"/>
      <c r="H85" s="390">
        <v>0.2</v>
      </c>
      <c r="I85" s="370"/>
      <c r="J85" s="390">
        <v>1</v>
      </c>
      <c r="K85" s="370"/>
      <c r="L85" s="195">
        <v>0.24</v>
      </c>
      <c r="M85" s="391"/>
      <c r="N85" s="370"/>
      <c r="O85" s="197" t="s">
        <v>97</v>
      </c>
      <c r="P85" s="390">
        <v>756.56</v>
      </c>
      <c r="Q85" s="370"/>
      <c r="R85" s="390">
        <v>1</v>
      </c>
      <c r="S85" s="369"/>
      <c r="T85" s="370"/>
      <c r="U85" s="195">
        <v>181.57</v>
      </c>
    </row>
    <row r="86" spans="1:21" ht="18.95" customHeight="1" x14ac:dyDescent="0.25">
      <c r="A86" s="197" t="s">
        <v>97</v>
      </c>
      <c r="B86" s="197" t="s">
        <v>294</v>
      </c>
      <c r="C86" s="386" t="s">
        <v>293</v>
      </c>
      <c r="D86" s="369"/>
      <c r="E86" s="370"/>
      <c r="F86" s="387" t="s">
        <v>166</v>
      </c>
      <c r="G86" s="370"/>
      <c r="H86" s="390">
        <v>5.14</v>
      </c>
      <c r="I86" s="370"/>
      <c r="J86" s="390">
        <v>1</v>
      </c>
      <c r="K86" s="370"/>
      <c r="L86" s="195">
        <v>6.1680000000000001</v>
      </c>
      <c r="M86" s="391"/>
      <c r="N86" s="370"/>
      <c r="O86" s="197" t="s">
        <v>97</v>
      </c>
      <c r="P86" s="390">
        <v>2.5499999999999998</v>
      </c>
      <c r="Q86" s="370"/>
      <c r="R86" s="391"/>
      <c r="S86" s="369"/>
      <c r="T86" s="370"/>
      <c r="U86" s="195">
        <v>15.73</v>
      </c>
    </row>
    <row r="87" spans="1:21" ht="18.95" customHeight="1" x14ac:dyDescent="0.25">
      <c r="A87" s="197" t="s">
        <v>97</v>
      </c>
      <c r="B87" s="197" t="s">
        <v>292</v>
      </c>
      <c r="C87" s="386" t="s">
        <v>291</v>
      </c>
      <c r="D87" s="369"/>
      <c r="E87" s="370"/>
      <c r="F87" s="387" t="s">
        <v>166</v>
      </c>
      <c r="G87" s="370"/>
      <c r="H87" s="390">
        <v>5.14</v>
      </c>
      <c r="I87" s="370"/>
      <c r="J87" s="390">
        <v>1</v>
      </c>
      <c r="K87" s="370"/>
      <c r="L87" s="195">
        <v>6.1680000000000001</v>
      </c>
      <c r="M87" s="390">
        <v>13.44</v>
      </c>
      <c r="N87" s="370"/>
      <c r="O87" s="197" t="s">
        <v>230</v>
      </c>
      <c r="P87" s="390">
        <v>19.89</v>
      </c>
      <c r="Q87" s="370"/>
      <c r="R87" s="391"/>
      <c r="S87" s="369"/>
      <c r="T87" s="370"/>
      <c r="U87" s="195">
        <v>122.68</v>
      </c>
    </row>
    <row r="88" spans="1:21" ht="18.95" customHeight="1" x14ac:dyDescent="0.25">
      <c r="A88" s="197" t="s">
        <v>97</v>
      </c>
      <c r="B88" s="197" t="s">
        <v>290</v>
      </c>
      <c r="C88" s="386" t="s">
        <v>289</v>
      </c>
      <c r="D88" s="369"/>
      <c r="E88" s="370"/>
      <c r="F88" s="387" t="s">
        <v>166</v>
      </c>
      <c r="G88" s="370"/>
      <c r="H88" s="390">
        <v>0.2</v>
      </c>
      <c r="I88" s="370"/>
      <c r="J88" s="390">
        <v>1</v>
      </c>
      <c r="K88" s="370"/>
      <c r="L88" s="195">
        <v>0.24</v>
      </c>
      <c r="M88" s="391"/>
      <c r="N88" s="370"/>
      <c r="O88" s="197" t="s">
        <v>97</v>
      </c>
      <c r="P88" s="390">
        <v>656.62</v>
      </c>
      <c r="Q88" s="370"/>
      <c r="R88" s="391"/>
      <c r="S88" s="369"/>
      <c r="T88" s="370"/>
      <c r="U88" s="195">
        <v>157.59</v>
      </c>
    </row>
    <row r="89" spans="1:21" ht="14.25" customHeight="1" x14ac:dyDescent="0.25">
      <c r="A89" s="197" t="s">
        <v>97</v>
      </c>
      <c r="B89" s="197" t="s">
        <v>170</v>
      </c>
      <c r="C89" s="386" t="s">
        <v>169</v>
      </c>
      <c r="D89" s="369"/>
      <c r="E89" s="370"/>
      <c r="F89" s="387" t="s">
        <v>162</v>
      </c>
      <c r="G89" s="370"/>
      <c r="H89" s="390">
        <v>0.2</v>
      </c>
      <c r="I89" s="370"/>
      <c r="J89" s="390">
        <v>1</v>
      </c>
      <c r="K89" s="370"/>
      <c r="L89" s="195">
        <v>0.24</v>
      </c>
      <c r="M89" s="391"/>
      <c r="N89" s="370"/>
      <c r="O89" s="197" t="s">
        <v>97</v>
      </c>
      <c r="P89" s="390">
        <v>563.22</v>
      </c>
      <c r="Q89" s="370"/>
      <c r="R89" s="390">
        <v>1</v>
      </c>
      <c r="S89" s="369"/>
      <c r="T89" s="370"/>
      <c r="U89" s="195">
        <v>135.16999999999999</v>
      </c>
    </row>
    <row r="90" spans="1:21" ht="14.25" customHeight="1" x14ac:dyDescent="0.25">
      <c r="A90" s="197" t="s">
        <v>97</v>
      </c>
      <c r="B90" s="197" t="s">
        <v>161</v>
      </c>
      <c r="C90" s="386" t="s">
        <v>160</v>
      </c>
      <c r="D90" s="369"/>
      <c r="E90" s="370"/>
      <c r="F90" s="387" t="s">
        <v>97</v>
      </c>
      <c r="G90" s="370"/>
      <c r="H90" s="391"/>
      <c r="I90" s="370"/>
      <c r="J90" s="391"/>
      <c r="K90" s="370"/>
      <c r="L90" s="196"/>
      <c r="M90" s="391"/>
      <c r="N90" s="370"/>
      <c r="O90" s="197" t="s">
        <v>97</v>
      </c>
      <c r="P90" s="391"/>
      <c r="Q90" s="370"/>
      <c r="R90" s="391"/>
      <c r="S90" s="369"/>
      <c r="T90" s="370"/>
      <c r="U90" s="195">
        <v>1540.05</v>
      </c>
    </row>
    <row r="91" spans="1:21" ht="18.95" customHeight="1" x14ac:dyDescent="0.25">
      <c r="A91" s="197" t="s">
        <v>97</v>
      </c>
      <c r="B91" s="197" t="s">
        <v>288</v>
      </c>
      <c r="C91" s="386" t="s">
        <v>287</v>
      </c>
      <c r="D91" s="369"/>
      <c r="E91" s="370"/>
      <c r="F91" s="387" t="s">
        <v>286</v>
      </c>
      <c r="G91" s="370"/>
      <c r="H91" s="390">
        <v>0.5</v>
      </c>
      <c r="I91" s="370"/>
      <c r="J91" s="390">
        <v>1</v>
      </c>
      <c r="K91" s="370"/>
      <c r="L91" s="195">
        <v>0.6</v>
      </c>
      <c r="M91" s="390">
        <v>931.11</v>
      </c>
      <c r="N91" s="370"/>
      <c r="O91" s="197" t="s">
        <v>285</v>
      </c>
      <c r="P91" s="390">
        <v>1527.02</v>
      </c>
      <c r="Q91" s="370"/>
      <c r="R91" s="391"/>
      <c r="S91" s="369"/>
      <c r="T91" s="370"/>
      <c r="U91" s="195">
        <v>916.21</v>
      </c>
    </row>
    <row r="92" spans="1:21" ht="14.25" customHeight="1" x14ac:dyDescent="0.25">
      <c r="A92" s="197" t="s">
        <v>97</v>
      </c>
      <c r="B92" s="197" t="s">
        <v>284</v>
      </c>
      <c r="C92" s="386" t="s">
        <v>283</v>
      </c>
      <c r="D92" s="369"/>
      <c r="E92" s="370"/>
      <c r="F92" s="387" t="s">
        <v>151</v>
      </c>
      <c r="G92" s="370"/>
      <c r="H92" s="390">
        <v>6.0000000000000002E-5</v>
      </c>
      <c r="I92" s="370"/>
      <c r="J92" s="390">
        <v>1</v>
      </c>
      <c r="K92" s="370"/>
      <c r="L92" s="195">
        <v>7.2000000000000002E-5</v>
      </c>
      <c r="M92" s="390">
        <v>82698.14</v>
      </c>
      <c r="N92" s="370"/>
      <c r="O92" s="197" t="s">
        <v>282</v>
      </c>
      <c r="P92" s="390">
        <v>111642.49</v>
      </c>
      <c r="Q92" s="370"/>
      <c r="R92" s="391"/>
      <c r="S92" s="369"/>
      <c r="T92" s="370"/>
      <c r="U92" s="195">
        <v>8.0399999999999991</v>
      </c>
    </row>
    <row r="93" spans="1:21" ht="27.6" customHeight="1" x14ac:dyDescent="0.25">
      <c r="A93" s="197" t="s">
        <v>97</v>
      </c>
      <c r="B93" s="197" t="s">
        <v>281</v>
      </c>
      <c r="C93" s="386" t="s">
        <v>280</v>
      </c>
      <c r="D93" s="369"/>
      <c r="E93" s="370"/>
      <c r="F93" s="387" t="s">
        <v>279</v>
      </c>
      <c r="G93" s="370"/>
      <c r="H93" s="390">
        <v>9.6000000000000002E-2</v>
      </c>
      <c r="I93" s="370"/>
      <c r="J93" s="390">
        <v>1</v>
      </c>
      <c r="K93" s="370"/>
      <c r="L93" s="195">
        <v>0.1152</v>
      </c>
      <c r="M93" s="390">
        <v>37.71</v>
      </c>
      <c r="N93" s="370"/>
      <c r="O93" s="197" t="s">
        <v>278</v>
      </c>
      <c r="P93" s="390">
        <v>59.58</v>
      </c>
      <c r="Q93" s="370"/>
      <c r="R93" s="391"/>
      <c r="S93" s="369"/>
      <c r="T93" s="370"/>
      <c r="U93" s="195">
        <v>6.86</v>
      </c>
    </row>
    <row r="94" spans="1:21" ht="18.95" customHeight="1" x14ac:dyDescent="0.25">
      <c r="A94" s="197" t="s">
        <v>97</v>
      </c>
      <c r="B94" s="197" t="s">
        <v>277</v>
      </c>
      <c r="C94" s="386" t="s">
        <v>276</v>
      </c>
      <c r="D94" s="369"/>
      <c r="E94" s="370"/>
      <c r="F94" s="387" t="s">
        <v>143</v>
      </c>
      <c r="G94" s="370"/>
      <c r="H94" s="390">
        <v>1</v>
      </c>
      <c r="I94" s="370"/>
      <c r="J94" s="390">
        <v>1</v>
      </c>
      <c r="K94" s="370"/>
      <c r="L94" s="195">
        <v>304.46519999999998</v>
      </c>
      <c r="M94" s="391"/>
      <c r="N94" s="370"/>
      <c r="O94" s="197" t="s">
        <v>97</v>
      </c>
      <c r="P94" s="390">
        <v>1</v>
      </c>
      <c r="Q94" s="370"/>
      <c r="R94" s="391"/>
      <c r="S94" s="369"/>
      <c r="T94" s="370"/>
      <c r="U94" s="195">
        <v>304.47000000000003</v>
      </c>
    </row>
    <row r="95" spans="1:21" ht="18.95" customHeight="1" x14ac:dyDescent="0.25">
      <c r="A95" s="197" t="s">
        <v>97</v>
      </c>
      <c r="B95" s="197" t="s">
        <v>277</v>
      </c>
      <c r="C95" s="386" t="s">
        <v>276</v>
      </c>
      <c r="D95" s="369"/>
      <c r="E95" s="370"/>
      <c r="F95" s="387" t="s">
        <v>143</v>
      </c>
      <c r="G95" s="370"/>
      <c r="H95" s="391"/>
      <c r="I95" s="370"/>
      <c r="J95" s="390">
        <v>1</v>
      </c>
      <c r="K95" s="370"/>
      <c r="L95" s="195">
        <v>304.46519999999998</v>
      </c>
      <c r="M95" s="391"/>
      <c r="N95" s="370"/>
      <c r="O95" s="197" t="s">
        <v>97</v>
      </c>
      <c r="P95" s="390">
        <v>1</v>
      </c>
      <c r="Q95" s="370"/>
      <c r="R95" s="391"/>
      <c r="S95" s="369"/>
      <c r="T95" s="370"/>
      <c r="U95" s="195">
        <v>304.47000000000003</v>
      </c>
    </row>
    <row r="96" spans="1:21" ht="14.25" customHeight="1" x14ac:dyDescent="0.25">
      <c r="A96" s="197" t="s">
        <v>97</v>
      </c>
      <c r="B96" s="197" t="s">
        <v>97</v>
      </c>
      <c r="C96" s="382" t="s">
        <v>152</v>
      </c>
      <c r="D96" s="369"/>
      <c r="E96" s="370"/>
      <c r="F96" s="387" t="s">
        <v>97</v>
      </c>
      <c r="G96" s="370"/>
      <c r="H96" s="391"/>
      <c r="I96" s="370"/>
      <c r="J96" s="391"/>
      <c r="K96" s="370"/>
      <c r="L96" s="196"/>
      <c r="M96" s="391"/>
      <c r="N96" s="370"/>
      <c r="O96" s="197" t="s">
        <v>97</v>
      </c>
      <c r="P96" s="391"/>
      <c r="Q96" s="370"/>
      <c r="R96" s="391"/>
      <c r="S96" s="369"/>
      <c r="T96" s="370"/>
      <c r="U96" s="193">
        <v>17767.740000000002</v>
      </c>
    </row>
    <row r="97" spans="1:21" ht="14.25" customHeight="1" x14ac:dyDescent="0.25">
      <c r="A97" s="200" t="s">
        <v>97</v>
      </c>
      <c r="B97" s="200" t="s">
        <v>97</v>
      </c>
      <c r="C97" s="386" t="s">
        <v>148</v>
      </c>
      <c r="D97" s="369"/>
      <c r="E97" s="370"/>
      <c r="F97" s="387" t="s">
        <v>97</v>
      </c>
      <c r="G97" s="370"/>
      <c r="H97" s="391"/>
      <c r="I97" s="370"/>
      <c r="J97" s="386" t="s">
        <v>97</v>
      </c>
      <c r="K97" s="370"/>
      <c r="L97" s="197" t="s">
        <v>97</v>
      </c>
      <c r="M97" s="386" t="s">
        <v>97</v>
      </c>
      <c r="N97" s="370"/>
      <c r="O97" s="200" t="s">
        <v>97</v>
      </c>
      <c r="P97" s="391"/>
      <c r="Q97" s="370"/>
      <c r="R97" s="386" t="s">
        <v>97</v>
      </c>
      <c r="S97" s="369"/>
      <c r="T97" s="370"/>
      <c r="U97" s="195">
        <v>15540.01</v>
      </c>
    </row>
    <row r="98" spans="1:21" ht="28.35" customHeight="1" x14ac:dyDescent="0.25">
      <c r="A98" s="200" t="s">
        <v>97</v>
      </c>
      <c r="B98" s="197" t="s">
        <v>274</v>
      </c>
      <c r="C98" s="386" t="s">
        <v>273</v>
      </c>
      <c r="D98" s="369"/>
      <c r="E98" s="370"/>
      <c r="F98" s="387" t="s">
        <v>143</v>
      </c>
      <c r="G98" s="370"/>
      <c r="H98" s="390">
        <v>97</v>
      </c>
      <c r="I98" s="370"/>
      <c r="J98" s="390">
        <v>1</v>
      </c>
      <c r="K98" s="370"/>
      <c r="L98" s="195">
        <v>97</v>
      </c>
      <c r="M98" s="391"/>
      <c r="N98" s="370"/>
      <c r="O98" s="197" t="s">
        <v>97</v>
      </c>
      <c r="P98" s="391"/>
      <c r="Q98" s="370"/>
      <c r="R98" s="392" t="s">
        <v>97</v>
      </c>
      <c r="S98" s="369"/>
      <c r="T98" s="370"/>
      <c r="U98" s="195">
        <v>15073.81</v>
      </c>
    </row>
    <row r="99" spans="1:21" ht="28.35" customHeight="1" x14ac:dyDescent="0.25">
      <c r="A99" s="200" t="s">
        <v>97</v>
      </c>
      <c r="B99" s="197" t="s">
        <v>272</v>
      </c>
      <c r="C99" s="386" t="s">
        <v>271</v>
      </c>
      <c r="D99" s="369"/>
      <c r="E99" s="370"/>
      <c r="F99" s="387" t="s">
        <v>143</v>
      </c>
      <c r="G99" s="370"/>
      <c r="H99" s="390">
        <v>51</v>
      </c>
      <c r="I99" s="370"/>
      <c r="J99" s="390">
        <v>1</v>
      </c>
      <c r="K99" s="370"/>
      <c r="L99" s="195">
        <v>51</v>
      </c>
      <c r="M99" s="391"/>
      <c r="N99" s="370"/>
      <c r="O99" s="197" t="s">
        <v>97</v>
      </c>
      <c r="P99" s="391"/>
      <c r="Q99" s="370"/>
      <c r="R99" s="392" t="s">
        <v>97</v>
      </c>
      <c r="S99" s="369"/>
      <c r="T99" s="370"/>
      <c r="U99" s="195">
        <v>7925.41</v>
      </c>
    </row>
    <row r="100" spans="1:21" ht="14.25" customHeight="1" x14ac:dyDescent="0.25">
      <c r="A100" s="194" t="s">
        <v>97</v>
      </c>
      <c r="B100" s="194" t="s">
        <v>97</v>
      </c>
      <c r="C100" s="382" t="s">
        <v>142</v>
      </c>
      <c r="D100" s="369"/>
      <c r="E100" s="369"/>
      <c r="F100" s="369"/>
      <c r="G100" s="369"/>
      <c r="H100" s="369"/>
      <c r="I100" s="369"/>
      <c r="J100" s="369"/>
      <c r="K100" s="369"/>
      <c r="L100" s="370"/>
      <c r="M100" s="383" t="s">
        <v>97</v>
      </c>
      <c r="N100" s="369"/>
      <c r="O100" s="370"/>
      <c r="P100" s="384">
        <v>33972.47</v>
      </c>
      <c r="Q100" s="370"/>
      <c r="R100" s="385"/>
      <c r="S100" s="369"/>
      <c r="T100" s="370"/>
      <c r="U100" s="193">
        <v>40766.959999999999</v>
      </c>
    </row>
    <row r="101" spans="1:21" ht="60.75" customHeight="1" x14ac:dyDescent="0.25">
      <c r="A101" s="202" t="s">
        <v>442</v>
      </c>
      <c r="B101" s="201" t="s">
        <v>411</v>
      </c>
      <c r="C101" s="382" t="s">
        <v>1316</v>
      </c>
      <c r="D101" s="369"/>
      <c r="E101" s="370"/>
      <c r="F101" s="393" t="s">
        <v>410</v>
      </c>
      <c r="G101" s="370"/>
      <c r="H101" s="394">
        <v>4</v>
      </c>
      <c r="I101" s="370"/>
      <c r="J101" s="394">
        <v>1</v>
      </c>
      <c r="K101" s="370"/>
      <c r="L101" s="193">
        <v>4</v>
      </c>
      <c r="M101" s="385"/>
      <c r="N101" s="370"/>
      <c r="O101" s="199"/>
      <c r="P101" s="385"/>
      <c r="Q101" s="370"/>
      <c r="R101" s="385"/>
      <c r="S101" s="369"/>
      <c r="T101" s="370"/>
      <c r="U101" s="196"/>
    </row>
    <row r="102" spans="1:21" ht="28.35" customHeight="1" x14ac:dyDescent="0.25">
      <c r="A102" s="198" t="s">
        <v>97</v>
      </c>
      <c r="B102" s="197" t="s">
        <v>300</v>
      </c>
      <c r="C102" s="386" t="s">
        <v>299</v>
      </c>
      <c r="D102" s="369"/>
      <c r="E102" s="369"/>
      <c r="F102" s="369"/>
      <c r="G102" s="369"/>
      <c r="H102" s="369"/>
      <c r="I102" s="369"/>
      <c r="J102" s="369"/>
      <c r="K102" s="369"/>
      <c r="L102" s="369"/>
      <c r="M102" s="369"/>
      <c r="N102" s="369"/>
      <c r="O102" s="369"/>
      <c r="P102" s="369"/>
      <c r="Q102" s="369"/>
      <c r="R102" s="369"/>
      <c r="S102" s="369"/>
      <c r="T102" s="370"/>
      <c r="U102" s="200" t="s">
        <v>97</v>
      </c>
    </row>
    <row r="103" spans="1:21" ht="14.25" customHeight="1" x14ac:dyDescent="0.25">
      <c r="A103" s="197" t="s">
        <v>97</v>
      </c>
      <c r="B103" s="197" t="s">
        <v>150</v>
      </c>
      <c r="C103" s="386" t="s">
        <v>195</v>
      </c>
      <c r="D103" s="369"/>
      <c r="E103" s="370"/>
      <c r="F103" s="387" t="s">
        <v>162</v>
      </c>
      <c r="G103" s="370"/>
      <c r="H103" s="391"/>
      <c r="I103" s="370"/>
      <c r="J103" s="391"/>
      <c r="K103" s="370"/>
      <c r="L103" s="195">
        <v>2.2000000000000002</v>
      </c>
      <c r="M103" s="391"/>
      <c r="N103" s="370"/>
      <c r="O103" s="197" t="s">
        <v>97</v>
      </c>
      <c r="P103" s="391"/>
      <c r="Q103" s="370"/>
      <c r="R103" s="391"/>
      <c r="S103" s="369"/>
      <c r="T103" s="370"/>
      <c r="U103" s="195">
        <v>1197.46</v>
      </c>
    </row>
    <row r="104" spans="1:21" ht="14.25" customHeight="1" x14ac:dyDescent="0.25">
      <c r="A104" s="197" t="s">
        <v>97</v>
      </c>
      <c r="B104" s="197" t="s">
        <v>380</v>
      </c>
      <c r="C104" s="386" t="s">
        <v>379</v>
      </c>
      <c r="D104" s="369"/>
      <c r="E104" s="370"/>
      <c r="F104" s="387" t="s">
        <v>162</v>
      </c>
      <c r="G104" s="370"/>
      <c r="H104" s="390">
        <v>0.55000000000000004</v>
      </c>
      <c r="I104" s="370"/>
      <c r="J104" s="390">
        <v>1</v>
      </c>
      <c r="K104" s="370"/>
      <c r="L104" s="195">
        <v>2.2000000000000002</v>
      </c>
      <c r="M104" s="391"/>
      <c r="N104" s="370"/>
      <c r="O104" s="197" t="s">
        <v>97</v>
      </c>
      <c r="P104" s="390">
        <v>544.29999999999995</v>
      </c>
      <c r="Q104" s="370"/>
      <c r="R104" s="390">
        <v>1</v>
      </c>
      <c r="S104" s="369"/>
      <c r="T104" s="370"/>
      <c r="U104" s="195">
        <v>1197.46</v>
      </c>
    </row>
    <row r="105" spans="1:21" ht="14.25" customHeight="1" x14ac:dyDescent="0.25">
      <c r="A105" s="197" t="s">
        <v>97</v>
      </c>
      <c r="B105" s="197" t="s">
        <v>192</v>
      </c>
      <c r="C105" s="386" t="s">
        <v>191</v>
      </c>
      <c r="D105" s="369"/>
      <c r="E105" s="370"/>
      <c r="F105" s="387" t="s">
        <v>97</v>
      </c>
      <c r="G105" s="370"/>
      <c r="H105" s="391"/>
      <c r="I105" s="370"/>
      <c r="J105" s="391"/>
      <c r="K105" s="370"/>
      <c r="L105" s="196"/>
      <c r="M105" s="391"/>
      <c r="N105" s="370"/>
      <c r="O105" s="197" t="s">
        <v>97</v>
      </c>
      <c r="P105" s="391"/>
      <c r="Q105" s="370"/>
      <c r="R105" s="391"/>
      <c r="S105" s="369"/>
      <c r="T105" s="370"/>
      <c r="U105" s="195">
        <v>0</v>
      </c>
    </row>
    <row r="106" spans="1:21" ht="14.25" customHeight="1" x14ac:dyDescent="0.25">
      <c r="A106" s="197" t="s">
        <v>97</v>
      </c>
      <c r="B106" s="197" t="s">
        <v>190</v>
      </c>
      <c r="C106" s="386" t="s">
        <v>189</v>
      </c>
      <c r="D106" s="369"/>
      <c r="E106" s="370"/>
      <c r="F106" s="387" t="s">
        <v>162</v>
      </c>
      <c r="G106" s="370"/>
      <c r="H106" s="391"/>
      <c r="I106" s="370"/>
      <c r="J106" s="391"/>
      <c r="K106" s="370"/>
      <c r="L106" s="196"/>
      <c r="M106" s="391"/>
      <c r="N106" s="370"/>
      <c r="O106" s="197" t="s">
        <v>97</v>
      </c>
      <c r="P106" s="391"/>
      <c r="Q106" s="370"/>
      <c r="R106" s="391"/>
      <c r="S106" s="369"/>
      <c r="T106" s="370"/>
      <c r="U106" s="195">
        <v>0</v>
      </c>
    </row>
    <row r="107" spans="1:21" ht="14.25" customHeight="1" x14ac:dyDescent="0.25">
      <c r="A107" s="197" t="s">
        <v>97</v>
      </c>
      <c r="B107" s="197" t="s">
        <v>161</v>
      </c>
      <c r="C107" s="386" t="s">
        <v>160</v>
      </c>
      <c r="D107" s="369"/>
      <c r="E107" s="370"/>
      <c r="F107" s="387" t="s">
        <v>97</v>
      </c>
      <c r="G107" s="370"/>
      <c r="H107" s="391"/>
      <c r="I107" s="370"/>
      <c r="J107" s="391"/>
      <c r="K107" s="370"/>
      <c r="L107" s="196"/>
      <c r="M107" s="391"/>
      <c r="N107" s="370"/>
      <c r="O107" s="197" t="s">
        <v>97</v>
      </c>
      <c r="P107" s="391"/>
      <c r="Q107" s="370"/>
      <c r="R107" s="391"/>
      <c r="S107" s="369"/>
      <c r="T107" s="370"/>
      <c r="U107" s="195">
        <v>84.14</v>
      </c>
    </row>
    <row r="108" spans="1:21" ht="18.95" customHeight="1" x14ac:dyDescent="0.25">
      <c r="A108" s="197" t="s">
        <v>97</v>
      </c>
      <c r="B108" s="197" t="s">
        <v>409</v>
      </c>
      <c r="C108" s="386" t="s">
        <v>408</v>
      </c>
      <c r="D108" s="369"/>
      <c r="E108" s="370"/>
      <c r="F108" s="387" t="s">
        <v>200</v>
      </c>
      <c r="G108" s="370"/>
      <c r="H108" s="390">
        <v>3.0769999999999999E-2</v>
      </c>
      <c r="I108" s="370"/>
      <c r="J108" s="390">
        <v>1</v>
      </c>
      <c r="K108" s="370"/>
      <c r="L108" s="195">
        <v>0.12307999999999999</v>
      </c>
      <c r="M108" s="390">
        <v>241.35</v>
      </c>
      <c r="N108" s="370"/>
      <c r="O108" s="197" t="s">
        <v>318</v>
      </c>
      <c r="P108" s="390">
        <v>294.45</v>
      </c>
      <c r="Q108" s="370"/>
      <c r="R108" s="391"/>
      <c r="S108" s="369"/>
      <c r="T108" s="370"/>
      <c r="U108" s="195">
        <v>36.24</v>
      </c>
    </row>
    <row r="109" spans="1:21" ht="18.95" customHeight="1" x14ac:dyDescent="0.25">
      <c r="A109" s="197" t="s">
        <v>97</v>
      </c>
      <c r="B109" s="197" t="s">
        <v>277</v>
      </c>
      <c r="C109" s="386" t="s">
        <v>276</v>
      </c>
      <c r="D109" s="369"/>
      <c r="E109" s="370"/>
      <c r="F109" s="387" t="s">
        <v>143</v>
      </c>
      <c r="G109" s="370"/>
      <c r="H109" s="390">
        <v>1</v>
      </c>
      <c r="I109" s="370"/>
      <c r="J109" s="390">
        <v>1</v>
      </c>
      <c r="K109" s="370"/>
      <c r="L109" s="195">
        <v>23.9496</v>
      </c>
      <c r="M109" s="391"/>
      <c r="N109" s="370"/>
      <c r="O109" s="197" t="s">
        <v>97</v>
      </c>
      <c r="P109" s="390">
        <v>1</v>
      </c>
      <c r="Q109" s="370"/>
      <c r="R109" s="391"/>
      <c r="S109" s="369"/>
      <c r="T109" s="370"/>
      <c r="U109" s="195">
        <v>23.95</v>
      </c>
    </row>
    <row r="110" spans="1:21" ht="18.95" customHeight="1" x14ac:dyDescent="0.25">
      <c r="A110" s="197" t="s">
        <v>97</v>
      </c>
      <c r="B110" s="197" t="s">
        <v>277</v>
      </c>
      <c r="C110" s="386" t="s">
        <v>276</v>
      </c>
      <c r="D110" s="369"/>
      <c r="E110" s="370"/>
      <c r="F110" s="387" t="s">
        <v>143</v>
      </c>
      <c r="G110" s="370"/>
      <c r="H110" s="391"/>
      <c r="I110" s="370"/>
      <c r="J110" s="390">
        <v>1</v>
      </c>
      <c r="K110" s="370"/>
      <c r="L110" s="195">
        <v>23.9496</v>
      </c>
      <c r="M110" s="391"/>
      <c r="N110" s="370"/>
      <c r="O110" s="197" t="s">
        <v>97</v>
      </c>
      <c r="P110" s="390">
        <v>1</v>
      </c>
      <c r="Q110" s="370"/>
      <c r="R110" s="391"/>
      <c r="S110" s="369"/>
      <c r="T110" s="370"/>
      <c r="U110" s="195">
        <v>23.95</v>
      </c>
    </row>
    <row r="111" spans="1:21" ht="14.25" customHeight="1" x14ac:dyDescent="0.25">
      <c r="A111" s="197" t="s">
        <v>97</v>
      </c>
      <c r="B111" s="197" t="s">
        <v>97</v>
      </c>
      <c r="C111" s="382" t="s">
        <v>152</v>
      </c>
      <c r="D111" s="369"/>
      <c r="E111" s="370"/>
      <c r="F111" s="387" t="s">
        <v>97</v>
      </c>
      <c r="G111" s="370"/>
      <c r="H111" s="391"/>
      <c r="I111" s="370"/>
      <c r="J111" s="391"/>
      <c r="K111" s="370"/>
      <c r="L111" s="196"/>
      <c r="M111" s="391"/>
      <c r="N111" s="370"/>
      <c r="O111" s="197" t="s">
        <v>97</v>
      </c>
      <c r="P111" s="391"/>
      <c r="Q111" s="370"/>
      <c r="R111" s="391"/>
      <c r="S111" s="369"/>
      <c r="T111" s="370"/>
      <c r="U111" s="193">
        <v>1281.5999999999999</v>
      </c>
    </row>
    <row r="112" spans="1:21" ht="14.25" customHeight="1" x14ac:dyDescent="0.25">
      <c r="A112" s="200" t="s">
        <v>97</v>
      </c>
      <c r="B112" s="200" t="s">
        <v>97</v>
      </c>
      <c r="C112" s="386" t="s">
        <v>148</v>
      </c>
      <c r="D112" s="369"/>
      <c r="E112" s="370"/>
      <c r="F112" s="387" t="s">
        <v>97</v>
      </c>
      <c r="G112" s="370"/>
      <c r="H112" s="391"/>
      <c r="I112" s="370"/>
      <c r="J112" s="386" t="s">
        <v>97</v>
      </c>
      <c r="K112" s="370"/>
      <c r="L112" s="197" t="s">
        <v>97</v>
      </c>
      <c r="M112" s="386" t="s">
        <v>97</v>
      </c>
      <c r="N112" s="370"/>
      <c r="O112" s="200" t="s">
        <v>97</v>
      </c>
      <c r="P112" s="391"/>
      <c r="Q112" s="370"/>
      <c r="R112" s="386" t="s">
        <v>97</v>
      </c>
      <c r="S112" s="369"/>
      <c r="T112" s="370"/>
      <c r="U112" s="195">
        <v>1197.46</v>
      </c>
    </row>
    <row r="113" spans="1:21" ht="28.35" customHeight="1" x14ac:dyDescent="0.25">
      <c r="A113" s="200" t="s">
        <v>97</v>
      </c>
      <c r="B113" s="197" t="s">
        <v>407</v>
      </c>
      <c r="C113" s="386" t="s">
        <v>406</v>
      </c>
      <c r="D113" s="369"/>
      <c r="E113" s="370"/>
      <c r="F113" s="387" t="s">
        <v>143</v>
      </c>
      <c r="G113" s="370"/>
      <c r="H113" s="390">
        <v>90</v>
      </c>
      <c r="I113" s="370"/>
      <c r="J113" s="390">
        <v>1</v>
      </c>
      <c r="K113" s="370"/>
      <c r="L113" s="195">
        <v>90</v>
      </c>
      <c r="M113" s="391"/>
      <c r="N113" s="370"/>
      <c r="O113" s="197" t="s">
        <v>97</v>
      </c>
      <c r="P113" s="391"/>
      <c r="Q113" s="370"/>
      <c r="R113" s="392" t="s">
        <v>97</v>
      </c>
      <c r="S113" s="369"/>
      <c r="T113" s="370"/>
      <c r="U113" s="195">
        <v>1077.71</v>
      </c>
    </row>
    <row r="114" spans="1:21" ht="28.35" customHeight="1" x14ac:dyDescent="0.25">
      <c r="A114" s="200" t="s">
        <v>97</v>
      </c>
      <c r="B114" s="197" t="s">
        <v>405</v>
      </c>
      <c r="C114" s="386" t="s">
        <v>404</v>
      </c>
      <c r="D114" s="369"/>
      <c r="E114" s="370"/>
      <c r="F114" s="387" t="s">
        <v>143</v>
      </c>
      <c r="G114" s="370"/>
      <c r="H114" s="390">
        <v>46</v>
      </c>
      <c r="I114" s="370"/>
      <c r="J114" s="390">
        <v>1</v>
      </c>
      <c r="K114" s="370"/>
      <c r="L114" s="195">
        <v>46</v>
      </c>
      <c r="M114" s="391"/>
      <c r="N114" s="370"/>
      <c r="O114" s="197" t="s">
        <v>97</v>
      </c>
      <c r="P114" s="391"/>
      <c r="Q114" s="370"/>
      <c r="R114" s="392" t="s">
        <v>97</v>
      </c>
      <c r="S114" s="369"/>
      <c r="T114" s="370"/>
      <c r="U114" s="195">
        <v>550.83000000000004</v>
      </c>
    </row>
    <row r="115" spans="1:21" ht="14.25" customHeight="1" x14ac:dyDescent="0.25">
      <c r="A115" s="194" t="s">
        <v>97</v>
      </c>
      <c r="B115" s="194" t="s">
        <v>97</v>
      </c>
      <c r="C115" s="382" t="s">
        <v>142</v>
      </c>
      <c r="D115" s="369"/>
      <c r="E115" s="369"/>
      <c r="F115" s="369"/>
      <c r="G115" s="369"/>
      <c r="H115" s="369"/>
      <c r="I115" s="369"/>
      <c r="J115" s="369"/>
      <c r="K115" s="369"/>
      <c r="L115" s="370"/>
      <c r="M115" s="383" t="s">
        <v>97</v>
      </c>
      <c r="N115" s="369"/>
      <c r="O115" s="370"/>
      <c r="P115" s="384">
        <v>727.53</v>
      </c>
      <c r="Q115" s="370"/>
      <c r="R115" s="385"/>
      <c r="S115" s="369"/>
      <c r="T115" s="370"/>
      <c r="U115" s="193">
        <v>2910.14</v>
      </c>
    </row>
    <row r="116" spans="1:21" ht="60.75" customHeight="1" x14ac:dyDescent="0.25">
      <c r="A116" s="202" t="s">
        <v>441</v>
      </c>
      <c r="B116" s="201" t="s">
        <v>1315</v>
      </c>
      <c r="C116" s="382" t="s">
        <v>1314</v>
      </c>
      <c r="D116" s="369"/>
      <c r="E116" s="370"/>
      <c r="F116" s="393" t="s">
        <v>196</v>
      </c>
      <c r="G116" s="370"/>
      <c r="H116" s="394">
        <v>4.8000000000000001E-2</v>
      </c>
      <c r="I116" s="370"/>
      <c r="J116" s="394">
        <v>1</v>
      </c>
      <c r="K116" s="370"/>
      <c r="L116" s="193">
        <v>4.8000000000000001E-2</v>
      </c>
      <c r="M116" s="385"/>
      <c r="N116" s="370"/>
      <c r="O116" s="199"/>
      <c r="P116" s="385"/>
      <c r="Q116" s="370"/>
      <c r="R116" s="385"/>
      <c r="S116" s="369"/>
      <c r="T116" s="370"/>
      <c r="U116" s="196"/>
    </row>
    <row r="117" spans="1:21" ht="28.35" customHeight="1" x14ac:dyDescent="0.25">
      <c r="A117" s="198" t="s">
        <v>97</v>
      </c>
      <c r="B117" s="197" t="s">
        <v>330</v>
      </c>
      <c r="C117" s="386" t="s">
        <v>1187</v>
      </c>
      <c r="D117" s="369"/>
      <c r="E117" s="369"/>
      <c r="F117" s="369"/>
      <c r="G117" s="369"/>
      <c r="H117" s="369"/>
      <c r="I117" s="369"/>
      <c r="J117" s="369"/>
      <c r="K117" s="369"/>
      <c r="L117" s="369"/>
      <c r="M117" s="369"/>
      <c r="N117" s="369"/>
      <c r="O117" s="369"/>
      <c r="P117" s="369"/>
      <c r="Q117" s="369"/>
      <c r="R117" s="369"/>
      <c r="S117" s="369"/>
      <c r="T117" s="370"/>
      <c r="U117" s="200" t="s">
        <v>97</v>
      </c>
    </row>
    <row r="118" spans="1:21" ht="14.25" customHeight="1" x14ac:dyDescent="0.25">
      <c r="A118" s="197" t="s">
        <v>97</v>
      </c>
      <c r="B118" s="197" t="s">
        <v>150</v>
      </c>
      <c r="C118" s="386" t="s">
        <v>195</v>
      </c>
      <c r="D118" s="369"/>
      <c r="E118" s="370"/>
      <c r="F118" s="387" t="s">
        <v>162</v>
      </c>
      <c r="G118" s="370"/>
      <c r="H118" s="391"/>
      <c r="I118" s="370"/>
      <c r="J118" s="391"/>
      <c r="K118" s="370"/>
      <c r="L118" s="195">
        <v>5.52</v>
      </c>
      <c r="M118" s="391"/>
      <c r="N118" s="370"/>
      <c r="O118" s="197" t="s">
        <v>97</v>
      </c>
      <c r="P118" s="391"/>
      <c r="Q118" s="370"/>
      <c r="R118" s="391"/>
      <c r="S118" s="369"/>
      <c r="T118" s="370"/>
      <c r="U118" s="195">
        <v>2760.94</v>
      </c>
    </row>
    <row r="119" spans="1:21" ht="14.25" customHeight="1" x14ac:dyDescent="0.25">
      <c r="A119" s="197" t="s">
        <v>97</v>
      </c>
      <c r="B119" s="197" t="s">
        <v>354</v>
      </c>
      <c r="C119" s="386" t="s">
        <v>353</v>
      </c>
      <c r="D119" s="369"/>
      <c r="E119" s="370"/>
      <c r="F119" s="387" t="s">
        <v>162</v>
      </c>
      <c r="G119" s="370"/>
      <c r="H119" s="390">
        <v>100</v>
      </c>
      <c r="I119" s="370"/>
      <c r="J119" s="390">
        <v>1.1499999999999999</v>
      </c>
      <c r="K119" s="370"/>
      <c r="L119" s="195">
        <v>5.52</v>
      </c>
      <c r="M119" s="391"/>
      <c r="N119" s="370"/>
      <c r="O119" s="197" t="s">
        <v>97</v>
      </c>
      <c r="P119" s="390">
        <v>500.17</v>
      </c>
      <c r="Q119" s="370"/>
      <c r="R119" s="390">
        <v>1</v>
      </c>
      <c r="S119" s="369"/>
      <c r="T119" s="370"/>
      <c r="U119" s="195">
        <v>2760.94</v>
      </c>
    </row>
    <row r="120" spans="1:21" ht="14.25" customHeight="1" x14ac:dyDescent="0.25">
      <c r="A120" s="197" t="s">
        <v>97</v>
      </c>
      <c r="B120" s="197" t="s">
        <v>192</v>
      </c>
      <c r="C120" s="386" t="s">
        <v>191</v>
      </c>
      <c r="D120" s="369"/>
      <c r="E120" s="370"/>
      <c r="F120" s="387" t="s">
        <v>97</v>
      </c>
      <c r="G120" s="370"/>
      <c r="H120" s="391"/>
      <c r="I120" s="370"/>
      <c r="J120" s="391"/>
      <c r="K120" s="370"/>
      <c r="L120" s="196"/>
      <c r="M120" s="391"/>
      <c r="N120" s="370"/>
      <c r="O120" s="197" t="s">
        <v>97</v>
      </c>
      <c r="P120" s="391"/>
      <c r="Q120" s="370"/>
      <c r="R120" s="391"/>
      <c r="S120" s="369"/>
      <c r="T120" s="370"/>
      <c r="U120" s="195">
        <v>0</v>
      </c>
    </row>
    <row r="121" spans="1:21" ht="14.25" customHeight="1" x14ac:dyDescent="0.25">
      <c r="A121" s="197" t="s">
        <v>97</v>
      </c>
      <c r="B121" s="197" t="s">
        <v>190</v>
      </c>
      <c r="C121" s="386" t="s">
        <v>189</v>
      </c>
      <c r="D121" s="369"/>
      <c r="E121" s="370"/>
      <c r="F121" s="387" t="s">
        <v>162</v>
      </c>
      <c r="G121" s="370"/>
      <c r="H121" s="391"/>
      <c r="I121" s="370"/>
      <c r="J121" s="391"/>
      <c r="K121" s="370"/>
      <c r="L121" s="196"/>
      <c r="M121" s="391"/>
      <c r="N121" s="370"/>
      <c r="O121" s="197" t="s">
        <v>97</v>
      </c>
      <c r="P121" s="391"/>
      <c r="Q121" s="370"/>
      <c r="R121" s="391"/>
      <c r="S121" s="369"/>
      <c r="T121" s="370"/>
      <c r="U121" s="195">
        <v>0</v>
      </c>
    </row>
    <row r="122" spans="1:21" ht="14.25" customHeight="1" x14ac:dyDescent="0.25">
      <c r="A122" s="197" t="s">
        <v>97</v>
      </c>
      <c r="B122" s="197" t="s">
        <v>161</v>
      </c>
      <c r="C122" s="386" t="s">
        <v>160</v>
      </c>
      <c r="D122" s="369"/>
      <c r="E122" s="370"/>
      <c r="F122" s="387" t="s">
        <v>97</v>
      </c>
      <c r="G122" s="370"/>
      <c r="H122" s="391"/>
      <c r="I122" s="370"/>
      <c r="J122" s="391"/>
      <c r="K122" s="370"/>
      <c r="L122" s="196"/>
      <c r="M122" s="391"/>
      <c r="N122" s="370"/>
      <c r="O122" s="197" t="s">
        <v>97</v>
      </c>
      <c r="P122" s="391"/>
      <c r="Q122" s="370"/>
      <c r="R122" s="391"/>
      <c r="S122" s="369"/>
      <c r="T122" s="370"/>
      <c r="U122" s="195">
        <v>0</v>
      </c>
    </row>
    <row r="123" spans="1:21" ht="14.25" customHeight="1" x14ac:dyDescent="0.25">
      <c r="A123" s="197" t="s">
        <v>97</v>
      </c>
      <c r="B123" s="197" t="s">
        <v>97</v>
      </c>
      <c r="C123" s="382" t="s">
        <v>152</v>
      </c>
      <c r="D123" s="369"/>
      <c r="E123" s="370"/>
      <c r="F123" s="387" t="s">
        <v>97</v>
      </c>
      <c r="G123" s="370"/>
      <c r="H123" s="391"/>
      <c r="I123" s="370"/>
      <c r="J123" s="391"/>
      <c r="K123" s="370"/>
      <c r="L123" s="196"/>
      <c r="M123" s="391"/>
      <c r="N123" s="370"/>
      <c r="O123" s="197" t="s">
        <v>97</v>
      </c>
      <c r="P123" s="391"/>
      <c r="Q123" s="370"/>
      <c r="R123" s="391"/>
      <c r="S123" s="369"/>
      <c r="T123" s="370"/>
      <c r="U123" s="193">
        <v>2760.94</v>
      </c>
    </row>
    <row r="124" spans="1:21" ht="14.25" customHeight="1" x14ac:dyDescent="0.25">
      <c r="A124" s="200" t="s">
        <v>97</v>
      </c>
      <c r="B124" s="200" t="s">
        <v>97</v>
      </c>
      <c r="C124" s="386" t="s">
        <v>148</v>
      </c>
      <c r="D124" s="369"/>
      <c r="E124" s="370"/>
      <c r="F124" s="387" t="s">
        <v>97</v>
      </c>
      <c r="G124" s="370"/>
      <c r="H124" s="391"/>
      <c r="I124" s="370"/>
      <c r="J124" s="386" t="s">
        <v>97</v>
      </c>
      <c r="K124" s="370"/>
      <c r="L124" s="197" t="s">
        <v>97</v>
      </c>
      <c r="M124" s="386" t="s">
        <v>97</v>
      </c>
      <c r="N124" s="370"/>
      <c r="O124" s="200" t="s">
        <v>97</v>
      </c>
      <c r="P124" s="391"/>
      <c r="Q124" s="370"/>
      <c r="R124" s="386" t="s">
        <v>97</v>
      </c>
      <c r="S124" s="369"/>
      <c r="T124" s="370"/>
      <c r="U124" s="195">
        <v>2760.94</v>
      </c>
    </row>
    <row r="125" spans="1:21" ht="50.25" customHeight="1" x14ac:dyDescent="0.25">
      <c r="A125" s="200" t="s">
        <v>97</v>
      </c>
      <c r="B125" s="197" t="s">
        <v>437</v>
      </c>
      <c r="C125" s="386" t="s">
        <v>436</v>
      </c>
      <c r="D125" s="369"/>
      <c r="E125" s="370"/>
      <c r="F125" s="387" t="s">
        <v>143</v>
      </c>
      <c r="G125" s="370"/>
      <c r="H125" s="390">
        <v>89</v>
      </c>
      <c r="I125" s="370"/>
      <c r="J125" s="390">
        <v>1</v>
      </c>
      <c r="K125" s="370"/>
      <c r="L125" s="195">
        <v>89</v>
      </c>
      <c r="M125" s="391"/>
      <c r="N125" s="370"/>
      <c r="O125" s="197" t="s">
        <v>97</v>
      </c>
      <c r="P125" s="391"/>
      <c r="Q125" s="370"/>
      <c r="R125" s="392" t="s">
        <v>97</v>
      </c>
      <c r="S125" s="369"/>
      <c r="T125" s="370"/>
      <c r="U125" s="195">
        <v>2457.2399999999998</v>
      </c>
    </row>
    <row r="126" spans="1:21" ht="50.25" customHeight="1" x14ac:dyDescent="0.25">
      <c r="A126" s="200" t="s">
        <v>97</v>
      </c>
      <c r="B126" s="197" t="s">
        <v>435</v>
      </c>
      <c r="C126" s="386" t="s">
        <v>434</v>
      </c>
      <c r="D126" s="369"/>
      <c r="E126" s="370"/>
      <c r="F126" s="387" t="s">
        <v>143</v>
      </c>
      <c r="G126" s="370"/>
      <c r="H126" s="390">
        <v>41</v>
      </c>
      <c r="I126" s="370"/>
      <c r="J126" s="390">
        <v>1</v>
      </c>
      <c r="K126" s="370"/>
      <c r="L126" s="195">
        <v>41</v>
      </c>
      <c r="M126" s="391"/>
      <c r="N126" s="370"/>
      <c r="O126" s="197" t="s">
        <v>97</v>
      </c>
      <c r="P126" s="391"/>
      <c r="Q126" s="370"/>
      <c r="R126" s="392" t="s">
        <v>97</v>
      </c>
      <c r="S126" s="369"/>
      <c r="T126" s="370"/>
      <c r="U126" s="195">
        <v>1131.99</v>
      </c>
    </row>
    <row r="127" spans="1:21" ht="14.25" customHeight="1" x14ac:dyDescent="0.25">
      <c r="A127" s="194" t="s">
        <v>97</v>
      </c>
      <c r="B127" s="194" t="s">
        <v>97</v>
      </c>
      <c r="C127" s="382" t="s">
        <v>142</v>
      </c>
      <c r="D127" s="369"/>
      <c r="E127" s="369"/>
      <c r="F127" s="369"/>
      <c r="G127" s="369"/>
      <c r="H127" s="369"/>
      <c r="I127" s="369"/>
      <c r="J127" s="369"/>
      <c r="K127" s="369"/>
      <c r="L127" s="370"/>
      <c r="M127" s="383" t="s">
        <v>97</v>
      </c>
      <c r="N127" s="369"/>
      <c r="O127" s="370"/>
      <c r="P127" s="384">
        <v>132295.21</v>
      </c>
      <c r="Q127" s="370"/>
      <c r="R127" s="385"/>
      <c r="S127" s="369"/>
      <c r="T127" s="370"/>
      <c r="U127" s="193">
        <v>6350.17</v>
      </c>
    </row>
    <row r="128" spans="1:21" ht="14.25" customHeight="1" x14ac:dyDescent="0.25"/>
    <row r="129" spans="1:21" ht="14.25" customHeight="1" x14ac:dyDescent="0.25">
      <c r="A129" s="192" t="s">
        <v>97</v>
      </c>
      <c r="B129" s="192" t="s">
        <v>97</v>
      </c>
      <c r="C129" s="368" t="s">
        <v>133</v>
      </c>
      <c r="D129" s="369"/>
      <c r="E129" s="369"/>
      <c r="F129" s="369"/>
      <c r="G129" s="369"/>
      <c r="H129" s="369"/>
      <c r="I129" s="369"/>
      <c r="J129" s="369"/>
      <c r="K129" s="369"/>
      <c r="L129" s="369"/>
      <c r="M129" s="369"/>
      <c r="N129" s="369"/>
      <c r="O129" s="370"/>
      <c r="P129" s="371" t="s">
        <v>97</v>
      </c>
      <c r="Q129" s="370"/>
      <c r="R129" s="371" t="s">
        <v>97</v>
      </c>
      <c r="S129" s="369"/>
      <c r="T129" s="370"/>
      <c r="U129" s="191" t="s">
        <v>97</v>
      </c>
    </row>
    <row r="130" spans="1:21" ht="14.25" customHeight="1" x14ac:dyDescent="0.25">
      <c r="A130" s="192" t="s">
        <v>97</v>
      </c>
      <c r="B130" s="192" t="s">
        <v>97</v>
      </c>
      <c r="C130" s="368" t="s">
        <v>141</v>
      </c>
      <c r="D130" s="369"/>
      <c r="E130" s="369"/>
      <c r="F130" s="369"/>
      <c r="G130" s="369"/>
      <c r="H130" s="369"/>
      <c r="I130" s="369"/>
      <c r="J130" s="369"/>
      <c r="K130" s="369"/>
      <c r="L130" s="369"/>
      <c r="M130" s="369"/>
      <c r="N130" s="369"/>
      <c r="O130" s="370"/>
      <c r="P130" s="371" t="s">
        <v>97</v>
      </c>
      <c r="Q130" s="370"/>
      <c r="R130" s="371" t="s">
        <v>97</v>
      </c>
      <c r="S130" s="369"/>
      <c r="T130" s="370"/>
      <c r="U130" s="191" t="s">
        <v>1313</v>
      </c>
    </row>
    <row r="131" spans="1:21" ht="14.25" customHeight="1" x14ac:dyDescent="0.25">
      <c r="A131" s="192" t="s">
        <v>97</v>
      </c>
      <c r="B131" s="192" t="s">
        <v>97</v>
      </c>
      <c r="C131" s="368" t="s">
        <v>140</v>
      </c>
      <c r="D131" s="369"/>
      <c r="E131" s="369"/>
      <c r="F131" s="369"/>
      <c r="G131" s="369"/>
      <c r="H131" s="369"/>
      <c r="I131" s="369"/>
      <c r="J131" s="369"/>
      <c r="K131" s="369"/>
      <c r="L131" s="369"/>
      <c r="M131" s="369"/>
      <c r="N131" s="369"/>
      <c r="O131" s="370"/>
      <c r="P131" s="371" t="s">
        <v>97</v>
      </c>
      <c r="Q131" s="370"/>
      <c r="R131" s="371" t="s">
        <v>97</v>
      </c>
      <c r="S131" s="369"/>
      <c r="T131" s="370"/>
      <c r="U131" s="191" t="s">
        <v>1312</v>
      </c>
    </row>
    <row r="132" spans="1:21" ht="14.25" customHeight="1" x14ac:dyDescent="0.25">
      <c r="A132" s="192" t="s">
        <v>97</v>
      </c>
      <c r="B132" s="192" t="s">
        <v>97</v>
      </c>
      <c r="C132" s="368" t="s">
        <v>139</v>
      </c>
      <c r="D132" s="369"/>
      <c r="E132" s="369"/>
      <c r="F132" s="369"/>
      <c r="G132" s="369"/>
      <c r="H132" s="369"/>
      <c r="I132" s="369"/>
      <c r="J132" s="369"/>
      <c r="K132" s="369"/>
      <c r="L132" s="369"/>
      <c r="M132" s="369"/>
      <c r="N132" s="369"/>
      <c r="O132" s="370"/>
      <c r="P132" s="371" t="s">
        <v>97</v>
      </c>
      <c r="Q132" s="370"/>
      <c r="R132" s="371" t="s">
        <v>97</v>
      </c>
      <c r="S132" s="369"/>
      <c r="T132" s="370"/>
      <c r="U132" s="191" t="s">
        <v>1311</v>
      </c>
    </row>
    <row r="133" spans="1:21" ht="14.25" customHeight="1" x14ac:dyDescent="0.25">
      <c r="A133" s="192" t="s">
        <v>97</v>
      </c>
      <c r="B133" s="192" t="s">
        <v>97</v>
      </c>
      <c r="C133" s="368" t="s">
        <v>138</v>
      </c>
      <c r="D133" s="369"/>
      <c r="E133" s="369"/>
      <c r="F133" s="369"/>
      <c r="G133" s="369"/>
      <c r="H133" s="369"/>
      <c r="I133" s="369"/>
      <c r="J133" s="369"/>
      <c r="K133" s="369"/>
      <c r="L133" s="369"/>
      <c r="M133" s="369"/>
      <c r="N133" s="369"/>
      <c r="O133" s="370"/>
      <c r="P133" s="371" t="s">
        <v>97</v>
      </c>
      <c r="Q133" s="370"/>
      <c r="R133" s="371" t="s">
        <v>97</v>
      </c>
      <c r="S133" s="369"/>
      <c r="T133" s="370"/>
      <c r="U133" s="191" t="s">
        <v>1310</v>
      </c>
    </row>
    <row r="134" spans="1:21" ht="14.25" customHeight="1" x14ac:dyDescent="0.25">
      <c r="A134" s="192" t="s">
        <v>97</v>
      </c>
      <c r="B134" s="192" t="s">
        <v>97</v>
      </c>
      <c r="C134" s="368" t="s">
        <v>137</v>
      </c>
      <c r="D134" s="369"/>
      <c r="E134" s="369"/>
      <c r="F134" s="369"/>
      <c r="G134" s="369"/>
      <c r="H134" s="369"/>
      <c r="I134" s="369"/>
      <c r="J134" s="369"/>
      <c r="K134" s="369"/>
      <c r="L134" s="369"/>
      <c r="M134" s="369"/>
      <c r="N134" s="369"/>
      <c r="O134" s="370"/>
      <c r="P134" s="371" t="s">
        <v>97</v>
      </c>
      <c r="Q134" s="370"/>
      <c r="R134" s="371" t="s">
        <v>97</v>
      </c>
      <c r="S134" s="369"/>
      <c r="T134" s="370"/>
      <c r="U134" s="191" t="s">
        <v>1309</v>
      </c>
    </row>
    <row r="135" spans="1:21" ht="14.25" customHeight="1" x14ac:dyDescent="0.25">
      <c r="A135" s="192" t="s">
        <v>97</v>
      </c>
      <c r="B135" s="192" t="s">
        <v>97</v>
      </c>
      <c r="C135" s="368" t="s">
        <v>1167</v>
      </c>
      <c r="D135" s="369"/>
      <c r="E135" s="369"/>
      <c r="F135" s="369"/>
      <c r="G135" s="369"/>
      <c r="H135" s="369"/>
      <c r="I135" s="369"/>
      <c r="J135" s="369"/>
      <c r="K135" s="369"/>
      <c r="L135" s="369"/>
      <c r="M135" s="369"/>
      <c r="N135" s="369"/>
      <c r="O135" s="370"/>
      <c r="P135" s="371" t="s">
        <v>97</v>
      </c>
      <c r="Q135" s="370"/>
      <c r="R135" s="371" t="s">
        <v>97</v>
      </c>
      <c r="S135" s="369"/>
      <c r="T135" s="370"/>
      <c r="U135" s="191" t="s">
        <v>1309</v>
      </c>
    </row>
    <row r="136" spans="1:21" ht="14.25" customHeight="1" x14ac:dyDescent="0.25">
      <c r="A136" s="192" t="s">
        <v>97</v>
      </c>
      <c r="B136" s="192" t="s">
        <v>97</v>
      </c>
      <c r="C136" s="368" t="s">
        <v>136</v>
      </c>
      <c r="D136" s="369"/>
      <c r="E136" s="369"/>
      <c r="F136" s="369"/>
      <c r="G136" s="369"/>
      <c r="H136" s="369"/>
      <c r="I136" s="369"/>
      <c r="J136" s="369"/>
      <c r="K136" s="369"/>
      <c r="L136" s="369"/>
      <c r="M136" s="369"/>
      <c r="N136" s="369"/>
      <c r="O136" s="370"/>
      <c r="P136" s="371" t="s">
        <v>97</v>
      </c>
      <c r="Q136" s="370"/>
      <c r="R136" s="371" t="s">
        <v>97</v>
      </c>
      <c r="S136" s="369"/>
      <c r="T136" s="370"/>
      <c r="U136" s="191" t="s">
        <v>1308</v>
      </c>
    </row>
    <row r="137" spans="1:21" ht="14.25" customHeight="1" x14ac:dyDescent="0.25">
      <c r="A137" s="192" t="s">
        <v>97</v>
      </c>
      <c r="B137" s="192" t="s">
        <v>97</v>
      </c>
      <c r="C137" s="368" t="s">
        <v>135</v>
      </c>
      <c r="D137" s="369"/>
      <c r="E137" s="369"/>
      <c r="F137" s="369"/>
      <c r="G137" s="369"/>
      <c r="H137" s="369"/>
      <c r="I137" s="369"/>
      <c r="J137" s="369"/>
      <c r="K137" s="369"/>
      <c r="L137" s="369"/>
      <c r="M137" s="369"/>
      <c r="N137" s="369"/>
      <c r="O137" s="370"/>
      <c r="P137" s="371" t="s">
        <v>97</v>
      </c>
      <c r="Q137" s="370"/>
      <c r="R137" s="371" t="s">
        <v>97</v>
      </c>
      <c r="S137" s="369"/>
      <c r="T137" s="370"/>
      <c r="U137" s="191" t="s">
        <v>1307</v>
      </c>
    </row>
    <row r="138" spans="1:21" ht="14.25" customHeight="1" x14ac:dyDescent="0.25">
      <c r="A138" s="192" t="s">
        <v>97</v>
      </c>
      <c r="B138" s="192" t="s">
        <v>97</v>
      </c>
      <c r="C138" s="368" t="s">
        <v>134</v>
      </c>
      <c r="D138" s="369"/>
      <c r="E138" s="369"/>
      <c r="F138" s="369"/>
      <c r="G138" s="369"/>
      <c r="H138" s="369"/>
      <c r="I138" s="369"/>
      <c r="J138" s="369"/>
      <c r="K138" s="369"/>
      <c r="L138" s="369"/>
      <c r="M138" s="369"/>
      <c r="N138" s="369"/>
      <c r="O138" s="370"/>
      <c r="P138" s="371" t="s">
        <v>97</v>
      </c>
      <c r="Q138" s="370"/>
      <c r="R138" s="371" t="s">
        <v>97</v>
      </c>
      <c r="S138" s="369"/>
      <c r="T138" s="370"/>
      <c r="U138" s="191" t="s">
        <v>1306</v>
      </c>
    </row>
    <row r="139" spans="1:21" ht="14.25" customHeight="1" x14ac:dyDescent="0.25">
      <c r="A139" s="192" t="s">
        <v>97</v>
      </c>
      <c r="B139" s="192" t="s">
        <v>97</v>
      </c>
      <c r="C139" s="368" t="s">
        <v>1137</v>
      </c>
      <c r="D139" s="369"/>
      <c r="E139" s="369"/>
      <c r="F139" s="369"/>
      <c r="G139" s="369"/>
      <c r="H139" s="369"/>
      <c r="I139" s="369"/>
      <c r="J139" s="369"/>
      <c r="K139" s="369"/>
      <c r="L139" s="369"/>
      <c r="M139" s="369"/>
      <c r="N139" s="369"/>
      <c r="O139" s="370"/>
      <c r="P139" s="371" t="s">
        <v>97</v>
      </c>
      <c r="Q139" s="370"/>
      <c r="R139" s="371" t="s">
        <v>97</v>
      </c>
      <c r="S139" s="369"/>
      <c r="T139" s="370"/>
      <c r="U139" s="191" t="s">
        <v>1305</v>
      </c>
    </row>
    <row r="140" spans="1:21" ht="14.25" customHeight="1" x14ac:dyDescent="0.25">
      <c r="A140" s="192" t="s">
        <v>97</v>
      </c>
      <c r="B140" s="192" t="s">
        <v>97</v>
      </c>
      <c r="C140" s="368" t="s">
        <v>133</v>
      </c>
      <c r="D140" s="369"/>
      <c r="E140" s="369"/>
      <c r="F140" s="369"/>
      <c r="G140" s="369"/>
      <c r="H140" s="369"/>
      <c r="I140" s="369"/>
      <c r="J140" s="369"/>
      <c r="K140" s="369"/>
      <c r="L140" s="369"/>
      <c r="M140" s="369"/>
      <c r="N140" s="369"/>
      <c r="O140" s="370"/>
      <c r="P140" s="371" t="s">
        <v>97</v>
      </c>
      <c r="Q140" s="376"/>
      <c r="R140" s="371" t="s">
        <v>97</v>
      </c>
      <c r="S140" s="375"/>
      <c r="T140" s="376"/>
      <c r="U140" s="191" t="s">
        <v>1305</v>
      </c>
    </row>
    <row r="141" spans="1:21" ht="14.25" customHeight="1" x14ac:dyDescent="0.25">
      <c r="A141" s="192" t="s">
        <v>97</v>
      </c>
      <c r="B141" s="192" t="s">
        <v>97</v>
      </c>
      <c r="C141" s="368" t="s">
        <v>116</v>
      </c>
      <c r="D141" s="375"/>
      <c r="E141" s="375"/>
      <c r="F141" s="375"/>
      <c r="G141" s="375"/>
      <c r="H141" s="375"/>
      <c r="I141" s="375"/>
      <c r="J141" s="375"/>
      <c r="K141" s="375"/>
      <c r="L141" s="375"/>
      <c r="M141" s="375"/>
      <c r="N141" s="375"/>
      <c r="O141" s="376"/>
      <c r="P141" s="371" t="s">
        <v>97</v>
      </c>
      <c r="Q141" s="376"/>
      <c r="R141" s="371" t="s">
        <v>97</v>
      </c>
      <c r="S141" s="375"/>
      <c r="T141" s="376"/>
      <c r="U141" s="191" t="s">
        <v>97</v>
      </c>
    </row>
    <row r="142" spans="1:21" ht="14.25" customHeight="1" x14ac:dyDescent="0.25">
      <c r="A142" s="192" t="s">
        <v>97</v>
      </c>
      <c r="B142" s="192" t="s">
        <v>97</v>
      </c>
      <c r="C142" s="368" t="s">
        <v>132</v>
      </c>
      <c r="D142" s="375"/>
      <c r="E142" s="375"/>
      <c r="F142" s="375"/>
      <c r="G142" s="375"/>
      <c r="H142" s="375"/>
      <c r="I142" s="375"/>
      <c r="J142" s="375"/>
      <c r="K142" s="375"/>
      <c r="L142" s="375"/>
      <c r="M142" s="375"/>
      <c r="N142" s="375"/>
      <c r="O142" s="376"/>
      <c r="P142" s="371" t="s">
        <v>97</v>
      </c>
      <c r="Q142" s="376"/>
      <c r="R142" s="371" t="s">
        <v>97</v>
      </c>
      <c r="S142" s="375"/>
      <c r="T142" s="376"/>
      <c r="U142" s="191" t="s">
        <v>1304</v>
      </c>
    </row>
    <row r="143" spans="1:21" ht="14.25" customHeight="1" x14ac:dyDescent="0.25">
      <c r="A143" s="192" t="s">
        <v>97</v>
      </c>
      <c r="B143" s="192" t="s">
        <v>97</v>
      </c>
      <c r="C143" s="368" t="s">
        <v>131</v>
      </c>
      <c r="D143" s="375"/>
      <c r="E143" s="375"/>
      <c r="F143" s="375"/>
      <c r="G143" s="375"/>
      <c r="H143" s="375"/>
      <c r="I143" s="375"/>
      <c r="J143" s="375"/>
      <c r="K143" s="375"/>
      <c r="L143" s="375"/>
      <c r="M143" s="375"/>
      <c r="N143" s="375"/>
      <c r="O143" s="376"/>
      <c r="P143" s="371" t="s">
        <v>97</v>
      </c>
      <c r="Q143" s="376"/>
      <c r="R143" s="371" t="s">
        <v>97</v>
      </c>
      <c r="S143" s="375"/>
      <c r="T143" s="376"/>
      <c r="U143" s="191" t="s">
        <v>1303</v>
      </c>
    </row>
    <row r="144" spans="1:21" ht="18.2" customHeight="1" x14ac:dyDescent="0.25">
      <c r="A144" s="388" t="s">
        <v>1302</v>
      </c>
      <c r="B144" s="375"/>
      <c r="C144" s="375"/>
      <c r="D144" s="375"/>
      <c r="E144" s="375"/>
      <c r="F144" s="375"/>
      <c r="G144" s="375"/>
      <c r="H144" s="375"/>
      <c r="I144" s="375"/>
      <c r="J144" s="375"/>
      <c r="K144" s="375"/>
      <c r="L144" s="375"/>
      <c r="M144" s="375"/>
      <c r="N144" s="375"/>
      <c r="O144" s="375"/>
      <c r="P144" s="375"/>
      <c r="Q144" s="375"/>
      <c r="R144" s="375"/>
      <c r="S144" s="375"/>
      <c r="T144" s="375"/>
      <c r="U144" s="375"/>
    </row>
    <row r="145" spans="1:21" ht="38.85" customHeight="1" x14ac:dyDescent="0.25">
      <c r="A145" s="202" t="s">
        <v>440</v>
      </c>
      <c r="B145" s="201" t="s">
        <v>342</v>
      </c>
      <c r="C145" s="382" t="s">
        <v>341</v>
      </c>
      <c r="D145" s="375"/>
      <c r="E145" s="376"/>
      <c r="F145" s="393" t="s">
        <v>331</v>
      </c>
      <c r="G145" s="376"/>
      <c r="H145" s="394">
        <v>1</v>
      </c>
      <c r="I145" s="376"/>
      <c r="J145" s="394">
        <v>1</v>
      </c>
      <c r="K145" s="376"/>
      <c r="L145" s="193">
        <v>1</v>
      </c>
      <c r="M145" s="385"/>
      <c r="N145" s="376"/>
      <c r="O145" s="199"/>
      <c r="P145" s="385"/>
      <c r="Q145" s="376"/>
      <c r="R145" s="385"/>
      <c r="S145" s="375"/>
      <c r="T145" s="376"/>
      <c r="U145" s="196"/>
    </row>
    <row r="146" spans="1:21" ht="14.25" customHeight="1" x14ac:dyDescent="0.25">
      <c r="A146" s="197" t="s">
        <v>97</v>
      </c>
      <c r="B146" s="197" t="s">
        <v>150</v>
      </c>
      <c r="C146" s="386" t="s">
        <v>195</v>
      </c>
      <c r="D146" s="375"/>
      <c r="E146" s="376"/>
      <c r="F146" s="387" t="s">
        <v>162</v>
      </c>
      <c r="G146" s="376"/>
      <c r="H146" s="391"/>
      <c r="I146" s="376"/>
      <c r="J146" s="391"/>
      <c r="K146" s="376"/>
      <c r="L146" s="195">
        <v>10.5</v>
      </c>
      <c r="M146" s="391"/>
      <c r="N146" s="376"/>
      <c r="O146" s="197" t="s">
        <v>97</v>
      </c>
      <c r="P146" s="391"/>
      <c r="Q146" s="376"/>
      <c r="R146" s="391"/>
      <c r="S146" s="369"/>
      <c r="T146" s="370"/>
      <c r="U146" s="195">
        <v>6355.13</v>
      </c>
    </row>
    <row r="147" spans="1:21" ht="14.25" customHeight="1" x14ac:dyDescent="0.25">
      <c r="A147" s="197" t="s">
        <v>97</v>
      </c>
      <c r="B147" s="197" t="s">
        <v>328</v>
      </c>
      <c r="C147" s="386" t="s">
        <v>327</v>
      </c>
      <c r="D147" s="369"/>
      <c r="E147" s="370"/>
      <c r="F147" s="387" t="s">
        <v>162</v>
      </c>
      <c r="G147" s="370"/>
      <c r="H147" s="390">
        <v>10.5</v>
      </c>
      <c r="I147" s="370"/>
      <c r="J147" s="390">
        <v>1</v>
      </c>
      <c r="K147" s="370"/>
      <c r="L147" s="195">
        <v>10.5</v>
      </c>
      <c r="M147" s="391"/>
      <c r="N147" s="370"/>
      <c r="O147" s="197" t="s">
        <v>97</v>
      </c>
      <c r="P147" s="390">
        <v>605.25</v>
      </c>
      <c r="Q147" s="370"/>
      <c r="R147" s="390">
        <v>1</v>
      </c>
      <c r="S147" s="369"/>
      <c r="T147" s="370"/>
      <c r="U147" s="195">
        <v>6355.13</v>
      </c>
    </row>
    <row r="148" spans="1:21" ht="14.25" customHeight="1" x14ac:dyDescent="0.25">
      <c r="A148" s="197" t="s">
        <v>97</v>
      </c>
      <c r="B148" s="197" t="s">
        <v>192</v>
      </c>
      <c r="C148" s="386" t="s">
        <v>191</v>
      </c>
      <c r="D148" s="369"/>
      <c r="E148" s="370"/>
      <c r="F148" s="387" t="s">
        <v>97</v>
      </c>
      <c r="G148" s="370"/>
      <c r="H148" s="391"/>
      <c r="I148" s="370"/>
      <c r="J148" s="391"/>
      <c r="K148" s="370"/>
      <c r="L148" s="196"/>
      <c r="M148" s="391"/>
      <c r="N148" s="370"/>
      <c r="O148" s="197" t="s">
        <v>97</v>
      </c>
      <c r="P148" s="391"/>
      <c r="Q148" s="370"/>
      <c r="R148" s="391"/>
      <c r="S148" s="369"/>
      <c r="T148" s="370"/>
      <c r="U148" s="195">
        <v>2144.85</v>
      </c>
    </row>
    <row r="149" spans="1:21" ht="14.25" customHeight="1" x14ac:dyDescent="0.25">
      <c r="A149" s="197" t="s">
        <v>97</v>
      </c>
      <c r="B149" s="197" t="s">
        <v>190</v>
      </c>
      <c r="C149" s="386" t="s">
        <v>189</v>
      </c>
      <c r="D149" s="369"/>
      <c r="E149" s="370"/>
      <c r="F149" s="387" t="s">
        <v>162</v>
      </c>
      <c r="G149" s="370"/>
      <c r="H149" s="391"/>
      <c r="I149" s="370"/>
      <c r="J149" s="391"/>
      <c r="K149" s="370"/>
      <c r="L149" s="195">
        <v>5.46</v>
      </c>
      <c r="M149" s="391"/>
      <c r="N149" s="370"/>
      <c r="O149" s="197" t="s">
        <v>97</v>
      </c>
      <c r="P149" s="391"/>
      <c r="Q149" s="370"/>
      <c r="R149" s="391"/>
      <c r="S149" s="369"/>
      <c r="T149" s="370"/>
      <c r="U149" s="195">
        <v>4130.82</v>
      </c>
    </row>
    <row r="150" spans="1:21" ht="36.6" customHeight="1" x14ac:dyDescent="0.25">
      <c r="A150" s="197" t="s">
        <v>97</v>
      </c>
      <c r="B150" s="197" t="s">
        <v>326</v>
      </c>
      <c r="C150" s="386" t="s">
        <v>325</v>
      </c>
      <c r="D150" s="369"/>
      <c r="E150" s="370"/>
      <c r="F150" s="387" t="s">
        <v>166</v>
      </c>
      <c r="G150" s="370"/>
      <c r="H150" s="390">
        <v>5.46</v>
      </c>
      <c r="I150" s="370"/>
      <c r="J150" s="390">
        <v>1</v>
      </c>
      <c r="K150" s="370"/>
      <c r="L150" s="195">
        <v>5.46</v>
      </c>
      <c r="M150" s="390">
        <v>282.61</v>
      </c>
      <c r="N150" s="370"/>
      <c r="O150" s="197" t="s">
        <v>324</v>
      </c>
      <c r="P150" s="390">
        <v>392.83</v>
      </c>
      <c r="Q150" s="370"/>
      <c r="R150" s="391"/>
      <c r="S150" s="369"/>
      <c r="T150" s="370"/>
      <c r="U150" s="195">
        <v>2144.85</v>
      </c>
    </row>
    <row r="151" spans="1:21" ht="14.25" customHeight="1" x14ac:dyDescent="0.25">
      <c r="A151" s="197" t="s">
        <v>97</v>
      </c>
      <c r="B151" s="197" t="s">
        <v>164</v>
      </c>
      <c r="C151" s="386" t="s">
        <v>163</v>
      </c>
      <c r="D151" s="369"/>
      <c r="E151" s="370"/>
      <c r="F151" s="387" t="s">
        <v>162</v>
      </c>
      <c r="G151" s="370"/>
      <c r="H151" s="390">
        <v>5.46</v>
      </c>
      <c r="I151" s="370"/>
      <c r="J151" s="390">
        <v>1</v>
      </c>
      <c r="K151" s="370"/>
      <c r="L151" s="195">
        <v>5.46</v>
      </c>
      <c r="M151" s="391"/>
      <c r="N151" s="370"/>
      <c r="O151" s="197" t="s">
        <v>97</v>
      </c>
      <c r="P151" s="390">
        <v>756.56</v>
      </c>
      <c r="Q151" s="370"/>
      <c r="R151" s="390">
        <v>1</v>
      </c>
      <c r="S151" s="369"/>
      <c r="T151" s="370"/>
      <c r="U151" s="195">
        <v>4130.82</v>
      </c>
    </row>
    <row r="152" spans="1:21" ht="14.25" customHeight="1" x14ac:dyDescent="0.25">
      <c r="A152" s="197" t="s">
        <v>97</v>
      </c>
      <c r="B152" s="197" t="s">
        <v>161</v>
      </c>
      <c r="C152" s="386" t="s">
        <v>160</v>
      </c>
      <c r="D152" s="369"/>
      <c r="E152" s="370"/>
      <c r="F152" s="387" t="s">
        <v>97</v>
      </c>
      <c r="G152" s="370"/>
      <c r="H152" s="391"/>
      <c r="I152" s="370"/>
      <c r="J152" s="391"/>
      <c r="K152" s="370"/>
      <c r="L152" s="196"/>
      <c r="M152" s="391"/>
      <c r="N152" s="370"/>
      <c r="O152" s="197" t="s">
        <v>97</v>
      </c>
      <c r="P152" s="391"/>
      <c r="Q152" s="370"/>
      <c r="R152" s="391"/>
      <c r="S152" s="369"/>
      <c r="T152" s="370"/>
      <c r="U152" s="195">
        <v>1800.15</v>
      </c>
    </row>
    <row r="153" spans="1:21" ht="18.95" customHeight="1" x14ac:dyDescent="0.25">
      <c r="A153" s="197" t="s">
        <v>97</v>
      </c>
      <c r="B153" s="197" t="s">
        <v>323</v>
      </c>
      <c r="C153" s="386" t="s">
        <v>322</v>
      </c>
      <c r="D153" s="369"/>
      <c r="E153" s="370"/>
      <c r="F153" s="387" t="s">
        <v>154</v>
      </c>
      <c r="G153" s="370"/>
      <c r="H153" s="390">
        <v>3.0000000000000001E-3</v>
      </c>
      <c r="I153" s="370"/>
      <c r="J153" s="390">
        <v>1</v>
      </c>
      <c r="K153" s="370"/>
      <c r="L153" s="195">
        <v>3.0000000000000001E-3</v>
      </c>
      <c r="M153" s="390">
        <v>2784.5</v>
      </c>
      <c r="N153" s="370"/>
      <c r="O153" s="197" t="s">
        <v>206</v>
      </c>
      <c r="P153" s="390">
        <v>3035.11</v>
      </c>
      <c r="Q153" s="370"/>
      <c r="R153" s="391"/>
      <c r="S153" s="369"/>
      <c r="T153" s="370"/>
      <c r="U153" s="195">
        <v>9.11</v>
      </c>
    </row>
    <row r="154" spans="1:21" ht="18.95" customHeight="1" x14ac:dyDescent="0.25">
      <c r="A154" s="197" t="s">
        <v>97</v>
      </c>
      <c r="B154" s="197" t="s">
        <v>321</v>
      </c>
      <c r="C154" s="386" t="s">
        <v>320</v>
      </c>
      <c r="D154" s="369"/>
      <c r="E154" s="370"/>
      <c r="F154" s="387" t="s">
        <v>319</v>
      </c>
      <c r="G154" s="370"/>
      <c r="H154" s="390">
        <v>0.02</v>
      </c>
      <c r="I154" s="370"/>
      <c r="J154" s="390">
        <v>1</v>
      </c>
      <c r="K154" s="370"/>
      <c r="L154" s="195">
        <v>0.02</v>
      </c>
      <c r="M154" s="390">
        <v>1771.04</v>
      </c>
      <c r="N154" s="370"/>
      <c r="O154" s="197" t="s">
        <v>318</v>
      </c>
      <c r="P154" s="390">
        <v>2160.67</v>
      </c>
      <c r="Q154" s="370"/>
      <c r="R154" s="391"/>
      <c r="S154" s="369"/>
      <c r="T154" s="370"/>
      <c r="U154" s="195">
        <v>43.21</v>
      </c>
    </row>
    <row r="155" spans="1:21" ht="18.95" customHeight="1" x14ac:dyDescent="0.25">
      <c r="A155" s="197" t="s">
        <v>97</v>
      </c>
      <c r="B155" s="197" t="s">
        <v>884</v>
      </c>
      <c r="C155" s="386" t="s">
        <v>883</v>
      </c>
      <c r="D155" s="369"/>
      <c r="E155" s="370"/>
      <c r="F155" s="387" t="s">
        <v>303</v>
      </c>
      <c r="G155" s="370"/>
      <c r="H155" s="390">
        <v>11</v>
      </c>
      <c r="I155" s="370"/>
      <c r="J155" s="390">
        <v>1</v>
      </c>
      <c r="K155" s="370"/>
      <c r="L155" s="195">
        <v>11</v>
      </c>
      <c r="M155" s="390">
        <v>94.68</v>
      </c>
      <c r="N155" s="370"/>
      <c r="O155" s="197" t="s">
        <v>882</v>
      </c>
      <c r="P155" s="390">
        <v>142.97</v>
      </c>
      <c r="Q155" s="370"/>
      <c r="R155" s="391"/>
      <c r="S155" s="369"/>
      <c r="T155" s="370"/>
      <c r="U155" s="195">
        <v>1572.67</v>
      </c>
    </row>
    <row r="156" spans="1:21" ht="27.6" customHeight="1" x14ac:dyDescent="0.25">
      <c r="A156" s="197" t="s">
        <v>97</v>
      </c>
      <c r="B156" s="197" t="s">
        <v>317</v>
      </c>
      <c r="C156" s="386" t="s">
        <v>316</v>
      </c>
      <c r="D156" s="369"/>
      <c r="E156" s="370"/>
      <c r="F156" s="387" t="s">
        <v>200</v>
      </c>
      <c r="G156" s="370"/>
      <c r="H156" s="390">
        <v>3</v>
      </c>
      <c r="I156" s="370"/>
      <c r="J156" s="390">
        <v>1</v>
      </c>
      <c r="K156" s="370"/>
      <c r="L156" s="195">
        <v>3</v>
      </c>
      <c r="M156" s="390">
        <v>20.420000000000002</v>
      </c>
      <c r="N156" s="370"/>
      <c r="O156" s="197" t="s">
        <v>315</v>
      </c>
      <c r="P156" s="390">
        <v>20.83</v>
      </c>
      <c r="Q156" s="370"/>
      <c r="R156" s="391"/>
      <c r="S156" s="369"/>
      <c r="T156" s="370"/>
      <c r="U156" s="195">
        <v>62.49</v>
      </c>
    </row>
    <row r="157" spans="1:21" ht="18.95" customHeight="1" x14ac:dyDescent="0.25">
      <c r="A157" s="197" t="s">
        <v>97</v>
      </c>
      <c r="B157" s="197" t="s">
        <v>314</v>
      </c>
      <c r="C157" s="386" t="s">
        <v>313</v>
      </c>
      <c r="D157" s="369"/>
      <c r="E157" s="370"/>
      <c r="F157" s="387" t="s">
        <v>286</v>
      </c>
      <c r="G157" s="370"/>
      <c r="H157" s="390">
        <v>0.78</v>
      </c>
      <c r="I157" s="370"/>
      <c r="J157" s="390">
        <v>1</v>
      </c>
      <c r="K157" s="370"/>
      <c r="L157" s="195">
        <v>0.78</v>
      </c>
      <c r="M157" s="390">
        <v>46.06</v>
      </c>
      <c r="N157" s="370"/>
      <c r="O157" s="197" t="s">
        <v>312</v>
      </c>
      <c r="P157" s="390">
        <v>80.14</v>
      </c>
      <c r="Q157" s="370"/>
      <c r="R157" s="391"/>
      <c r="S157" s="369"/>
      <c r="T157" s="370"/>
      <c r="U157" s="195">
        <v>62.51</v>
      </c>
    </row>
    <row r="158" spans="1:21" ht="14.25" customHeight="1" x14ac:dyDescent="0.25">
      <c r="A158" s="197" t="s">
        <v>97</v>
      </c>
      <c r="B158" s="197" t="s">
        <v>311</v>
      </c>
      <c r="C158" s="386" t="s">
        <v>310</v>
      </c>
      <c r="D158" s="369"/>
      <c r="E158" s="370"/>
      <c r="F158" s="387" t="s">
        <v>286</v>
      </c>
      <c r="G158" s="370"/>
      <c r="H158" s="390">
        <v>0.38</v>
      </c>
      <c r="I158" s="370"/>
      <c r="J158" s="390">
        <v>1</v>
      </c>
      <c r="K158" s="370"/>
      <c r="L158" s="195">
        <v>0.38</v>
      </c>
      <c r="M158" s="390">
        <v>92.95</v>
      </c>
      <c r="N158" s="370"/>
      <c r="O158" s="197" t="s">
        <v>309</v>
      </c>
      <c r="P158" s="390">
        <v>131.99</v>
      </c>
      <c r="Q158" s="370"/>
      <c r="R158" s="391"/>
      <c r="S158" s="369"/>
      <c r="T158" s="370"/>
      <c r="U158" s="195">
        <v>50.16</v>
      </c>
    </row>
    <row r="159" spans="1:21" ht="14.25" customHeight="1" x14ac:dyDescent="0.25">
      <c r="A159" s="197" t="s">
        <v>97</v>
      </c>
      <c r="B159" s="197" t="s">
        <v>97</v>
      </c>
      <c r="C159" s="382" t="s">
        <v>152</v>
      </c>
      <c r="D159" s="369"/>
      <c r="E159" s="370"/>
      <c r="F159" s="387" t="s">
        <v>97</v>
      </c>
      <c r="G159" s="370"/>
      <c r="H159" s="391"/>
      <c r="I159" s="370"/>
      <c r="J159" s="391"/>
      <c r="K159" s="370"/>
      <c r="L159" s="196"/>
      <c r="M159" s="391"/>
      <c r="N159" s="370"/>
      <c r="O159" s="197" t="s">
        <v>97</v>
      </c>
      <c r="P159" s="391"/>
      <c r="Q159" s="370"/>
      <c r="R159" s="391"/>
      <c r="S159" s="369"/>
      <c r="T159" s="370"/>
      <c r="U159" s="193">
        <v>14430.95</v>
      </c>
    </row>
    <row r="160" spans="1:21" ht="14.25" customHeight="1" x14ac:dyDescent="0.25">
      <c r="A160" s="200" t="s">
        <v>97</v>
      </c>
      <c r="B160" s="200" t="s">
        <v>97</v>
      </c>
      <c r="C160" s="386" t="s">
        <v>148</v>
      </c>
      <c r="D160" s="369"/>
      <c r="E160" s="370"/>
      <c r="F160" s="387" t="s">
        <v>97</v>
      </c>
      <c r="G160" s="370"/>
      <c r="H160" s="391"/>
      <c r="I160" s="370"/>
      <c r="J160" s="386" t="s">
        <v>97</v>
      </c>
      <c r="K160" s="370"/>
      <c r="L160" s="197" t="s">
        <v>97</v>
      </c>
      <c r="M160" s="386" t="s">
        <v>97</v>
      </c>
      <c r="N160" s="370"/>
      <c r="O160" s="200" t="s">
        <v>97</v>
      </c>
      <c r="P160" s="391"/>
      <c r="Q160" s="370"/>
      <c r="R160" s="386" t="s">
        <v>97</v>
      </c>
      <c r="S160" s="369"/>
      <c r="T160" s="370"/>
      <c r="U160" s="195">
        <v>10485.95</v>
      </c>
    </row>
    <row r="161" spans="1:21" ht="28.35" customHeight="1" x14ac:dyDescent="0.25">
      <c r="A161" s="200" t="s">
        <v>97</v>
      </c>
      <c r="B161" s="197" t="s">
        <v>308</v>
      </c>
      <c r="C161" s="386" t="s">
        <v>307</v>
      </c>
      <c r="D161" s="369"/>
      <c r="E161" s="370"/>
      <c r="F161" s="387" t="s">
        <v>143</v>
      </c>
      <c r="G161" s="370"/>
      <c r="H161" s="390">
        <v>98</v>
      </c>
      <c r="I161" s="370"/>
      <c r="J161" s="390">
        <v>1</v>
      </c>
      <c r="K161" s="370"/>
      <c r="L161" s="195">
        <v>98</v>
      </c>
      <c r="M161" s="391"/>
      <c r="N161" s="370"/>
      <c r="O161" s="197" t="s">
        <v>97</v>
      </c>
      <c r="P161" s="391"/>
      <c r="Q161" s="370"/>
      <c r="R161" s="392" t="s">
        <v>97</v>
      </c>
      <c r="S161" s="369"/>
      <c r="T161" s="370"/>
      <c r="U161" s="195">
        <v>10276.23</v>
      </c>
    </row>
    <row r="162" spans="1:21" ht="28.35" customHeight="1" x14ac:dyDescent="0.25">
      <c r="A162" s="200" t="s">
        <v>97</v>
      </c>
      <c r="B162" s="197" t="s">
        <v>306</v>
      </c>
      <c r="C162" s="386" t="s">
        <v>305</v>
      </c>
      <c r="D162" s="369"/>
      <c r="E162" s="370"/>
      <c r="F162" s="387" t="s">
        <v>143</v>
      </c>
      <c r="G162" s="370"/>
      <c r="H162" s="390">
        <v>58</v>
      </c>
      <c r="I162" s="370"/>
      <c r="J162" s="390">
        <v>1</v>
      </c>
      <c r="K162" s="370"/>
      <c r="L162" s="195">
        <v>58</v>
      </c>
      <c r="M162" s="391"/>
      <c r="N162" s="370"/>
      <c r="O162" s="197" t="s">
        <v>97</v>
      </c>
      <c r="P162" s="391"/>
      <c r="Q162" s="370"/>
      <c r="R162" s="392" t="s">
        <v>97</v>
      </c>
      <c r="S162" s="369"/>
      <c r="T162" s="370"/>
      <c r="U162" s="195">
        <v>6081.85</v>
      </c>
    </row>
    <row r="163" spans="1:21" ht="14.25" customHeight="1" x14ac:dyDescent="0.25">
      <c r="A163" s="194" t="s">
        <v>97</v>
      </c>
      <c r="B163" s="194" t="s">
        <v>97</v>
      </c>
      <c r="C163" s="382" t="s">
        <v>142</v>
      </c>
      <c r="D163" s="369"/>
      <c r="E163" s="369"/>
      <c r="F163" s="369"/>
      <c r="G163" s="369"/>
      <c r="H163" s="369"/>
      <c r="I163" s="369"/>
      <c r="J163" s="369"/>
      <c r="K163" s="369"/>
      <c r="L163" s="370"/>
      <c r="M163" s="383" t="s">
        <v>97</v>
      </c>
      <c r="N163" s="369"/>
      <c r="O163" s="370"/>
      <c r="P163" s="384">
        <v>30789.03</v>
      </c>
      <c r="Q163" s="370"/>
      <c r="R163" s="385"/>
      <c r="S163" s="369"/>
      <c r="T163" s="370"/>
      <c r="U163" s="193">
        <v>30789.03</v>
      </c>
    </row>
    <row r="164" spans="1:21" ht="50.25" customHeight="1" x14ac:dyDescent="0.25">
      <c r="A164" s="202" t="s">
        <v>439</v>
      </c>
      <c r="B164" s="201" t="s">
        <v>339</v>
      </c>
      <c r="C164" s="382" t="s">
        <v>338</v>
      </c>
      <c r="D164" s="369"/>
      <c r="E164" s="370"/>
      <c r="F164" s="393" t="s">
        <v>331</v>
      </c>
      <c r="G164" s="370"/>
      <c r="H164" s="394">
        <v>1</v>
      </c>
      <c r="I164" s="370"/>
      <c r="J164" s="394">
        <v>10</v>
      </c>
      <c r="K164" s="370"/>
      <c r="L164" s="193">
        <v>10</v>
      </c>
      <c r="M164" s="385"/>
      <c r="N164" s="370"/>
      <c r="O164" s="199"/>
      <c r="P164" s="385"/>
      <c r="Q164" s="370"/>
      <c r="R164" s="385"/>
      <c r="S164" s="369"/>
      <c r="T164" s="370"/>
      <c r="U164" s="196"/>
    </row>
    <row r="165" spans="1:21" ht="14.25" customHeight="1" x14ac:dyDescent="0.25">
      <c r="A165" s="197" t="s">
        <v>97</v>
      </c>
      <c r="B165" s="197" t="s">
        <v>150</v>
      </c>
      <c r="C165" s="386" t="s">
        <v>195</v>
      </c>
      <c r="D165" s="369"/>
      <c r="E165" s="370"/>
      <c r="F165" s="387" t="s">
        <v>162</v>
      </c>
      <c r="G165" s="370"/>
      <c r="H165" s="391"/>
      <c r="I165" s="370"/>
      <c r="J165" s="391"/>
      <c r="K165" s="370"/>
      <c r="L165" s="195">
        <v>38.299999999999997</v>
      </c>
      <c r="M165" s="391"/>
      <c r="N165" s="370"/>
      <c r="O165" s="197" t="s">
        <v>97</v>
      </c>
      <c r="P165" s="391"/>
      <c r="Q165" s="370"/>
      <c r="R165" s="391"/>
      <c r="S165" s="369"/>
      <c r="T165" s="370"/>
      <c r="U165" s="195">
        <v>23181.08</v>
      </c>
    </row>
    <row r="166" spans="1:21" ht="14.25" customHeight="1" x14ac:dyDescent="0.25">
      <c r="A166" s="197" t="s">
        <v>97</v>
      </c>
      <c r="B166" s="197" t="s">
        <v>328</v>
      </c>
      <c r="C166" s="386" t="s">
        <v>327</v>
      </c>
      <c r="D166" s="369"/>
      <c r="E166" s="370"/>
      <c r="F166" s="387" t="s">
        <v>162</v>
      </c>
      <c r="G166" s="370"/>
      <c r="H166" s="390">
        <v>3.83</v>
      </c>
      <c r="I166" s="370"/>
      <c r="J166" s="390">
        <v>1</v>
      </c>
      <c r="K166" s="370"/>
      <c r="L166" s="195">
        <v>38.299999999999997</v>
      </c>
      <c r="M166" s="391"/>
      <c r="N166" s="370"/>
      <c r="O166" s="197" t="s">
        <v>97</v>
      </c>
      <c r="P166" s="390">
        <v>605.25</v>
      </c>
      <c r="Q166" s="370"/>
      <c r="R166" s="390">
        <v>1</v>
      </c>
      <c r="S166" s="369"/>
      <c r="T166" s="370"/>
      <c r="U166" s="195">
        <v>23181.08</v>
      </c>
    </row>
    <row r="167" spans="1:21" ht="14.25" customHeight="1" x14ac:dyDescent="0.25">
      <c r="A167" s="197" t="s">
        <v>97</v>
      </c>
      <c r="B167" s="197" t="s">
        <v>192</v>
      </c>
      <c r="C167" s="386" t="s">
        <v>191</v>
      </c>
      <c r="D167" s="369"/>
      <c r="E167" s="370"/>
      <c r="F167" s="387" t="s">
        <v>97</v>
      </c>
      <c r="G167" s="370"/>
      <c r="H167" s="391"/>
      <c r="I167" s="370"/>
      <c r="J167" s="391"/>
      <c r="K167" s="370"/>
      <c r="L167" s="196"/>
      <c r="M167" s="391"/>
      <c r="N167" s="370"/>
      <c r="O167" s="197" t="s">
        <v>97</v>
      </c>
      <c r="P167" s="391"/>
      <c r="Q167" s="370"/>
      <c r="R167" s="391"/>
      <c r="S167" s="369"/>
      <c r="T167" s="370"/>
      <c r="U167" s="195">
        <v>8406.56</v>
      </c>
    </row>
    <row r="168" spans="1:21" ht="14.25" customHeight="1" x14ac:dyDescent="0.25">
      <c r="A168" s="197" t="s">
        <v>97</v>
      </c>
      <c r="B168" s="197" t="s">
        <v>190</v>
      </c>
      <c r="C168" s="386" t="s">
        <v>189</v>
      </c>
      <c r="D168" s="369"/>
      <c r="E168" s="370"/>
      <c r="F168" s="387" t="s">
        <v>162</v>
      </c>
      <c r="G168" s="370"/>
      <c r="H168" s="391"/>
      <c r="I168" s="370"/>
      <c r="J168" s="391"/>
      <c r="K168" s="370"/>
      <c r="L168" s="195">
        <v>21.4</v>
      </c>
      <c r="M168" s="391"/>
      <c r="N168" s="370"/>
      <c r="O168" s="197" t="s">
        <v>97</v>
      </c>
      <c r="P168" s="391"/>
      <c r="Q168" s="370"/>
      <c r="R168" s="391"/>
      <c r="S168" s="369"/>
      <c r="T168" s="370"/>
      <c r="U168" s="195">
        <v>16190.38</v>
      </c>
    </row>
    <row r="169" spans="1:21" ht="36.6" customHeight="1" x14ac:dyDescent="0.25">
      <c r="A169" s="197" t="s">
        <v>97</v>
      </c>
      <c r="B169" s="197" t="s">
        <v>326</v>
      </c>
      <c r="C169" s="386" t="s">
        <v>325</v>
      </c>
      <c r="D169" s="369"/>
      <c r="E169" s="370"/>
      <c r="F169" s="387" t="s">
        <v>166</v>
      </c>
      <c r="G169" s="370"/>
      <c r="H169" s="390">
        <v>2.14</v>
      </c>
      <c r="I169" s="370"/>
      <c r="J169" s="390">
        <v>1</v>
      </c>
      <c r="K169" s="370"/>
      <c r="L169" s="195">
        <v>21.4</v>
      </c>
      <c r="M169" s="390">
        <v>282.61</v>
      </c>
      <c r="N169" s="370"/>
      <c r="O169" s="197" t="s">
        <v>324</v>
      </c>
      <c r="P169" s="390">
        <v>392.83</v>
      </c>
      <c r="Q169" s="370"/>
      <c r="R169" s="391"/>
      <c r="S169" s="369"/>
      <c r="T169" s="370"/>
      <c r="U169" s="195">
        <v>8406.56</v>
      </c>
    </row>
    <row r="170" spans="1:21" ht="14.25" customHeight="1" x14ac:dyDescent="0.25">
      <c r="A170" s="197" t="s">
        <v>97</v>
      </c>
      <c r="B170" s="197" t="s">
        <v>164</v>
      </c>
      <c r="C170" s="386" t="s">
        <v>163</v>
      </c>
      <c r="D170" s="369"/>
      <c r="E170" s="370"/>
      <c r="F170" s="387" t="s">
        <v>162</v>
      </c>
      <c r="G170" s="370"/>
      <c r="H170" s="390">
        <v>2.14</v>
      </c>
      <c r="I170" s="370"/>
      <c r="J170" s="390">
        <v>1</v>
      </c>
      <c r="K170" s="370"/>
      <c r="L170" s="195">
        <v>21.4</v>
      </c>
      <c r="M170" s="391"/>
      <c r="N170" s="370"/>
      <c r="O170" s="197" t="s">
        <v>97</v>
      </c>
      <c r="P170" s="390">
        <v>756.56</v>
      </c>
      <c r="Q170" s="370"/>
      <c r="R170" s="390">
        <v>1</v>
      </c>
      <c r="S170" s="369"/>
      <c r="T170" s="370"/>
      <c r="U170" s="195">
        <v>16190.38</v>
      </c>
    </row>
    <row r="171" spans="1:21" ht="14.25" customHeight="1" x14ac:dyDescent="0.25">
      <c r="A171" s="197" t="s">
        <v>97</v>
      </c>
      <c r="B171" s="197" t="s">
        <v>161</v>
      </c>
      <c r="C171" s="386" t="s">
        <v>160</v>
      </c>
      <c r="D171" s="369"/>
      <c r="E171" s="370"/>
      <c r="F171" s="387" t="s">
        <v>97</v>
      </c>
      <c r="G171" s="370"/>
      <c r="H171" s="391"/>
      <c r="I171" s="370"/>
      <c r="J171" s="391"/>
      <c r="K171" s="370"/>
      <c r="L171" s="196"/>
      <c r="M171" s="391"/>
      <c r="N171" s="370"/>
      <c r="O171" s="197" t="s">
        <v>97</v>
      </c>
      <c r="P171" s="391"/>
      <c r="Q171" s="370"/>
      <c r="R171" s="391"/>
      <c r="S171" s="369"/>
      <c r="T171" s="370"/>
      <c r="U171" s="195">
        <v>9834.9</v>
      </c>
    </row>
    <row r="172" spans="1:21" ht="18.95" customHeight="1" x14ac:dyDescent="0.25">
      <c r="A172" s="197" t="s">
        <v>97</v>
      </c>
      <c r="B172" s="197" t="s">
        <v>323</v>
      </c>
      <c r="C172" s="386" t="s">
        <v>322</v>
      </c>
      <c r="D172" s="369"/>
      <c r="E172" s="370"/>
      <c r="F172" s="387" t="s">
        <v>154</v>
      </c>
      <c r="G172" s="370"/>
      <c r="H172" s="390">
        <v>2E-3</v>
      </c>
      <c r="I172" s="370"/>
      <c r="J172" s="390">
        <v>1</v>
      </c>
      <c r="K172" s="370"/>
      <c r="L172" s="195">
        <v>0.02</v>
      </c>
      <c r="M172" s="390">
        <v>2784.5</v>
      </c>
      <c r="N172" s="370"/>
      <c r="O172" s="197" t="s">
        <v>206</v>
      </c>
      <c r="P172" s="390">
        <v>3035.11</v>
      </c>
      <c r="Q172" s="370"/>
      <c r="R172" s="391"/>
      <c r="S172" s="369"/>
      <c r="T172" s="370"/>
      <c r="U172" s="195">
        <v>60.7</v>
      </c>
    </row>
    <row r="173" spans="1:21" ht="18.95" customHeight="1" x14ac:dyDescent="0.25">
      <c r="A173" s="197" t="s">
        <v>97</v>
      </c>
      <c r="B173" s="197" t="s">
        <v>321</v>
      </c>
      <c r="C173" s="386" t="s">
        <v>320</v>
      </c>
      <c r="D173" s="369"/>
      <c r="E173" s="370"/>
      <c r="F173" s="387" t="s">
        <v>319</v>
      </c>
      <c r="G173" s="370"/>
      <c r="H173" s="390">
        <v>0.01</v>
      </c>
      <c r="I173" s="370"/>
      <c r="J173" s="390">
        <v>1</v>
      </c>
      <c r="K173" s="370"/>
      <c r="L173" s="195">
        <v>0.1</v>
      </c>
      <c r="M173" s="390">
        <v>1771.04</v>
      </c>
      <c r="N173" s="370"/>
      <c r="O173" s="197" t="s">
        <v>318</v>
      </c>
      <c r="P173" s="390">
        <v>2160.67</v>
      </c>
      <c r="Q173" s="370"/>
      <c r="R173" s="391"/>
      <c r="S173" s="369"/>
      <c r="T173" s="370"/>
      <c r="U173" s="195">
        <v>216.07</v>
      </c>
    </row>
    <row r="174" spans="1:21" ht="18.95" customHeight="1" x14ac:dyDescent="0.25">
      <c r="A174" s="197" t="s">
        <v>97</v>
      </c>
      <c r="B174" s="197" t="s">
        <v>884</v>
      </c>
      <c r="C174" s="386" t="s">
        <v>883</v>
      </c>
      <c r="D174" s="369"/>
      <c r="E174" s="370"/>
      <c r="F174" s="387" t="s">
        <v>303</v>
      </c>
      <c r="G174" s="370"/>
      <c r="H174" s="390">
        <v>6</v>
      </c>
      <c r="I174" s="370"/>
      <c r="J174" s="390">
        <v>1</v>
      </c>
      <c r="K174" s="370"/>
      <c r="L174" s="195">
        <v>60</v>
      </c>
      <c r="M174" s="390">
        <v>94.68</v>
      </c>
      <c r="N174" s="370"/>
      <c r="O174" s="197" t="s">
        <v>882</v>
      </c>
      <c r="P174" s="390">
        <v>142.97</v>
      </c>
      <c r="Q174" s="370"/>
      <c r="R174" s="391"/>
      <c r="S174" s="369"/>
      <c r="T174" s="370"/>
      <c r="U174" s="195">
        <v>8578.2000000000007</v>
      </c>
    </row>
    <row r="175" spans="1:21" ht="27.6" customHeight="1" x14ac:dyDescent="0.25">
      <c r="A175" s="197" t="s">
        <v>97</v>
      </c>
      <c r="B175" s="197" t="s">
        <v>317</v>
      </c>
      <c r="C175" s="386" t="s">
        <v>316</v>
      </c>
      <c r="D175" s="369"/>
      <c r="E175" s="370"/>
      <c r="F175" s="387" t="s">
        <v>200</v>
      </c>
      <c r="G175" s="370"/>
      <c r="H175" s="390">
        <v>2</v>
      </c>
      <c r="I175" s="370"/>
      <c r="J175" s="390">
        <v>1</v>
      </c>
      <c r="K175" s="370"/>
      <c r="L175" s="195">
        <v>20</v>
      </c>
      <c r="M175" s="390">
        <v>20.420000000000002</v>
      </c>
      <c r="N175" s="370"/>
      <c r="O175" s="197" t="s">
        <v>315</v>
      </c>
      <c r="P175" s="390">
        <v>20.83</v>
      </c>
      <c r="Q175" s="370"/>
      <c r="R175" s="391"/>
      <c r="S175" s="369"/>
      <c r="T175" s="370"/>
      <c r="U175" s="195">
        <v>416.6</v>
      </c>
    </row>
    <row r="176" spans="1:21" ht="18.95" customHeight="1" x14ac:dyDescent="0.25">
      <c r="A176" s="197" t="s">
        <v>97</v>
      </c>
      <c r="B176" s="197" t="s">
        <v>314</v>
      </c>
      <c r="C176" s="386" t="s">
        <v>313</v>
      </c>
      <c r="D176" s="369"/>
      <c r="E176" s="370"/>
      <c r="F176" s="387" t="s">
        <v>286</v>
      </c>
      <c r="G176" s="370"/>
      <c r="H176" s="390">
        <v>0.39</v>
      </c>
      <c r="I176" s="370"/>
      <c r="J176" s="390">
        <v>1</v>
      </c>
      <c r="K176" s="370"/>
      <c r="L176" s="195">
        <v>3.9</v>
      </c>
      <c r="M176" s="390">
        <v>46.06</v>
      </c>
      <c r="N176" s="370"/>
      <c r="O176" s="197" t="s">
        <v>312</v>
      </c>
      <c r="P176" s="390">
        <v>80.14</v>
      </c>
      <c r="Q176" s="370"/>
      <c r="R176" s="391"/>
      <c r="S176" s="369"/>
      <c r="T176" s="370"/>
      <c r="U176" s="195">
        <v>312.55</v>
      </c>
    </row>
    <row r="177" spans="1:21" ht="14.25" customHeight="1" x14ac:dyDescent="0.25">
      <c r="A177" s="197" t="s">
        <v>97</v>
      </c>
      <c r="B177" s="197" t="s">
        <v>311</v>
      </c>
      <c r="C177" s="386" t="s">
        <v>310</v>
      </c>
      <c r="D177" s="369"/>
      <c r="E177" s="370"/>
      <c r="F177" s="387" t="s">
        <v>286</v>
      </c>
      <c r="G177" s="370"/>
      <c r="H177" s="390">
        <v>0.19</v>
      </c>
      <c r="I177" s="370"/>
      <c r="J177" s="390">
        <v>1</v>
      </c>
      <c r="K177" s="370"/>
      <c r="L177" s="195">
        <v>1.9</v>
      </c>
      <c r="M177" s="390">
        <v>92.95</v>
      </c>
      <c r="N177" s="370"/>
      <c r="O177" s="197" t="s">
        <v>309</v>
      </c>
      <c r="P177" s="390">
        <v>131.99</v>
      </c>
      <c r="Q177" s="370"/>
      <c r="R177" s="391"/>
      <c r="S177" s="369"/>
      <c r="T177" s="370"/>
      <c r="U177" s="195">
        <v>250.78</v>
      </c>
    </row>
    <row r="178" spans="1:21" ht="14.25" customHeight="1" x14ac:dyDescent="0.25">
      <c r="A178" s="197" t="s">
        <v>97</v>
      </c>
      <c r="B178" s="197" t="s">
        <v>97</v>
      </c>
      <c r="C178" s="382" t="s">
        <v>152</v>
      </c>
      <c r="D178" s="369"/>
      <c r="E178" s="370"/>
      <c r="F178" s="387" t="s">
        <v>97</v>
      </c>
      <c r="G178" s="370"/>
      <c r="H178" s="391"/>
      <c r="I178" s="370"/>
      <c r="J178" s="391"/>
      <c r="K178" s="370"/>
      <c r="L178" s="196"/>
      <c r="M178" s="391"/>
      <c r="N178" s="370"/>
      <c r="O178" s="197" t="s">
        <v>97</v>
      </c>
      <c r="P178" s="391"/>
      <c r="Q178" s="370"/>
      <c r="R178" s="391"/>
      <c r="S178" s="369"/>
      <c r="T178" s="370"/>
      <c r="U178" s="193">
        <v>57612.92</v>
      </c>
    </row>
    <row r="179" spans="1:21" ht="14.25" customHeight="1" x14ac:dyDescent="0.25">
      <c r="A179" s="200" t="s">
        <v>97</v>
      </c>
      <c r="B179" s="200" t="s">
        <v>97</v>
      </c>
      <c r="C179" s="386" t="s">
        <v>148</v>
      </c>
      <c r="D179" s="369"/>
      <c r="E179" s="370"/>
      <c r="F179" s="387" t="s">
        <v>97</v>
      </c>
      <c r="G179" s="370"/>
      <c r="H179" s="391"/>
      <c r="I179" s="370"/>
      <c r="J179" s="386" t="s">
        <v>97</v>
      </c>
      <c r="K179" s="370"/>
      <c r="L179" s="197" t="s">
        <v>97</v>
      </c>
      <c r="M179" s="386" t="s">
        <v>97</v>
      </c>
      <c r="N179" s="370"/>
      <c r="O179" s="200" t="s">
        <v>97</v>
      </c>
      <c r="P179" s="391"/>
      <c r="Q179" s="370"/>
      <c r="R179" s="386" t="s">
        <v>97</v>
      </c>
      <c r="S179" s="369"/>
      <c r="T179" s="370"/>
      <c r="U179" s="195">
        <v>39371.46</v>
      </c>
    </row>
    <row r="180" spans="1:21" ht="28.35" customHeight="1" x14ac:dyDescent="0.25">
      <c r="A180" s="200" t="s">
        <v>97</v>
      </c>
      <c r="B180" s="197" t="s">
        <v>308</v>
      </c>
      <c r="C180" s="386" t="s">
        <v>307</v>
      </c>
      <c r="D180" s="369"/>
      <c r="E180" s="370"/>
      <c r="F180" s="387" t="s">
        <v>143</v>
      </c>
      <c r="G180" s="370"/>
      <c r="H180" s="390">
        <v>98</v>
      </c>
      <c r="I180" s="370"/>
      <c r="J180" s="390">
        <v>1</v>
      </c>
      <c r="K180" s="370"/>
      <c r="L180" s="195">
        <v>98</v>
      </c>
      <c r="M180" s="391"/>
      <c r="N180" s="370"/>
      <c r="O180" s="197" t="s">
        <v>97</v>
      </c>
      <c r="P180" s="391"/>
      <c r="Q180" s="370"/>
      <c r="R180" s="392" t="s">
        <v>97</v>
      </c>
      <c r="S180" s="369"/>
      <c r="T180" s="370"/>
      <c r="U180" s="195">
        <v>38584.03</v>
      </c>
    </row>
    <row r="181" spans="1:21" ht="28.35" customHeight="1" x14ac:dyDescent="0.25">
      <c r="A181" s="200" t="s">
        <v>97</v>
      </c>
      <c r="B181" s="197" t="s">
        <v>306</v>
      </c>
      <c r="C181" s="386" t="s">
        <v>305</v>
      </c>
      <c r="D181" s="369"/>
      <c r="E181" s="370"/>
      <c r="F181" s="387" t="s">
        <v>143</v>
      </c>
      <c r="G181" s="370"/>
      <c r="H181" s="390">
        <v>58</v>
      </c>
      <c r="I181" s="370"/>
      <c r="J181" s="390">
        <v>1</v>
      </c>
      <c r="K181" s="370"/>
      <c r="L181" s="195">
        <v>58</v>
      </c>
      <c r="M181" s="391"/>
      <c r="N181" s="370"/>
      <c r="O181" s="197" t="s">
        <v>97</v>
      </c>
      <c r="P181" s="391"/>
      <c r="Q181" s="370"/>
      <c r="R181" s="392" t="s">
        <v>97</v>
      </c>
      <c r="S181" s="369"/>
      <c r="T181" s="370"/>
      <c r="U181" s="195">
        <v>22835.45</v>
      </c>
    </row>
    <row r="182" spans="1:21" ht="14.25" customHeight="1" x14ac:dyDescent="0.25">
      <c r="A182" s="194" t="s">
        <v>97</v>
      </c>
      <c r="B182" s="194" t="s">
        <v>97</v>
      </c>
      <c r="C182" s="382" t="s">
        <v>142</v>
      </c>
      <c r="D182" s="369"/>
      <c r="E182" s="369"/>
      <c r="F182" s="369"/>
      <c r="G182" s="369"/>
      <c r="H182" s="369"/>
      <c r="I182" s="369"/>
      <c r="J182" s="369"/>
      <c r="K182" s="369"/>
      <c r="L182" s="370"/>
      <c r="M182" s="383" t="s">
        <v>97</v>
      </c>
      <c r="N182" s="369"/>
      <c r="O182" s="370"/>
      <c r="P182" s="384">
        <v>11903.24</v>
      </c>
      <c r="Q182" s="370"/>
      <c r="R182" s="385"/>
      <c r="S182" s="369"/>
      <c r="T182" s="370"/>
      <c r="U182" s="193">
        <v>119032.4</v>
      </c>
    </row>
    <row r="183" spans="1:21" ht="38.85" customHeight="1" x14ac:dyDescent="0.25">
      <c r="A183" s="202" t="s">
        <v>433</v>
      </c>
      <c r="B183" s="201" t="s">
        <v>336</v>
      </c>
      <c r="C183" s="382" t="s">
        <v>335</v>
      </c>
      <c r="D183" s="369"/>
      <c r="E183" s="370"/>
      <c r="F183" s="393" t="s">
        <v>331</v>
      </c>
      <c r="G183" s="370"/>
      <c r="H183" s="394">
        <v>2</v>
      </c>
      <c r="I183" s="370"/>
      <c r="J183" s="394">
        <v>1</v>
      </c>
      <c r="K183" s="370"/>
      <c r="L183" s="193">
        <v>2</v>
      </c>
      <c r="M183" s="385"/>
      <c r="N183" s="370"/>
      <c r="O183" s="199"/>
      <c r="P183" s="385"/>
      <c r="Q183" s="370"/>
      <c r="R183" s="385"/>
      <c r="S183" s="369"/>
      <c r="T183" s="370"/>
      <c r="U183" s="196"/>
    </row>
    <row r="184" spans="1:21" ht="14.25" customHeight="1" x14ac:dyDescent="0.25">
      <c r="A184" s="197" t="s">
        <v>97</v>
      </c>
      <c r="B184" s="197" t="s">
        <v>150</v>
      </c>
      <c r="C184" s="386" t="s">
        <v>195</v>
      </c>
      <c r="D184" s="369"/>
      <c r="E184" s="370"/>
      <c r="F184" s="387" t="s">
        <v>162</v>
      </c>
      <c r="G184" s="370"/>
      <c r="H184" s="391"/>
      <c r="I184" s="370"/>
      <c r="J184" s="391"/>
      <c r="K184" s="370"/>
      <c r="L184" s="195">
        <v>17.72</v>
      </c>
      <c r="M184" s="391"/>
      <c r="N184" s="370"/>
      <c r="O184" s="197" t="s">
        <v>97</v>
      </c>
      <c r="P184" s="391"/>
      <c r="Q184" s="370"/>
      <c r="R184" s="391"/>
      <c r="S184" s="369"/>
      <c r="T184" s="370"/>
      <c r="U184" s="195">
        <v>10725.03</v>
      </c>
    </row>
    <row r="185" spans="1:21" ht="14.25" customHeight="1" x14ac:dyDescent="0.25">
      <c r="A185" s="197" t="s">
        <v>97</v>
      </c>
      <c r="B185" s="197" t="s">
        <v>328</v>
      </c>
      <c r="C185" s="386" t="s">
        <v>327</v>
      </c>
      <c r="D185" s="369"/>
      <c r="E185" s="370"/>
      <c r="F185" s="387" t="s">
        <v>162</v>
      </c>
      <c r="G185" s="370"/>
      <c r="H185" s="390">
        <v>8.86</v>
      </c>
      <c r="I185" s="370"/>
      <c r="J185" s="390">
        <v>1</v>
      </c>
      <c r="K185" s="370"/>
      <c r="L185" s="195">
        <v>17.72</v>
      </c>
      <c r="M185" s="391"/>
      <c r="N185" s="370"/>
      <c r="O185" s="197" t="s">
        <v>97</v>
      </c>
      <c r="P185" s="390">
        <v>605.25</v>
      </c>
      <c r="Q185" s="370"/>
      <c r="R185" s="390">
        <v>1</v>
      </c>
      <c r="S185" s="369"/>
      <c r="T185" s="370"/>
      <c r="U185" s="195">
        <v>10725.03</v>
      </c>
    </row>
    <row r="186" spans="1:21" ht="14.25" customHeight="1" x14ac:dyDescent="0.25">
      <c r="A186" s="197" t="s">
        <v>97</v>
      </c>
      <c r="B186" s="197" t="s">
        <v>192</v>
      </c>
      <c r="C186" s="386" t="s">
        <v>191</v>
      </c>
      <c r="D186" s="369"/>
      <c r="E186" s="370"/>
      <c r="F186" s="387" t="s">
        <v>97</v>
      </c>
      <c r="G186" s="370"/>
      <c r="H186" s="391"/>
      <c r="I186" s="370"/>
      <c r="J186" s="391"/>
      <c r="K186" s="370"/>
      <c r="L186" s="196"/>
      <c r="M186" s="391"/>
      <c r="N186" s="370"/>
      <c r="O186" s="197" t="s">
        <v>97</v>
      </c>
      <c r="P186" s="391"/>
      <c r="Q186" s="370"/>
      <c r="R186" s="391"/>
      <c r="S186" s="369"/>
      <c r="T186" s="370"/>
      <c r="U186" s="195">
        <v>3614.04</v>
      </c>
    </row>
    <row r="187" spans="1:21" ht="14.25" customHeight="1" x14ac:dyDescent="0.25">
      <c r="A187" s="197" t="s">
        <v>97</v>
      </c>
      <c r="B187" s="197" t="s">
        <v>190</v>
      </c>
      <c r="C187" s="386" t="s">
        <v>189</v>
      </c>
      <c r="D187" s="369"/>
      <c r="E187" s="370"/>
      <c r="F187" s="387" t="s">
        <v>162</v>
      </c>
      <c r="G187" s="370"/>
      <c r="H187" s="391"/>
      <c r="I187" s="370"/>
      <c r="J187" s="391"/>
      <c r="K187" s="370"/>
      <c r="L187" s="195">
        <v>9.1999999999999993</v>
      </c>
      <c r="M187" s="391"/>
      <c r="N187" s="370"/>
      <c r="O187" s="197" t="s">
        <v>97</v>
      </c>
      <c r="P187" s="391"/>
      <c r="Q187" s="370"/>
      <c r="R187" s="391"/>
      <c r="S187" s="369"/>
      <c r="T187" s="370"/>
      <c r="U187" s="195">
        <v>6960.35</v>
      </c>
    </row>
    <row r="188" spans="1:21" ht="36.6" customHeight="1" x14ac:dyDescent="0.25">
      <c r="A188" s="197" t="s">
        <v>97</v>
      </c>
      <c r="B188" s="197" t="s">
        <v>326</v>
      </c>
      <c r="C188" s="386" t="s">
        <v>325</v>
      </c>
      <c r="D188" s="369"/>
      <c r="E188" s="370"/>
      <c r="F188" s="387" t="s">
        <v>166</v>
      </c>
      <c r="G188" s="370"/>
      <c r="H188" s="390">
        <v>4.5999999999999996</v>
      </c>
      <c r="I188" s="370"/>
      <c r="J188" s="390">
        <v>1</v>
      </c>
      <c r="K188" s="370"/>
      <c r="L188" s="195">
        <v>9.1999999999999993</v>
      </c>
      <c r="M188" s="390">
        <v>282.61</v>
      </c>
      <c r="N188" s="370"/>
      <c r="O188" s="197" t="s">
        <v>324</v>
      </c>
      <c r="P188" s="390">
        <v>392.83</v>
      </c>
      <c r="Q188" s="370"/>
      <c r="R188" s="391"/>
      <c r="S188" s="369"/>
      <c r="T188" s="370"/>
      <c r="U188" s="195">
        <v>3614.04</v>
      </c>
    </row>
    <row r="189" spans="1:21" ht="14.25" customHeight="1" x14ac:dyDescent="0.25">
      <c r="A189" s="197" t="s">
        <v>97</v>
      </c>
      <c r="B189" s="197" t="s">
        <v>164</v>
      </c>
      <c r="C189" s="386" t="s">
        <v>163</v>
      </c>
      <c r="D189" s="369"/>
      <c r="E189" s="370"/>
      <c r="F189" s="387" t="s">
        <v>162</v>
      </c>
      <c r="G189" s="370"/>
      <c r="H189" s="390">
        <v>4.5999999999999996</v>
      </c>
      <c r="I189" s="370"/>
      <c r="J189" s="390">
        <v>1</v>
      </c>
      <c r="K189" s="370"/>
      <c r="L189" s="195">
        <v>9.1999999999999993</v>
      </c>
      <c r="M189" s="391"/>
      <c r="N189" s="370"/>
      <c r="O189" s="197" t="s">
        <v>97</v>
      </c>
      <c r="P189" s="390">
        <v>756.56</v>
      </c>
      <c r="Q189" s="370"/>
      <c r="R189" s="390">
        <v>1</v>
      </c>
      <c r="S189" s="369"/>
      <c r="T189" s="370"/>
      <c r="U189" s="195">
        <v>6960.35</v>
      </c>
    </row>
    <row r="190" spans="1:21" ht="14.25" customHeight="1" x14ac:dyDescent="0.25">
      <c r="A190" s="197" t="s">
        <v>97</v>
      </c>
      <c r="B190" s="197" t="s">
        <v>161</v>
      </c>
      <c r="C190" s="386" t="s">
        <v>160</v>
      </c>
      <c r="D190" s="369"/>
      <c r="E190" s="370"/>
      <c r="F190" s="387" t="s">
        <v>97</v>
      </c>
      <c r="G190" s="370"/>
      <c r="H190" s="391"/>
      <c r="I190" s="370"/>
      <c r="J190" s="391"/>
      <c r="K190" s="370"/>
      <c r="L190" s="196"/>
      <c r="M190" s="391"/>
      <c r="N190" s="370"/>
      <c r="O190" s="197" t="s">
        <v>97</v>
      </c>
      <c r="P190" s="391"/>
      <c r="Q190" s="370"/>
      <c r="R190" s="391"/>
      <c r="S190" s="369"/>
      <c r="T190" s="370"/>
      <c r="U190" s="195">
        <v>3600.29</v>
      </c>
    </row>
    <row r="191" spans="1:21" ht="18.95" customHeight="1" x14ac:dyDescent="0.25">
      <c r="A191" s="197" t="s">
        <v>97</v>
      </c>
      <c r="B191" s="197" t="s">
        <v>323</v>
      </c>
      <c r="C191" s="386" t="s">
        <v>322</v>
      </c>
      <c r="D191" s="369"/>
      <c r="E191" s="370"/>
      <c r="F191" s="387" t="s">
        <v>154</v>
      </c>
      <c r="G191" s="370"/>
      <c r="H191" s="390">
        <v>3.0000000000000001E-3</v>
      </c>
      <c r="I191" s="370"/>
      <c r="J191" s="390">
        <v>1</v>
      </c>
      <c r="K191" s="370"/>
      <c r="L191" s="195">
        <v>6.0000000000000001E-3</v>
      </c>
      <c r="M191" s="390">
        <v>2784.5</v>
      </c>
      <c r="N191" s="370"/>
      <c r="O191" s="197" t="s">
        <v>206</v>
      </c>
      <c r="P191" s="390">
        <v>3035.11</v>
      </c>
      <c r="Q191" s="370"/>
      <c r="R191" s="391"/>
      <c r="S191" s="369"/>
      <c r="T191" s="370"/>
      <c r="U191" s="195">
        <v>18.21</v>
      </c>
    </row>
    <row r="192" spans="1:21" ht="18.95" customHeight="1" x14ac:dyDescent="0.25">
      <c r="A192" s="197" t="s">
        <v>97</v>
      </c>
      <c r="B192" s="197" t="s">
        <v>321</v>
      </c>
      <c r="C192" s="386" t="s">
        <v>320</v>
      </c>
      <c r="D192" s="369"/>
      <c r="E192" s="370"/>
      <c r="F192" s="387" t="s">
        <v>319</v>
      </c>
      <c r="G192" s="370"/>
      <c r="H192" s="390">
        <v>0.02</v>
      </c>
      <c r="I192" s="370"/>
      <c r="J192" s="390">
        <v>1</v>
      </c>
      <c r="K192" s="370"/>
      <c r="L192" s="195">
        <v>0.04</v>
      </c>
      <c r="M192" s="390">
        <v>1771.04</v>
      </c>
      <c r="N192" s="370"/>
      <c r="O192" s="197" t="s">
        <v>318</v>
      </c>
      <c r="P192" s="390">
        <v>2160.67</v>
      </c>
      <c r="Q192" s="370"/>
      <c r="R192" s="391"/>
      <c r="S192" s="369"/>
      <c r="T192" s="370"/>
      <c r="U192" s="195">
        <v>86.43</v>
      </c>
    </row>
    <row r="193" spans="1:21" ht="18.95" customHeight="1" x14ac:dyDescent="0.25">
      <c r="A193" s="197" t="s">
        <v>97</v>
      </c>
      <c r="B193" s="197" t="s">
        <v>884</v>
      </c>
      <c r="C193" s="386" t="s">
        <v>883</v>
      </c>
      <c r="D193" s="369"/>
      <c r="E193" s="370"/>
      <c r="F193" s="387" t="s">
        <v>303</v>
      </c>
      <c r="G193" s="370"/>
      <c r="H193" s="390">
        <v>11</v>
      </c>
      <c r="I193" s="370"/>
      <c r="J193" s="390">
        <v>1</v>
      </c>
      <c r="K193" s="370"/>
      <c r="L193" s="195">
        <v>22</v>
      </c>
      <c r="M193" s="390">
        <v>94.68</v>
      </c>
      <c r="N193" s="370"/>
      <c r="O193" s="197" t="s">
        <v>882</v>
      </c>
      <c r="P193" s="390">
        <v>142.97</v>
      </c>
      <c r="Q193" s="370"/>
      <c r="R193" s="391"/>
      <c r="S193" s="369"/>
      <c r="T193" s="370"/>
      <c r="U193" s="195">
        <v>3145.34</v>
      </c>
    </row>
    <row r="194" spans="1:21" ht="27.6" customHeight="1" x14ac:dyDescent="0.25">
      <c r="A194" s="197" t="s">
        <v>97</v>
      </c>
      <c r="B194" s="197" t="s">
        <v>317</v>
      </c>
      <c r="C194" s="386" t="s">
        <v>316</v>
      </c>
      <c r="D194" s="369"/>
      <c r="E194" s="370"/>
      <c r="F194" s="387" t="s">
        <v>200</v>
      </c>
      <c r="G194" s="370"/>
      <c r="H194" s="390">
        <v>3</v>
      </c>
      <c r="I194" s="370"/>
      <c r="J194" s="390">
        <v>1</v>
      </c>
      <c r="K194" s="370"/>
      <c r="L194" s="195">
        <v>6</v>
      </c>
      <c r="M194" s="390">
        <v>20.420000000000002</v>
      </c>
      <c r="N194" s="370"/>
      <c r="O194" s="197" t="s">
        <v>315</v>
      </c>
      <c r="P194" s="390">
        <v>20.83</v>
      </c>
      <c r="Q194" s="370"/>
      <c r="R194" s="391"/>
      <c r="S194" s="369"/>
      <c r="T194" s="370"/>
      <c r="U194" s="195">
        <v>124.98</v>
      </c>
    </row>
    <row r="195" spans="1:21" ht="18.95" customHeight="1" x14ac:dyDescent="0.25">
      <c r="A195" s="197" t="s">
        <v>97</v>
      </c>
      <c r="B195" s="197" t="s">
        <v>314</v>
      </c>
      <c r="C195" s="386" t="s">
        <v>313</v>
      </c>
      <c r="D195" s="369"/>
      <c r="E195" s="370"/>
      <c r="F195" s="387" t="s">
        <v>286</v>
      </c>
      <c r="G195" s="370"/>
      <c r="H195" s="390">
        <v>0.78</v>
      </c>
      <c r="I195" s="370"/>
      <c r="J195" s="390">
        <v>1</v>
      </c>
      <c r="K195" s="370"/>
      <c r="L195" s="195">
        <v>1.56</v>
      </c>
      <c r="M195" s="390">
        <v>46.06</v>
      </c>
      <c r="N195" s="370"/>
      <c r="O195" s="197" t="s">
        <v>312</v>
      </c>
      <c r="P195" s="390">
        <v>80.14</v>
      </c>
      <c r="Q195" s="370"/>
      <c r="R195" s="391"/>
      <c r="S195" s="369"/>
      <c r="T195" s="370"/>
      <c r="U195" s="195">
        <v>125.02</v>
      </c>
    </row>
    <row r="196" spans="1:21" ht="14.25" customHeight="1" x14ac:dyDescent="0.25">
      <c r="A196" s="197" t="s">
        <v>97</v>
      </c>
      <c r="B196" s="197" t="s">
        <v>311</v>
      </c>
      <c r="C196" s="386" t="s">
        <v>310</v>
      </c>
      <c r="D196" s="369"/>
      <c r="E196" s="370"/>
      <c r="F196" s="387" t="s">
        <v>286</v>
      </c>
      <c r="G196" s="370"/>
      <c r="H196" s="390">
        <v>0.38</v>
      </c>
      <c r="I196" s="370"/>
      <c r="J196" s="390">
        <v>1</v>
      </c>
      <c r="K196" s="370"/>
      <c r="L196" s="195">
        <v>0.76</v>
      </c>
      <c r="M196" s="390">
        <v>92.95</v>
      </c>
      <c r="N196" s="370"/>
      <c r="O196" s="197" t="s">
        <v>309</v>
      </c>
      <c r="P196" s="390">
        <v>131.99</v>
      </c>
      <c r="Q196" s="370"/>
      <c r="R196" s="391"/>
      <c r="S196" s="369"/>
      <c r="T196" s="370"/>
      <c r="U196" s="195">
        <v>100.31</v>
      </c>
    </row>
    <row r="197" spans="1:21" ht="14.25" customHeight="1" x14ac:dyDescent="0.25">
      <c r="A197" s="197" t="s">
        <v>97</v>
      </c>
      <c r="B197" s="197" t="s">
        <v>97</v>
      </c>
      <c r="C197" s="382" t="s">
        <v>152</v>
      </c>
      <c r="D197" s="369"/>
      <c r="E197" s="370"/>
      <c r="F197" s="387" t="s">
        <v>97</v>
      </c>
      <c r="G197" s="370"/>
      <c r="H197" s="391"/>
      <c r="I197" s="370"/>
      <c r="J197" s="391"/>
      <c r="K197" s="370"/>
      <c r="L197" s="196"/>
      <c r="M197" s="391"/>
      <c r="N197" s="370"/>
      <c r="O197" s="197" t="s">
        <v>97</v>
      </c>
      <c r="P197" s="391"/>
      <c r="Q197" s="370"/>
      <c r="R197" s="391"/>
      <c r="S197" s="369"/>
      <c r="T197" s="370"/>
      <c r="U197" s="193">
        <v>24899.71</v>
      </c>
    </row>
    <row r="198" spans="1:21" ht="14.25" customHeight="1" x14ac:dyDescent="0.25">
      <c r="A198" s="200" t="s">
        <v>97</v>
      </c>
      <c r="B198" s="200" t="s">
        <v>97</v>
      </c>
      <c r="C198" s="386" t="s">
        <v>148</v>
      </c>
      <c r="D198" s="369"/>
      <c r="E198" s="370"/>
      <c r="F198" s="387" t="s">
        <v>97</v>
      </c>
      <c r="G198" s="370"/>
      <c r="H198" s="391"/>
      <c r="I198" s="370"/>
      <c r="J198" s="386" t="s">
        <v>97</v>
      </c>
      <c r="K198" s="370"/>
      <c r="L198" s="197" t="s">
        <v>97</v>
      </c>
      <c r="M198" s="386" t="s">
        <v>97</v>
      </c>
      <c r="N198" s="370"/>
      <c r="O198" s="200" t="s">
        <v>97</v>
      </c>
      <c r="P198" s="391"/>
      <c r="Q198" s="370"/>
      <c r="R198" s="386" t="s">
        <v>97</v>
      </c>
      <c r="S198" s="369"/>
      <c r="T198" s="370"/>
      <c r="U198" s="195">
        <v>17685.38</v>
      </c>
    </row>
    <row r="199" spans="1:21" ht="28.35" customHeight="1" x14ac:dyDescent="0.25">
      <c r="A199" s="200" t="s">
        <v>97</v>
      </c>
      <c r="B199" s="197" t="s">
        <v>308</v>
      </c>
      <c r="C199" s="386" t="s">
        <v>307</v>
      </c>
      <c r="D199" s="369"/>
      <c r="E199" s="370"/>
      <c r="F199" s="387" t="s">
        <v>143</v>
      </c>
      <c r="G199" s="370"/>
      <c r="H199" s="390">
        <v>98</v>
      </c>
      <c r="I199" s="370"/>
      <c r="J199" s="390">
        <v>1</v>
      </c>
      <c r="K199" s="370"/>
      <c r="L199" s="195">
        <v>98</v>
      </c>
      <c r="M199" s="391"/>
      <c r="N199" s="370"/>
      <c r="O199" s="197" t="s">
        <v>97</v>
      </c>
      <c r="P199" s="391"/>
      <c r="Q199" s="370"/>
      <c r="R199" s="392" t="s">
        <v>97</v>
      </c>
      <c r="S199" s="369"/>
      <c r="T199" s="370"/>
      <c r="U199" s="195">
        <v>17331.669999999998</v>
      </c>
    </row>
    <row r="200" spans="1:21" ht="28.35" customHeight="1" x14ac:dyDescent="0.25">
      <c r="A200" s="200" t="s">
        <v>97</v>
      </c>
      <c r="B200" s="197" t="s">
        <v>306</v>
      </c>
      <c r="C200" s="386" t="s">
        <v>305</v>
      </c>
      <c r="D200" s="369"/>
      <c r="E200" s="370"/>
      <c r="F200" s="387" t="s">
        <v>143</v>
      </c>
      <c r="G200" s="370"/>
      <c r="H200" s="390">
        <v>58</v>
      </c>
      <c r="I200" s="370"/>
      <c r="J200" s="390">
        <v>1</v>
      </c>
      <c r="K200" s="370"/>
      <c r="L200" s="195">
        <v>58</v>
      </c>
      <c r="M200" s="391"/>
      <c r="N200" s="370"/>
      <c r="O200" s="197" t="s">
        <v>97</v>
      </c>
      <c r="P200" s="391"/>
      <c r="Q200" s="370"/>
      <c r="R200" s="392" t="s">
        <v>97</v>
      </c>
      <c r="S200" s="369"/>
      <c r="T200" s="370"/>
      <c r="U200" s="195">
        <v>10257.52</v>
      </c>
    </row>
    <row r="201" spans="1:21" ht="14.25" customHeight="1" x14ac:dyDescent="0.25">
      <c r="A201" s="194" t="s">
        <v>97</v>
      </c>
      <c r="B201" s="194" t="s">
        <v>97</v>
      </c>
      <c r="C201" s="382" t="s">
        <v>142</v>
      </c>
      <c r="D201" s="369"/>
      <c r="E201" s="369"/>
      <c r="F201" s="369"/>
      <c r="G201" s="369"/>
      <c r="H201" s="369"/>
      <c r="I201" s="369"/>
      <c r="J201" s="369"/>
      <c r="K201" s="369"/>
      <c r="L201" s="370"/>
      <c r="M201" s="383" t="s">
        <v>97</v>
      </c>
      <c r="N201" s="369"/>
      <c r="O201" s="370"/>
      <c r="P201" s="384">
        <v>26244.45</v>
      </c>
      <c r="Q201" s="370"/>
      <c r="R201" s="385"/>
      <c r="S201" s="369"/>
      <c r="T201" s="370"/>
      <c r="U201" s="193">
        <v>52488.9</v>
      </c>
    </row>
    <row r="202" spans="1:21" ht="50.25" customHeight="1" x14ac:dyDescent="0.25">
      <c r="A202" s="202" t="s">
        <v>429</v>
      </c>
      <c r="B202" s="201" t="s">
        <v>333</v>
      </c>
      <c r="C202" s="382" t="s">
        <v>332</v>
      </c>
      <c r="D202" s="369"/>
      <c r="E202" s="370"/>
      <c r="F202" s="393" t="s">
        <v>331</v>
      </c>
      <c r="G202" s="370"/>
      <c r="H202" s="394">
        <v>2</v>
      </c>
      <c r="I202" s="370"/>
      <c r="J202" s="394">
        <v>10</v>
      </c>
      <c r="K202" s="370"/>
      <c r="L202" s="193">
        <v>20</v>
      </c>
      <c r="M202" s="385"/>
      <c r="N202" s="370"/>
      <c r="O202" s="199"/>
      <c r="P202" s="385"/>
      <c r="Q202" s="370"/>
      <c r="R202" s="385"/>
      <c r="S202" s="369"/>
      <c r="T202" s="370"/>
      <c r="U202" s="196"/>
    </row>
    <row r="203" spans="1:21" ht="14.25" customHeight="1" x14ac:dyDescent="0.25">
      <c r="A203" s="197" t="s">
        <v>97</v>
      </c>
      <c r="B203" s="197" t="s">
        <v>150</v>
      </c>
      <c r="C203" s="386" t="s">
        <v>195</v>
      </c>
      <c r="D203" s="369"/>
      <c r="E203" s="370"/>
      <c r="F203" s="387" t="s">
        <v>162</v>
      </c>
      <c r="G203" s="370"/>
      <c r="H203" s="391"/>
      <c r="I203" s="370"/>
      <c r="J203" s="391"/>
      <c r="K203" s="370"/>
      <c r="L203" s="195">
        <v>68.8</v>
      </c>
      <c r="M203" s="391"/>
      <c r="N203" s="370"/>
      <c r="O203" s="197" t="s">
        <v>97</v>
      </c>
      <c r="P203" s="391"/>
      <c r="Q203" s="370"/>
      <c r="R203" s="391"/>
      <c r="S203" s="369"/>
      <c r="T203" s="370"/>
      <c r="U203" s="195">
        <v>41641.199999999997</v>
      </c>
    </row>
    <row r="204" spans="1:21" ht="14.25" customHeight="1" x14ac:dyDescent="0.25">
      <c r="A204" s="197" t="s">
        <v>97</v>
      </c>
      <c r="B204" s="197" t="s">
        <v>328</v>
      </c>
      <c r="C204" s="386" t="s">
        <v>327</v>
      </c>
      <c r="D204" s="369"/>
      <c r="E204" s="370"/>
      <c r="F204" s="387" t="s">
        <v>162</v>
      </c>
      <c r="G204" s="370"/>
      <c r="H204" s="390">
        <v>3.44</v>
      </c>
      <c r="I204" s="370"/>
      <c r="J204" s="390">
        <v>1</v>
      </c>
      <c r="K204" s="370"/>
      <c r="L204" s="195">
        <v>68.8</v>
      </c>
      <c r="M204" s="391"/>
      <c r="N204" s="370"/>
      <c r="O204" s="197" t="s">
        <v>97</v>
      </c>
      <c r="P204" s="390">
        <v>605.25</v>
      </c>
      <c r="Q204" s="370"/>
      <c r="R204" s="390">
        <v>1</v>
      </c>
      <c r="S204" s="369"/>
      <c r="T204" s="370"/>
      <c r="U204" s="195">
        <v>41641.199999999997</v>
      </c>
    </row>
    <row r="205" spans="1:21" ht="14.25" customHeight="1" x14ac:dyDescent="0.25">
      <c r="A205" s="197" t="s">
        <v>97</v>
      </c>
      <c r="B205" s="197" t="s">
        <v>192</v>
      </c>
      <c r="C205" s="386" t="s">
        <v>191</v>
      </c>
      <c r="D205" s="369"/>
      <c r="E205" s="370"/>
      <c r="F205" s="387" t="s">
        <v>97</v>
      </c>
      <c r="G205" s="370"/>
      <c r="H205" s="391"/>
      <c r="I205" s="370"/>
      <c r="J205" s="391"/>
      <c r="K205" s="370"/>
      <c r="L205" s="196"/>
      <c r="M205" s="391"/>
      <c r="N205" s="370"/>
      <c r="O205" s="197" t="s">
        <v>97</v>
      </c>
      <c r="P205" s="391"/>
      <c r="Q205" s="370"/>
      <c r="R205" s="391"/>
      <c r="S205" s="369"/>
      <c r="T205" s="370"/>
      <c r="U205" s="195">
        <v>15163.24</v>
      </c>
    </row>
    <row r="206" spans="1:21" ht="14.25" customHeight="1" x14ac:dyDescent="0.25">
      <c r="A206" s="197" t="s">
        <v>97</v>
      </c>
      <c r="B206" s="197" t="s">
        <v>190</v>
      </c>
      <c r="C206" s="386" t="s">
        <v>189</v>
      </c>
      <c r="D206" s="369"/>
      <c r="E206" s="370"/>
      <c r="F206" s="387" t="s">
        <v>162</v>
      </c>
      <c r="G206" s="370"/>
      <c r="H206" s="391"/>
      <c r="I206" s="370"/>
      <c r="J206" s="391"/>
      <c r="K206" s="370"/>
      <c r="L206" s="195">
        <v>38.6</v>
      </c>
      <c r="M206" s="391"/>
      <c r="N206" s="370"/>
      <c r="O206" s="197" t="s">
        <v>97</v>
      </c>
      <c r="P206" s="391"/>
      <c r="Q206" s="370"/>
      <c r="R206" s="391"/>
      <c r="S206" s="369"/>
      <c r="T206" s="370"/>
      <c r="U206" s="195">
        <v>29203.22</v>
      </c>
    </row>
    <row r="207" spans="1:21" ht="36.6" customHeight="1" x14ac:dyDescent="0.25">
      <c r="A207" s="197" t="s">
        <v>97</v>
      </c>
      <c r="B207" s="197" t="s">
        <v>326</v>
      </c>
      <c r="C207" s="386" t="s">
        <v>325</v>
      </c>
      <c r="D207" s="369"/>
      <c r="E207" s="370"/>
      <c r="F207" s="387" t="s">
        <v>166</v>
      </c>
      <c r="G207" s="370"/>
      <c r="H207" s="390">
        <v>1.93</v>
      </c>
      <c r="I207" s="370"/>
      <c r="J207" s="390">
        <v>1</v>
      </c>
      <c r="K207" s="370"/>
      <c r="L207" s="195">
        <v>38.6</v>
      </c>
      <c r="M207" s="390">
        <v>282.61</v>
      </c>
      <c r="N207" s="370"/>
      <c r="O207" s="197" t="s">
        <v>324</v>
      </c>
      <c r="P207" s="390">
        <v>392.83</v>
      </c>
      <c r="Q207" s="370"/>
      <c r="R207" s="391"/>
      <c r="S207" s="369"/>
      <c r="T207" s="370"/>
      <c r="U207" s="195">
        <v>15163.24</v>
      </c>
    </row>
    <row r="208" spans="1:21" ht="14.25" customHeight="1" x14ac:dyDescent="0.25">
      <c r="A208" s="197" t="s">
        <v>97</v>
      </c>
      <c r="B208" s="197" t="s">
        <v>164</v>
      </c>
      <c r="C208" s="386" t="s">
        <v>163</v>
      </c>
      <c r="D208" s="369"/>
      <c r="E208" s="370"/>
      <c r="F208" s="387" t="s">
        <v>162</v>
      </c>
      <c r="G208" s="370"/>
      <c r="H208" s="390">
        <v>1.93</v>
      </c>
      <c r="I208" s="370"/>
      <c r="J208" s="390">
        <v>1</v>
      </c>
      <c r="K208" s="370"/>
      <c r="L208" s="195">
        <v>38.6</v>
      </c>
      <c r="M208" s="391"/>
      <c r="N208" s="370"/>
      <c r="O208" s="197" t="s">
        <v>97</v>
      </c>
      <c r="P208" s="390">
        <v>756.56</v>
      </c>
      <c r="Q208" s="370"/>
      <c r="R208" s="390">
        <v>1</v>
      </c>
      <c r="S208" s="369"/>
      <c r="T208" s="370"/>
      <c r="U208" s="195">
        <v>29203.22</v>
      </c>
    </row>
    <row r="209" spans="1:21" ht="14.25" customHeight="1" x14ac:dyDescent="0.25">
      <c r="A209" s="197" t="s">
        <v>97</v>
      </c>
      <c r="B209" s="197" t="s">
        <v>161</v>
      </c>
      <c r="C209" s="386" t="s">
        <v>160</v>
      </c>
      <c r="D209" s="369"/>
      <c r="E209" s="370"/>
      <c r="F209" s="387" t="s">
        <v>97</v>
      </c>
      <c r="G209" s="370"/>
      <c r="H209" s="391"/>
      <c r="I209" s="370"/>
      <c r="J209" s="391"/>
      <c r="K209" s="370"/>
      <c r="L209" s="196"/>
      <c r="M209" s="391"/>
      <c r="N209" s="370"/>
      <c r="O209" s="197" t="s">
        <v>97</v>
      </c>
      <c r="P209" s="391"/>
      <c r="Q209" s="370"/>
      <c r="R209" s="391"/>
      <c r="S209" s="369"/>
      <c r="T209" s="370"/>
      <c r="U209" s="195">
        <v>19669.78</v>
      </c>
    </row>
    <row r="210" spans="1:21" ht="18.95" customHeight="1" x14ac:dyDescent="0.25">
      <c r="A210" s="197" t="s">
        <v>97</v>
      </c>
      <c r="B210" s="197" t="s">
        <v>323</v>
      </c>
      <c r="C210" s="386" t="s">
        <v>322</v>
      </c>
      <c r="D210" s="369"/>
      <c r="E210" s="370"/>
      <c r="F210" s="387" t="s">
        <v>154</v>
      </c>
      <c r="G210" s="370"/>
      <c r="H210" s="390">
        <v>2E-3</v>
      </c>
      <c r="I210" s="370"/>
      <c r="J210" s="390">
        <v>1</v>
      </c>
      <c r="K210" s="370"/>
      <c r="L210" s="195">
        <v>0.04</v>
      </c>
      <c r="M210" s="390">
        <v>2784.5</v>
      </c>
      <c r="N210" s="370"/>
      <c r="O210" s="197" t="s">
        <v>206</v>
      </c>
      <c r="P210" s="390">
        <v>3035.11</v>
      </c>
      <c r="Q210" s="370"/>
      <c r="R210" s="391"/>
      <c r="S210" s="369"/>
      <c r="T210" s="370"/>
      <c r="U210" s="195">
        <v>121.4</v>
      </c>
    </row>
    <row r="211" spans="1:21" ht="18.95" customHeight="1" x14ac:dyDescent="0.25">
      <c r="A211" s="197" t="s">
        <v>97</v>
      </c>
      <c r="B211" s="197" t="s">
        <v>321</v>
      </c>
      <c r="C211" s="386" t="s">
        <v>320</v>
      </c>
      <c r="D211" s="369"/>
      <c r="E211" s="370"/>
      <c r="F211" s="387" t="s">
        <v>319</v>
      </c>
      <c r="G211" s="370"/>
      <c r="H211" s="390">
        <v>0.01</v>
      </c>
      <c r="I211" s="370"/>
      <c r="J211" s="390">
        <v>1</v>
      </c>
      <c r="K211" s="370"/>
      <c r="L211" s="195">
        <v>0.2</v>
      </c>
      <c r="M211" s="390">
        <v>1771.04</v>
      </c>
      <c r="N211" s="370"/>
      <c r="O211" s="197" t="s">
        <v>318</v>
      </c>
      <c r="P211" s="390">
        <v>2160.67</v>
      </c>
      <c r="Q211" s="370"/>
      <c r="R211" s="391"/>
      <c r="S211" s="369"/>
      <c r="T211" s="370"/>
      <c r="U211" s="195">
        <v>432.13</v>
      </c>
    </row>
    <row r="212" spans="1:21" ht="18.95" customHeight="1" x14ac:dyDescent="0.25">
      <c r="A212" s="197" t="s">
        <v>97</v>
      </c>
      <c r="B212" s="197" t="s">
        <v>884</v>
      </c>
      <c r="C212" s="386" t="s">
        <v>883</v>
      </c>
      <c r="D212" s="369"/>
      <c r="E212" s="370"/>
      <c r="F212" s="387" t="s">
        <v>303</v>
      </c>
      <c r="G212" s="370"/>
      <c r="H212" s="390">
        <v>6</v>
      </c>
      <c r="I212" s="370"/>
      <c r="J212" s="390">
        <v>1</v>
      </c>
      <c r="K212" s="370"/>
      <c r="L212" s="195">
        <v>120</v>
      </c>
      <c r="M212" s="390">
        <v>94.68</v>
      </c>
      <c r="N212" s="370"/>
      <c r="O212" s="197" t="s">
        <v>882</v>
      </c>
      <c r="P212" s="390">
        <v>142.97</v>
      </c>
      <c r="Q212" s="370"/>
      <c r="R212" s="391"/>
      <c r="S212" s="369"/>
      <c r="T212" s="370"/>
      <c r="U212" s="195">
        <v>17156.400000000001</v>
      </c>
    </row>
    <row r="213" spans="1:21" ht="27.6" customHeight="1" x14ac:dyDescent="0.25">
      <c r="A213" s="197" t="s">
        <v>97</v>
      </c>
      <c r="B213" s="197" t="s">
        <v>317</v>
      </c>
      <c r="C213" s="386" t="s">
        <v>316</v>
      </c>
      <c r="D213" s="369"/>
      <c r="E213" s="370"/>
      <c r="F213" s="387" t="s">
        <v>200</v>
      </c>
      <c r="G213" s="370"/>
      <c r="H213" s="390">
        <v>2</v>
      </c>
      <c r="I213" s="370"/>
      <c r="J213" s="390">
        <v>1</v>
      </c>
      <c r="K213" s="370"/>
      <c r="L213" s="195">
        <v>40</v>
      </c>
      <c r="M213" s="390">
        <v>20.420000000000002</v>
      </c>
      <c r="N213" s="370"/>
      <c r="O213" s="197" t="s">
        <v>315</v>
      </c>
      <c r="P213" s="390">
        <v>20.83</v>
      </c>
      <c r="Q213" s="370"/>
      <c r="R213" s="391"/>
      <c r="S213" s="369"/>
      <c r="T213" s="370"/>
      <c r="U213" s="195">
        <v>833.2</v>
      </c>
    </row>
    <row r="214" spans="1:21" ht="18.95" customHeight="1" x14ac:dyDescent="0.25">
      <c r="A214" s="197" t="s">
        <v>97</v>
      </c>
      <c r="B214" s="197" t="s">
        <v>314</v>
      </c>
      <c r="C214" s="386" t="s">
        <v>313</v>
      </c>
      <c r="D214" s="369"/>
      <c r="E214" s="370"/>
      <c r="F214" s="387" t="s">
        <v>286</v>
      </c>
      <c r="G214" s="370"/>
      <c r="H214" s="390">
        <v>0.39</v>
      </c>
      <c r="I214" s="370"/>
      <c r="J214" s="390">
        <v>1</v>
      </c>
      <c r="K214" s="370"/>
      <c r="L214" s="195">
        <v>7.8</v>
      </c>
      <c r="M214" s="390">
        <v>46.06</v>
      </c>
      <c r="N214" s="370"/>
      <c r="O214" s="197" t="s">
        <v>312</v>
      </c>
      <c r="P214" s="390">
        <v>80.14</v>
      </c>
      <c r="Q214" s="370"/>
      <c r="R214" s="391"/>
      <c r="S214" s="369"/>
      <c r="T214" s="370"/>
      <c r="U214" s="195">
        <v>625.09</v>
      </c>
    </row>
    <row r="215" spans="1:21" ht="14.25" customHeight="1" x14ac:dyDescent="0.25">
      <c r="A215" s="197" t="s">
        <v>97</v>
      </c>
      <c r="B215" s="197" t="s">
        <v>311</v>
      </c>
      <c r="C215" s="386" t="s">
        <v>310</v>
      </c>
      <c r="D215" s="369"/>
      <c r="E215" s="370"/>
      <c r="F215" s="387" t="s">
        <v>286</v>
      </c>
      <c r="G215" s="370"/>
      <c r="H215" s="390">
        <v>0.19</v>
      </c>
      <c r="I215" s="370"/>
      <c r="J215" s="390">
        <v>1</v>
      </c>
      <c r="K215" s="370"/>
      <c r="L215" s="195">
        <v>3.8</v>
      </c>
      <c r="M215" s="390">
        <v>92.95</v>
      </c>
      <c r="N215" s="370"/>
      <c r="O215" s="197" t="s">
        <v>309</v>
      </c>
      <c r="P215" s="390">
        <v>131.99</v>
      </c>
      <c r="Q215" s="370"/>
      <c r="R215" s="391"/>
      <c r="S215" s="369"/>
      <c r="T215" s="370"/>
      <c r="U215" s="195">
        <v>501.56</v>
      </c>
    </row>
    <row r="216" spans="1:21" ht="14.25" customHeight="1" x14ac:dyDescent="0.25">
      <c r="A216" s="197" t="s">
        <v>97</v>
      </c>
      <c r="B216" s="197" t="s">
        <v>97</v>
      </c>
      <c r="C216" s="382" t="s">
        <v>152</v>
      </c>
      <c r="D216" s="369"/>
      <c r="E216" s="370"/>
      <c r="F216" s="387" t="s">
        <v>97</v>
      </c>
      <c r="G216" s="370"/>
      <c r="H216" s="391"/>
      <c r="I216" s="370"/>
      <c r="J216" s="391"/>
      <c r="K216" s="370"/>
      <c r="L216" s="196"/>
      <c r="M216" s="391"/>
      <c r="N216" s="370"/>
      <c r="O216" s="197" t="s">
        <v>97</v>
      </c>
      <c r="P216" s="391"/>
      <c r="Q216" s="370"/>
      <c r="R216" s="391"/>
      <c r="S216" s="369"/>
      <c r="T216" s="370"/>
      <c r="U216" s="193">
        <v>105677.44</v>
      </c>
    </row>
    <row r="217" spans="1:21" ht="14.25" customHeight="1" x14ac:dyDescent="0.25">
      <c r="A217" s="200" t="s">
        <v>97</v>
      </c>
      <c r="B217" s="200" t="s">
        <v>97</v>
      </c>
      <c r="C217" s="386" t="s">
        <v>148</v>
      </c>
      <c r="D217" s="369"/>
      <c r="E217" s="370"/>
      <c r="F217" s="387" t="s">
        <v>97</v>
      </c>
      <c r="G217" s="370"/>
      <c r="H217" s="391"/>
      <c r="I217" s="370"/>
      <c r="J217" s="386" t="s">
        <v>97</v>
      </c>
      <c r="K217" s="370"/>
      <c r="L217" s="197" t="s">
        <v>97</v>
      </c>
      <c r="M217" s="386" t="s">
        <v>97</v>
      </c>
      <c r="N217" s="370"/>
      <c r="O217" s="200" t="s">
        <v>97</v>
      </c>
      <c r="P217" s="391"/>
      <c r="Q217" s="370"/>
      <c r="R217" s="386" t="s">
        <v>97</v>
      </c>
      <c r="S217" s="369"/>
      <c r="T217" s="370"/>
      <c r="U217" s="195">
        <v>70844.42</v>
      </c>
    </row>
    <row r="218" spans="1:21" ht="28.35" customHeight="1" x14ac:dyDescent="0.25">
      <c r="A218" s="200" t="s">
        <v>97</v>
      </c>
      <c r="B218" s="197" t="s">
        <v>308</v>
      </c>
      <c r="C218" s="386" t="s">
        <v>307</v>
      </c>
      <c r="D218" s="369"/>
      <c r="E218" s="370"/>
      <c r="F218" s="387" t="s">
        <v>143</v>
      </c>
      <c r="G218" s="370"/>
      <c r="H218" s="390">
        <v>98</v>
      </c>
      <c r="I218" s="370"/>
      <c r="J218" s="390">
        <v>1</v>
      </c>
      <c r="K218" s="370"/>
      <c r="L218" s="195">
        <v>98</v>
      </c>
      <c r="M218" s="391"/>
      <c r="N218" s="370"/>
      <c r="O218" s="197" t="s">
        <v>97</v>
      </c>
      <c r="P218" s="391"/>
      <c r="Q218" s="370"/>
      <c r="R218" s="392" t="s">
        <v>97</v>
      </c>
      <c r="S218" s="369"/>
      <c r="T218" s="370"/>
      <c r="U218" s="195">
        <v>69427.53</v>
      </c>
    </row>
    <row r="219" spans="1:21" ht="28.35" customHeight="1" x14ac:dyDescent="0.25">
      <c r="A219" s="200" t="s">
        <v>97</v>
      </c>
      <c r="B219" s="197" t="s">
        <v>306</v>
      </c>
      <c r="C219" s="386" t="s">
        <v>305</v>
      </c>
      <c r="D219" s="369"/>
      <c r="E219" s="370"/>
      <c r="F219" s="387" t="s">
        <v>143</v>
      </c>
      <c r="G219" s="370"/>
      <c r="H219" s="390">
        <v>58</v>
      </c>
      <c r="I219" s="370"/>
      <c r="J219" s="390">
        <v>1</v>
      </c>
      <c r="K219" s="370"/>
      <c r="L219" s="195">
        <v>58</v>
      </c>
      <c r="M219" s="391"/>
      <c r="N219" s="370"/>
      <c r="O219" s="197" t="s">
        <v>97</v>
      </c>
      <c r="P219" s="391"/>
      <c r="Q219" s="370"/>
      <c r="R219" s="392" t="s">
        <v>97</v>
      </c>
      <c r="S219" s="369"/>
      <c r="T219" s="370"/>
      <c r="U219" s="195">
        <v>41089.760000000002</v>
      </c>
    </row>
    <row r="220" spans="1:21" ht="14.25" customHeight="1" x14ac:dyDescent="0.25">
      <c r="A220" s="194" t="s">
        <v>97</v>
      </c>
      <c r="B220" s="194" t="s">
        <v>97</v>
      </c>
      <c r="C220" s="382" t="s">
        <v>142</v>
      </c>
      <c r="D220" s="369"/>
      <c r="E220" s="369"/>
      <c r="F220" s="369"/>
      <c r="G220" s="369"/>
      <c r="H220" s="369"/>
      <c r="I220" s="369"/>
      <c r="J220" s="369"/>
      <c r="K220" s="369"/>
      <c r="L220" s="370"/>
      <c r="M220" s="383" t="s">
        <v>97</v>
      </c>
      <c r="N220" s="369"/>
      <c r="O220" s="370"/>
      <c r="P220" s="384">
        <v>10809.74</v>
      </c>
      <c r="Q220" s="370"/>
      <c r="R220" s="385"/>
      <c r="S220" s="369"/>
      <c r="T220" s="370"/>
      <c r="U220" s="193">
        <v>216194.73</v>
      </c>
    </row>
    <row r="221" spans="1:21" ht="14.25" customHeight="1" x14ac:dyDescent="0.25"/>
    <row r="222" spans="1:21" ht="14.25" customHeight="1" x14ac:dyDescent="0.25">
      <c r="A222" s="192" t="s">
        <v>97</v>
      </c>
      <c r="B222" s="192" t="s">
        <v>97</v>
      </c>
      <c r="C222" s="368" t="s">
        <v>133</v>
      </c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70"/>
      <c r="P222" s="371" t="s">
        <v>97</v>
      </c>
      <c r="Q222" s="370"/>
      <c r="R222" s="371" t="s">
        <v>97</v>
      </c>
      <c r="S222" s="369"/>
      <c r="T222" s="370"/>
      <c r="U222" s="191" t="s">
        <v>97</v>
      </c>
    </row>
    <row r="223" spans="1:21" ht="14.25" customHeight="1" x14ac:dyDescent="0.25">
      <c r="A223" s="192" t="s">
        <v>97</v>
      </c>
      <c r="B223" s="192" t="s">
        <v>97</v>
      </c>
      <c r="C223" s="368" t="s">
        <v>141</v>
      </c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70"/>
      <c r="P223" s="371" t="s">
        <v>97</v>
      </c>
      <c r="Q223" s="370"/>
      <c r="R223" s="371" t="s">
        <v>97</v>
      </c>
      <c r="S223" s="369"/>
      <c r="T223" s="370"/>
      <c r="U223" s="191" t="s">
        <v>1301</v>
      </c>
    </row>
    <row r="224" spans="1:21" ht="14.25" customHeight="1" x14ac:dyDescent="0.25">
      <c r="A224" s="192" t="s">
        <v>97</v>
      </c>
      <c r="B224" s="192" t="s">
        <v>97</v>
      </c>
      <c r="C224" s="368" t="s">
        <v>140</v>
      </c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70"/>
      <c r="P224" s="371" t="s">
        <v>97</v>
      </c>
      <c r="Q224" s="370"/>
      <c r="R224" s="371" t="s">
        <v>97</v>
      </c>
      <c r="S224" s="369"/>
      <c r="T224" s="370"/>
      <c r="U224" s="191" t="s">
        <v>1300</v>
      </c>
    </row>
    <row r="225" spans="1:21" ht="14.25" customHeight="1" x14ac:dyDescent="0.25">
      <c r="A225" s="192" t="s">
        <v>97</v>
      </c>
      <c r="B225" s="192" t="s">
        <v>97</v>
      </c>
      <c r="C225" s="368" t="s">
        <v>139</v>
      </c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70"/>
      <c r="P225" s="371" t="s">
        <v>97</v>
      </c>
      <c r="Q225" s="370"/>
      <c r="R225" s="371" t="s">
        <v>97</v>
      </c>
      <c r="S225" s="369"/>
      <c r="T225" s="370"/>
      <c r="U225" s="191" t="s">
        <v>1299</v>
      </c>
    </row>
    <row r="226" spans="1:21" ht="14.25" customHeight="1" x14ac:dyDescent="0.25">
      <c r="A226" s="192" t="s">
        <v>97</v>
      </c>
      <c r="B226" s="192" t="s">
        <v>97</v>
      </c>
      <c r="C226" s="368" t="s">
        <v>138</v>
      </c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70"/>
      <c r="P226" s="371" t="s">
        <v>97</v>
      </c>
      <c r="Q226" s="370"/>
      <c r="R226" s="371" t="s">
        <v>97</v>
      </c>
      <c r="S226" s="369"/>
      <c r="T226" s="370"/>
      <c r="U226" s="191" t="s">
        <v>1298</v>
      </c>
    </row>
    <row r="227" spans="1:21" ht="14.25" customHeight="1" x14ac:dyDescent="0.25">
      <c r="A227" s="192" t="s">
        <v>97</v>
      </c>
      <c r="B227" s="192" t="s">
        <v>97</v>
      </c>
      <c r="C227" s="368" t="s">
        <v>137</v>
      </c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70"/>
      <c r="P227" s="371" t="s">
        <v>97</v>
      </c>
      <c r="Q227" s="370"/>
      <c r="R227" s="371" t="s">
        <v>97</v>
      </c>
      <c r="S227" s="369"/>
      <c r="T227" s="370"/>
      <c r="U227" s="191" t="s">
        <v>1297</v>
      </c>
    </row>
    <row r="228" spans="1:21" ht="14.25" customHeight="1" x14ac:dyDescent="0.25">
      <c r="A228" s="192" t="s">
        <v>97</v>
      </c>
      <c r="B228" s="192" t="s">
        <v>97</v>
      </c>
      <c r="C228" s="368" t="s">
        <v>1167</v>
      </c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70"/>
      <c r="P228" s="371" t="s">
        <v>97</v>
      </c>
      <c r="Q228" s="370"/>
      <c r="R228" s="371" t="s">
        <v>97</v>
      </c>
      <c r="S228" s="369"/>
      <c r="T228" s="370"/>
      <c r="U228" s="191" t="s">
        <v>1297</v>
      </c>
    </row>
    <row r="229" spans="1:21" ht="14.25" customHeight="1" x14ac:dyDescent="0.25">
      <c r="A229" s="192" t="s">
        <v>97</v>
      </c>
      <c r="B229" s="192" t="s">
        <v>97</v>
      </c>
      <c r="C229" s="368" t="s">
        <v>136</v>
      </c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70"/>
      <c r="P229" s="371" t="s">
        <v>97</v>
      </c>
      <c r="Q229" s="370"/>
      <c r="R229" s="371" t="s">
        <v>97</v>
      </c>
      <c r="S229" s="369"/>
      <c r="T229" s="370"/>
      <c r="U229" s="191" t="s">
        <v>1296</v>
      </c>
    </row>
    <row r="230" spans="1:21" ht="14.25" customHeight="1" x14ac:dyDescent="0.25">
      <c r="A230" s="192" t="s">
        <v>97</v>
      </c>
      <c r="B230" s="192" t="s">
        <v>97</v>
      </c>
      <c r="C230" s="368" t="s">
        <v>135</v>
      </c>
      <c r="D230" s="369"/>
      <c r="E230" s="369"/>
      <c r="F230" s="369"/>
      <c r="G230" s="369"/>
      <c r="H230" s="369"/>
      <c r="I230" s="369"/>
      <c r="J230" s="369"/>
      <c r="K230" s="369"/>
      <c r="L230" s="369"/>
      <c r="M230" s="369"/>
      <c r="N230" s="369"/>
      <c r="O230" s="370"/>
      <c r="P230" s="371" t="s">
        <v>97</v>
      </c>
      <c r="Q230" s="370"/>
      <c r="R230" s="371" t="s">
        <v>97</v>
      </c>
      <c r="S230" s="369"/>
      <c r="T230" s="370"/>
      <c r="U230" s="191" t="s">
        <v>1295</v>
      </c>
    </row>
    <row r="231" spans="1:21" ht="14.25" customHeight="1" x14ac:dyDescent="0.25">
      <c r="A231" s="192" t="s">
        <v>97</v>
      </c>
      <c r="B231" s="192" t="s">
        <v>97</v>
      </c>
      <c r="C231" s="368" t="s">
        <v>134</v>
      </c>
      <c r="D231" s="369"/>
      <c r="E231" s="369"/>
      <c r="F231" s="369"/>
      <c r="G231" s="369"/>
      <c r="H231" s="369"/>
      <c r="I231" s="369"/>
      <c r="J231" s="369"/>
      <c r="K231" s="369"/>
      <c r="L231" s="369"/>
      <c r="M231" s="369"/>
      <c r="N231" s="369"/>
      <c r="O231" s="370"/>
      <c r="P231" s="371" t="s">
        <v>97</v>
      </c>
      <c r="Q231" s="370"/>
      <c r="R231" s="371" t="s">
        <v>97</v>
      </c>
      <c r="S231" s="369"/>
      <c r="T231" s="370"/>
      <c r="U231" s="191" t="s">
        <v>1294</v>
      </c>
    </row>
    <row r="232" spans="1:21" ht="14.25" customHeight="1" x14ac:dyDescent="0.25">
      <c r="A232" s="192" t="s">
        <v>97</v>
      </c>
      <c r="B232" s="192" t="s">
        <v>97</v>
      </c>
      <c r="C232" s="368" t="s">
        <v>1137</v>
      </c>
      <c r="D232" s="369"/>
      <c r="E232" s="369"/>
      <c r="F232" s="369"/>
      <c r="G232" s="369"/>
      <c r="H232" s="369"/>
      <c r="I232" s="369"/>
      <c r="J232" s="369"/>
      <c r="K232" s="369"/>
      <c r="L232" s="369"/>
      <c r="M232" s="369"/>
      <c r="N232" s="369"/>
      <c r="O232" s="370"/>
      <c r="P232" s="371" t="s">
        <v>97</v>
      </c>
      <c r="Q232" s="370"/>
      <c r="R232" s="371" t="s">
        <v>97</v>
      </c>
      <c r="S232" s="369"/>
      <c r="T232" s="370"/>
      <c r="U232" s="191" t="s">
        <v>1293</v>
      </c>
    </row>
    <row r="233" spans="1:21" ht="14.25" customHeight="1" x14ac:dyDescent="0.25">
      <c r="A233" s="192" t="s">
        <v>97</v>
      </c>
      <c r="B233" s="192" t="s">
        <v>97</v>
      </c>
      <c r="C233" s="368" t="s">
        <v>133</v>
      </c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70"/>
      <c r="P233" s="371" t="s">
        <v>97</v>
      </c>
      <c r="Q233" s="370"/>
      <c r="R233" s="371" t="s">
        <v>97</v>
      </c>
      <c r="S233" s="369"/>
      <c r="T233" s="370"/>
      <c r="U233" s="191" t="s">
        <v>1293</v>
      </c>
    </row>
    <row r="234" spans="1:21" ht="14.25" customHeight="1" x14ac:dyDescent="0.25">
      <c r="A234" s="192" t="s">
        <v>97</v>
      </c>
      <c r="B234" s="192" t="s">
        <v>97</v>
      </c>
      <c r="C234" s="368" t="s">
        <v>116</v>
      </c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70"/>
      <c r="P234" s="371" t="s">
        <v>97</v>
      </c>
      <c r="Q234" s="370"/>
      <c r="R234" s="371" t="s">
        <v>97</v>
      </c>
      <c r="S234" s="369"/>
      <c r="T234" s="370"/>
      <c r="U234" s="191" t="s">
        <v>97</v>
      </c>
    </row>
    <row r="235" spans="1:21" ht="14.25" customHeight="1" x14ac:dyDescent="0.25">
      <c r="A235" s="192" t="s">
        <v>97</v>
      </c>
      <c r="B235" s="192" t="s">
        <v>97</v>
      </c>
      <c r="C235" s="368" t="s">
        <v>132</v>
      </c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70"/>
      <c r="P235" s="371" t="s">
        <v>97</v>
      </c>
      <c r="Q235" s="370"/>
      <c r="R235" s="371" t="s">
        <v>97</v>
      </c>
      <c r="S235" s="369"/>
      <c r="T235" s="370"/>
      <c r="U235" s="191" t="s">
        <v>1292</v>
      </c>
    </row>
    <row r="236" spans="1:21" ht="14.25" customHeight="1" x14ac:dyDescent="0.25">
      <c r="A236" s="192" t="s">
        <v>97</v>
      </c>
      <c r="B236" s="192" t="s">
        <v>97</v>
      </c>
      <c r="C236" s="368" t="s">
        <v>131</v>
      </c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70"/>
      <c r="P236" s="371" t="s">
        <v>97</v>
      </c>
      <c r="Q236" s="376"/>
      <c r="R236" s="371" t="s">
        <v>97</v>
      </c>
      <c r="S236" s="375"/>
      <c r="T236" s="376"/>
      <c r="U236" s="191" t="s">
        <v>1291</v>
      </c>
    </row>
    <row r="237" spans="1:21" ht="18.2" customHeight="1" x14ac:dyDescent="0.25">
      <c r="A237" s="388" t="s">
        <v>1158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  <c r="Q237" s="375"/>
      <c r="R237" s="375"/>
      <c r="S237" s="375"/>
      <c r="T237" s="375"/>
      <c r="U237" s="375"/>
    </row>
    <row r="238" spans="1:21" ht="82.35" customHeight="1" x14ac:dyDescent="0.25">
      <c r="A238" s="198" t="s">
        <v>428</v>
      </c>
      <c r="B238" s="197" t="s">
        <v>1290</v>
      </c>
      <c r="C238" s="386" t="s">
        <v>1289</v>
      </c>
      <c r="D238" s="375"/>
      <c r="E238" s="376"/>
      <c r="F238" s="387" t="s">
        <v>303</v>
      </c>
      <c r="G238" s="376"/>
      <c r="H238" s="390">
        <v>183.6</v>
      </c>
      <c r="I238" s="376"/>
      <c r="J238" s="390">
        <v>1</v>
      </c>
      <c r="K238" s="376"/>
      <c r="L238" s="195">
        <v>183.6</v>
      </c>
      <c r="M238" s="390">
        <v>764.64</v>
      </c>
      <c r="N238" s="376"/>
      <c r="O238" s="195">
        <v>1.02</v>
      </c>
      <c r="P238" s="390">
        <v>779.93</v>
      </c>
      <c r="Q238" s="376"/>
      <c r="R238" s="390">
        <v>1</v>
      </c>
      <c r="S238" s="375"/>
      <c r="T238" s="376"/>
      <c r="U238" s="195">
        <v>143195.15</v>
      </c>
    </row>
    <row r="239" spans="1:21" ht="14.25" customHeight="1" x14ac:dyDescent="0.25">
      <c r="A239" s="194" t="s">
        <v>97</v>
      </c>
      <c r="B239" s="194" t="s">
        <v>97</v>
      </c>
      <c r="C239" s="382" t="s">
        <v>142</v>
      </c>
      <c r="D239" s="375"/>
      <c r="E239" s="375"/>
      <c r="F239" s="375"/>
      <c r="G239" s="375"/>
      <c r="H239" s="375"/>
      <c r="I239" s="375"/>
      <c r="J239" s="375"/>
      <c r="K239" s="375"/>
      <c r="L239" s="376"/>
      <c r="M239" s="383" t="s">
        <v>97</v>
      </c>
      <c r="N239" s="375"/>
      <c r="O239" s="376"/>
      <c r="P239" s="384">
        <v>779.93</v>
      </c>
      <c r="Q239" s="376"/>
      <c r="R239" s="385"/>
      <c r="S239" s="375"/>
      <c r="T239" s="376"/>
      <c r="U239" s="193">
        <v>143195.15</v>
      </c>
    </row>
    <row r="240" spans="1:21" ht="38.85" customHeight="1" x14ac:dyDescent="0.25">
      <c r="A240" s="198" t="s">
        <v>427</v>
      </c>
      <c r="B240" s="197" t="s">
        <v>1157</v>
      </c>
      <c r="C240" s="386" t="s">
        <v>1288</v>
      </c>
      <c r="D240" s="375"/>
      <c r="E240" s="376"/>
      <c r="F240" s="387" t="s">
        <v>275</v>
      </c>
      <c r="G240" s="376"/>
      <c r="H240" s="390">
        <v>0.12239999999999999</v>
      </c>
      <c r="I240" s="376"/>
      <c r="J240" s="390">
        <v>1</v>
      </c>
      <c r="K240" s="376"/>
      <c r="L240" s="195">
        <v>0.12239999999999999</v>
      </c>
      <c r="M240" s="390">
        <v>1144315.5900000001</v>
      </c>
      <c r="N240" s="376"/>
      <c r="O240" s="195">
        <v>1.24</v>
      </c>
      <c r="P240" s="390">
        <v>1418951.33</v>
      </c>
      <c r="Q240" s="376"/>
      <c r="R240" s="390">
        <v>1</v>
      </c>
      <c r="S240" s="375"/>
      <c r="T240" s="376"/>
      <c r="U240" s="195">
        <v>173679.64</v>
      </c>
    </row>
    <row r="241" spans="1:21" ht="14.25" customHeight="1" x14ac:dyDescent="0.25">
      <c r="A241" s="194" t="s">
        <v>97</v>
      </c>
      <c r="B241" s="194" t="s">
        <v>97</v>
      </c>
      <c r="C241" s="382" t="s">
        <v>142</v>
      </c>
      <c r="D241" s="375"/>
      <c r="E241" s="375"/>
      <c r="F241" s="375"/>
      <c r="G241" s="375"/>
      <c r="H241" s="375"/>
      <c r="I241" s="375"/>
      <c r="J241" s="375"/>
      <c r="K241" s="375"/>
      <c r="L241" s="376"/>
      <c r="M241" s="383" t="s">
        <v>97</v>
      </c>
      <c r="N241" s="375"/>
      <c r="O241" s="376"/>
      <c r="P241" s="384">
        <v>1418951.31</v>
      </c>
      <c r="Q241" s="376"/>
      <c r="R241" s="385"/>
      <c r="S241" s="375"/>
      <c r="T241" s="376"/>
      <c r="U241" s="193">
        <v>173679.64</v>
      </c>
    </row>
    <row r="242" spans="1:21" ht="14.25" customHeight="1" x14ac:dyDescent="0.25"/>
    <row r="243" spans="1:21" ht="14.25" customHeight="1" x14ac:dyDescent="0.25">
      <c r="A243" s="192" t="s">
        <v>97</v>
      </c>
      <c r="B243" s="192" t="s">
        <v>97</v>
      </c>
      <c r="C243" s="368" t="s">
        <v>133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70"/>
      <c r="P243" s="371" t="s">
        <v>97</v>
      </c>
      <c r="Q243" s="370"/>
      <c r="R243" s="371" t="s">
        <v>97</v>
      </c>
      <c r="S243" s="369"/>
      <c r="T243" s="370"/>
      <c r="U243" s="191" t="s">
        <v>97</v>
      </c>
    </row>
    <row r="244" spans="1:21" ht="14.25" customHeight="1" x14ac:dyDescent="0.25">
      <c r="A244" s="192" t="s">
        <v>97</v>
      </c>
      <c r="B244" s="192" t="s">
        <v>97</v>
      </c>
      <c r="C244" s="368" t="s">
        <v>141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70"/>
      <c r="P244" s="371" t="s">
        <v>97</v>
      </c>
      <c r="Q244" s="370"/>
      <c r="R244" s="371" t="s">
        <v>97</v>
      </c>
      <c r="S244" s="369"/>
      <c r="T244" s="370"/>
      <c r="U244" s="191" t="s">
        <v>1287</v>
      </c>
    </row>
    <row r="245" spans="1:21" ht="14.25" customHeight="1" x14ac:dyDescent="0.25">
      <c r="A245" s="192" t="s">
        <v>97</v>
      </c>
      <c r="B245" s="192" t="s">
        <v>97</v>
      </c>
      <c r="C245" s="368" t="s">
        <v>137</v>
      </c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70"/>
      <c r="P245" s="371" t="s">
        <v>97</v>
      </c>
      <c r="Q245" s="370"/>
      <c r="R245" s="371" t="s">
        <v>97</v>
      </c>
      <c r="S245" s="369"/>
      <c r="T245" s="370"/>
      <c r="U245" s="191" t="s">
        <v>1287</v>
      </c>
    </row>
    <row r="246" spans="1:21" ht="14.25" customHeight="1" x14ac:dyDescent="0.25">
      <c r="A246" s="192" t="s">
        <v>97</v>
      </c>
      <c r="B246" s="192" t="s">
        <v>97</v>
      </c>
      <c r="C246" s="368" t="s">
        <v>1147</v>
      </c>
      <c r="D246" s="369"/>
      <c r="E246" s="369"/>
      <c r="F246" s="369"/>
      <c r="G246" s="369"/>
      <c r="H246" s="369"/>
      <c r="I246" s="369"/>
      <c r="J246" s="369"/>
      <c r="K246" s="369"/>
      <c r="L246" s="369"/>
      <c r="M246" s="369"/>
      <c r="N246" s="369"/>
      <c r="O246" s="370"/>
      <c r="P246" s="371" t="s">
        <v>97</v>
      </c>
      <c r="Q246" s="370"/>
      <c r="R246" s="371" t="s">
        <v>97</v>
      </c>
      <c r="S246" s="369"/>
      <c r="T246" s="370"/>
      <c r="U246" s="191" t="s">
        <v>1287</v>
      </c>
    </row>
    <row r="247" spans="1:21" ht="14.25" customHeight="1" x14ac:dyDescent="0.25">
      <c r="A247" s="192" t="s">
        <v>97</v>
      </c>
      <c r="B247" s="192" t="s">
        <v>97</v>
      </c>
      <c r="C247" s="368" t="s">
        <v>1137</v>
      </c>
      <c r="D247" s="369"/>
      <c r="E247" s="369"/>
      <c r="F247" s="369"/>
      <c r="G247" s="369"/>
      <c r="H247" s="369"/>
      <c r="I247" s="369"/>
      <c r="J247" s="369"/>
      <c r="K247" s="369"/>
      <c r="L247" s="369"/>
      <c r="M247" s="369"/>
      <c r="N247" s="369"/>
      <c r="O247" s="370"/>
      <c r="P247" s="371" t="s">
        <v>97</v>
      </c>
      <c r="Q247" s="370"/>
      <c r="R247" s="371" t="s">
        <v>97</v>
      </c>
      <c r="S247" s="369"/>
      <c r="T247" s="370"/>
      <c r="U247" s="191" t="s">
        <v>1287</v>
      </c>
    </row>
    <row r="248" spans="1:21" ht="14.25" customHeight="1" x14ac:dyDescent="0.25">
      <c r="A248" s="192" t="s">
        <v>97</v>
      </c>
      <c r="B248" s="192" t="s">
        <v>97</v>
      </c>
      <c r="C248" s="368" t="s">
        <v>133</v>
      </c>
      <c r="D248" s="369"/>
      <c r="E248" s="369"/>
      <c r="F248" s="369"/>
      <c r="G248" s="369"/>
      <c r="H248" s="369"/>
      <c r="I248" s="369"/>
      <c r="J248" s="369"/>
      <c r="K248" s="369"/>
      <c r="L248" s="369"/>
      <c r="M248" s="369"/>
      <c r="N248" s="369"/>
      <c r="O248" s="370"/>
      <c r="P248" s="371" t="s">
        <v>97</v>
      </c>
      <c r="Q248" s="370"/>
      <c r="R248" s="371" t="s">
        <v>97</v>
      </c>
      <c r="S248" s="369"/>
      <c r="T248" s="370"/>
      <c r="U248" s="191" t="s">
        <v>1287</v>
      </c>
    </row>
    <row r="249" spans="1:21" ht="14.25" customHeight="1" x14ac:dyDescent="0.25"/>
    <row r="250" spans="1:21" ht="14.25" customHeight="1" x14ac:dyDescent="0.25">
      <c r="A250" s="192" t="s">
        <v>97</v>
      </c>
      <c r="B250" s="192" t="s">
        <v>97</v>
      </c>
      <c r="C250" s="368" t="s">
        <v>130</v>
      </c>
      <c r="D250" s="369"/>
      <c r="E250" s="369"/>
      <c r="F250" s="369"/>
      <c r="G250" s="369"/>
      <c r="H250" s="369"/>
      <c r="I250" s="369"/>
      <c r="J250" s="369"/>
      <c r="K250" s="369"/>
      <c r="L250" s="369"/>
      <c r="M250" s="369"/>
      <c r="N250" s="369"/>
      <c r="O250" s="370"/>
      <c r="P250" s="371" t="s">
        <v>97</v>
      </c>
      <c r="Q250" s="370"/>
      <c r="R250" s="371" t="s">
        <v>97</v>
      </c>
      <c r="S250" s="369"/>
      <c r="T250" s="370"/>
      <c r="U250" s="191" t="s">
        <v>97</v>
      </c>
    </row>
    <row r="251" spans="1:21" ht="14.25" customHeight="1" x14ac:dyDescent="0.25">
      <c r="A251" s="192" t="s">
        <v>97</v>
      </c>
      <c r="B251" s="192" t="s">
        <v>97</v>
      </c>
      <c r="C251" s="368" t="s">
        <v>129</v>
      </c>
      <c r="D251" s="369"/>
      <c r="E251" s="369"/>
      <c r="F251" s="369"/>
      <c r="G251" s="369"/>
      <c r="H251" s="369"/>
      <c r="I251" s="369"/>
      <c r="J251" s="369"/>
      <c r="K251" s="369"/>
      <c r="L251" s="369"/>
      <c r="M251" s="369"/>
      <c r="N251" s="369"/>
      <c r="O251" s="370"/>
      <c r="P251" s="371" t="s">
        <v>97</v>
      </c>
      <c r="Q251" s="370"/>
      <c r="R251" s="371" t="s">
        <v>97</v>
      </c>
      <c r="S251" s="369"/>
      <c r="T251" s="370"/>
      <c r="U251" s="191" t="s">
        <v>1286</v>
      </c>
    </row>
    <row r="252" spans="1:21" ht="14.25" customHeight="1" x14ac:dyDescent="0.25">
      <c r="A252" s="192" t="s">
        <v>97</v>
      </c>
      <c r="B252" s="192" t="s">
        <v>97</v>
      </c>
      <c r="C252" s="368" t="s">
        <v>128</v>
      </c>
      <c r="D252" s="369"/>
      <c r="E252" s="369"/>
      <c r="F252" s="369"/>
      <c r="G252" s="369"/>
      <c r="H252" s="369"/>
      <c r="I252" s="369"/>
      <c r="J252" s="369"/>
      <c r="K252" s="369"/>
      <c r="L252" s="369"/>
      <c r="M252" s="369"/>
      <c r="N252" s="369"/>
      <c r="O252" s="370"/>
      <c r="P252" s="371" t="s">
        <v>97</v>
      </c>
      <c r="Q252" s="370"/>
      <c r="R252" s="371" t="s">
        <v>97</v>
      </c>
      <c r="S252" s="369"/>
      <c r="T252" s="370"/>
      <c r="U252" s="191" t="s">
        <v>97</v>
      </c>
    </row>
    <row r="253" spans="1:21" ht="14.25" customHeight="1" x14ac:dyDescent="0.25">
      <c r="A253" s="192" t="s">
        <v>97</v>
      </c>
      <c r="B253" s="192" t="s">
        <v>97</v>
      </c>
      <c r="C253" s="368" t="s">
        <v>127</v>
      </c>
      <c r="D253" s="369"/>
      <c r="E253" s="369"/>
      <c r="F253" s="369"/>
      <c r="G253" s="369"/>
      <c r="H253" s="369"/>
      <c r="I253" s="369"/>
      <c r="J253" s="369"/>
      <c r="K253" s="369"/>
      <c r="L253" s="369"/>
      <c r="M253" s="369"/>
      <c r="N253" s="369"/>
      <c r="O253" s="370"/>
      <c r="P253" s="371" t="s">
        <v>97</v>
      </c>
      <c r="Q253" s="370"/>
      <c r="R253" s="371" t="s">
        <v>97</v>
      </c>
      <c r="S253" s="369"/>
      <c r="T253" s="370"/>
      <c r="U253" s="191" t="s">
        <v>1285</v>
      </c>
    </row>
    <row r="254" spans="1:21" ht="14.25" customHeight="1" x14ac:dyDescent="0.25">
      <c r="A254" s="192" t="s">
        <v>97</v>
      </c>
      <c r="B254" s="192" t="s">
        <v>97</v>
      </c>
      <c r="C254" s="368" t="s">
        <v>126</v>
      </c>
      <c r="D254" s="369"/>
      <c r="E254" s="369"/>
      <c r="F254" s="369"/>
      <c r="G254" s="369"/>
      <c r="H254" s="369"/>
      <c r="I254" s="369"/>
      <c r="J254" s="369"/>
      <c r="K254" s="369"/>
      <c r="L254" s="369"/>
      <c r="M254" s="369"/>
      <c r="N254" s="369"/>
      <c r="O254" s="370"/>
      <c r="P254" s="371" t="s">
        <v>97</v>
      </c>
      <c r="Q254" s="370"/>
      <c r="R254" s="371" t="s">
        <v>97</v>
      </c>
      <c r="S254" s="369"/>
      <c r="T254" s="370"/>
      <c r="U254" s="191" t="s">
        <v>1284</v>
      </c>
    </row>
    <row r="255" spans="1:21" ht="14.25" customHeight="1" x14ac:dyDescent="0.25">
      <c r="A255" s="192" t="s">
        <v>97</v>
      </c>
      <c r="B255" s="192" t="s">
        <v>97</v>
      </c>
      <c r="C255" s="368" t="s">
        <v>125</v>
      </c>
      <c r="D255" s="369"/>
      <c r="E255" s="369"/>
      <c r="F255" s="369"/>
      <c r="G255" s="369"/>
      <c r="H255" s="369"/>
      <c r="I255" s="369"/>
      <c r="J255" s="369"/>
      <c r="K255" s="369"/>
      <c r="L255" s="369"/>
      <c r="M255" s="369"/>
      <c r="N255" s="369"/>
      <c r="O255" s="370"/>
      <c r="P255" s="371" t="s">
        <v>97</v>
      </c>
      <c r="Q255" s="370"/>
      <c r="R255" s="371" t="s">
        <v>97</v>
      </c>
      <c r="S255" s="369"/>
      <c r="T255" s="370"/>
      <c r="U255" s="191" t="s">
        <v>1283</v>
      </c>
    </row>
    <row r="256" spans="1:21" ht="14.25" customHeight="1" x14ac:dyDescent="0.25">
      <c r="A256" s="192" t="s">
        <v>97</v>
      </c>
      <c r="B256" s="192" t="s">
        <v>97</v>
      </c>
      <c r="C256" s="368" t="s">
        <v>124</v>
      </c>
      <c r="D256" s="369"/>
      <c r="E256" s="369"/>
      <c r="F256" s="369"/>
      <c r="G256" s="369"/>
      <c r="H256" s="369"/>
      <c r="I256" s="369"/>
      <c r="J256" s="369"/>
      <c r="K256" s="369"/>
      <c r="L256" s="369"/>
      <c r="M256" s="369"/>
      <c r="N256" s="369"/>
      <c r="O256" s="370"/>
      <c r="P256" s="371" t="s">
        <v>97</v>
      </c>
      <c r="Q256" s="370"/>
      <c r="R256" s="371" t="s">
        <v>97</v>
      </c>
      <c r="S256" s="369"/>
      <c r="T256" s="370"/>
      <c r="U256" s="191" t="s">
        <v>1282</v>
      </c>
    </row>
    <row r="257" spans="1:21" ht="14.25" customHeight="1" x14ac:dyDescent="0.25">
      <c r="A257" s="192" t="s">
        <v>97</v>
      </c>
      <c r="B257" s="192" t="s">
        <v>97</v>
      </c>
      <c r="C257" s="368" t="s">
        <v>122</v>
      </c>
      <c r="D257" s="369"/>
      <c r="E257" s="369"/>
      <c r="F257" s="369"/>
      <c r="G257" s="369"/>
      <c r="H257" s="369"/>
      <c r="I257" s="369"/>
      <c r="J257" s="369"/>
      <c r="K257" s="369"/>
      <c r="L257" s="369"/>
      <c r="M257" s="369"/>
      <c r="N257" s="369"/>
      <c r="O257" s="370"/>
      <c r="P257" s="371" t="s">
        <v>97</v>
      </c>
      <c r="Q257" s="370"/>
      <c r="R257" s="371" t="s">
        <v>97</v>
      </c>
      <c r="S257" s="369"/>
      <c r="T257" s="370"/>
      <c r="U257" s="191" t="s">
        <v>1281</v>
      </c>
    </row>
    <row r="258" spans="1:21" ht="14.25" customHeight="1" x14ac:dyDescent="0.25">
      <c r="A258" s="192" t="s">
        <v>97</v>
      </c>
      <c r="B258" s="192" t="s">
        <v>97</v>
      </c>
      <c r="C258" s="368" t="s">
        <v>121</v>
      </c>
      <c r="D258" s="369"/>
      <c r="E258" s="369"/>
      <c r="F258" s="369"/>
      <c r="G258" s="369"/>
      <c r="H258" s="369"/>
      <c r="I258" s="369"/>
      <c r="J258" s="369"/>
      <c r="K258" s="369"/>
      <c r="L258" s="369"/>
      <c r="M258" s="369"/>
      <c r="N258" s="369"/>
      <c r="O258" s="370"/>
      <c r="P258" s="371" t="s">
        <v>97</v>
      </c>
      <c r="Q258" s="370"/>
      <c r="R258" s="371" t="s">
        <v>97</v>
      </c>
      <c r="S258" s="369"/>
      <c r="T258" s="370"/>
      <c r="U258" s="191" t="s">
        <v>1280</v>
      </c>
    </row>
    <row r="259" spans="1:21" ht="14.25" customHeight="1" x14ac:dyDescent="0.25">
      <c r="A259" s="192" t="s">
        <v>97</v>
      </c>
      <c r="B259" s="192" t="s">
        <v>97</v>
      </c>
      <c r="C259" s="368" t="s">
        <v>120</v>
      </c>
      <c r="D259" s="369"/>
      <c r="E259" s="369"/>
      <c r="F259" s="369"/>
      <c r="G259" s="369"/>
      <c r="H259" s="369"/>
      <c r="I259" s="369"/>
      <c r="J259" s="369"/>
      <c r="K259" s="369"/>
      <c r="L259" s="369"/>
      <c r="M259" s="369"/>
      <c r="N259" s="369"/>
      <c r="O259" s="370"/>
      <c r="P259" s="371" t="s">
        <v>97</v>
      </c>
      <c r="Q259" s="370"/>
      <c r="R259" s="371" t="s">
        <v>97</v>
      </c>
      <c r="S259" s="369"/>
      <c r="T259" s="370"/>
      <c r="U259" s="191" t="s">
        <v>1279</v>
      </c>
    </row>
    <row r="260" spans="1:21" ht="14.25" customHeight="1" x14ac:dyDescent="0.25">
      <c r="A260" s="192" t="s">
        <v>97</v>
      </c>
      <c r="B260" s="192" t="s">
        <v>97</v>
      </c>
      <c r="C260" s="368" t="s">
        <v>119</v>
      </c>
      <c r="D260" s="369"/>
      <c r="E260" s="369"/>
      <c r="F260" s="369"/>
      <c r="G260" s="369"/>
      <c r="H260" s="369"/>
      <c r="I260" s="369"/>
      <c r="J260" s="369"/>
      <c r="K260" s="369"/>
      <c r="L260" s="369"/>
      <c r="M260" s="369"/>
      <c r="N260" s="369"/>
      <c r="O260" s="370"/>
      <c r="P260" s="371" t="s">
        <v>97</v>
      </c>
      <c r="Q260" s="370"/>
      <c r="R260" s="371" t="s">
        <v>97</v>
      </c>
      <c r="S260" s="369"/>
      <c r="T260" s="370"/>
      <c r="U260" s="191" t="s">
        <v>1278</v>
      </c>
    </row>
    <row r="261" spans="1:21" ht="14.25" customHeight="1" x14ac:dyDescent="0.25">
      <c r="A261" s="192" t="s">
        <v>97</v>
      </c>
      <c r="B261" s="192" t="s">
        <v>97</v>
      </c>
      <c r="C261" s="368" t="s">
        <v>117</v>
      </c>
      <c r="D261" s="369"/>
      <c r="E261" s="369"/>
      <c r="F261" s="369"/>
      <c r="G261" s="369"/>
      <c r="H261" s="369"/>
      <c r="I261" s="369"/>
      <c r="J261" s="369"/>
      <c r="K261" s="369"/>
      <c r="L261" s="369"/>
      <c r="M261" s="369"/>
      <c r="N261" s="369"/>
      <c r="O261" s="370"/>
      <c r="P261" s="371" t="s">
        <v>97</v>
      </c>
      <c r="Q261" s="370"/>
      <c r="R261" s="371" t="s">
        <v>97</v>
      </c>
      <c r="S261" s="369"/>
      <c r="T261" s="370"/>
      <c r="U261" s="191" t="s">
        <v>1278</v>
      </c>
    </row>
    <row r="262" spans="1:21" ht="14.25" customHeight="1" x14ac:dyDescent="0.25">
      <c r="A262" s="192" t="s">
        <v>97</v>
      </c>
      <c r="B262" s="192" t="s">
        <v>97</v>
      </c>
      <c r="C262" s="368" t="s">
        <v>116</v>
      </c>
      <c r="D262" s="369"/>
      <c r="E262" s="369"/>
      <c r="F262" s="369"/>
      <c r="G262" s="369"/>
      <c r="H262" s="369"/>
      <c r="I262" s="369"/>
      <c r="J262" s="369"/>
      <c r="K262" s="369"/>
      <c r="L262" s="369"/>
      <c r="M262" s="369"/>
      <c r="N262" s="369"/>
      <c r="O262" s="370"/>
      <c r="P262" s="371" t="s">
        <v>97</v>
      </c>
      <c r="Q262" s="370"/>
      <c r="R262" s="371" t="s">
        <v>97</v>
      </c>
      <c r="S262" s="369"/>
      <c r="T262" s="370"/>
      <c r="U262" s="191" t="s">
        <v>97</v>
      </c>
    </row>
    <row r="263" spans="1:21" ht="14.25" customHeight="1" x14ac:dyDescent="0.25">
      <c r="A263" s="192" t="s">
        <v>97</v>
      </c>
      <c r="B263" s="192" t="s">
        <v>97</v>
      </c>
      <c r="C263" s="368" t="s">
        <v>115</v>
      </c>
      <c r="D263" s="369"/>
      <c r="E263" s="369"/>
      <c r="F263" s="369"/>
      <c r="G263" s="369"/>
      <c r="H263" s="369"/>
      <c r="I263" s="369"/>
      <c r="J263" s="369"/>
      <c r="K263" s="369"/>
      <c r="L263" s="369"/>
      <c r="M263" s="369"/>
      <c r="N263" s="369"/>
      <c r="O263" s="370"/>
      <c r="P263" s="371" t="s">
        <v>97</v>
      </c>
      <c r="Q263" s="370"/>
      <c r="R263" s="371" t="s">
        <v>97</v>
      </c>
      <c r="S263" s="369"/>
      <c r="T263" s="370"/>
      <c r="U263" s="191" t="s">
        <v>1277</v>
      </c>
    </row>
    <row r="264" spans="1:21" ht="14.25" customHeight="1" x14ac:dyDescent="0.25">
      <c r="A264" s="192" t="s">
        <v>97</v>
      </c>
      <c r="B264" s="192" t="s">
        <v>97</v>
      </c>
      <c r="C264" s="368" t="s">
        <v>114</v>
      </c>
      <c r="D264" s="369"/>
      <c r="E264" s="369"/>
      <c r="F264" s="369"/>
      <c r="G264" s="369"/>
      <c r="H264" s="369"/>
      <c r="I264" s="369"/>
      <c r="J264" s="369"/>
      <c r="K264" s="369"/>
      <c r="L264" s="369"/>
      <c r="M264" s="369"/>
      <c r="N264" s="369"/>
      <c r="O264" s="370"/>
      <c r="P264" s="371" t="s">
        <v>97</v>
      </c>
      <c r="Q264" s="370"/>
      <c r="R264" s="371" t="s">
        <v>97</v>
      </c>
      <c r="S264" s="369"/>
      <c r="T264" s="370"/>
      <c r="U264" s="191" t="s">
        <v>1276</v>
      </c>
    </row>
    <row r="265" spans="1:21" ht="21.2" customHeight="1" x14ac:dyDescent="0.25">
      <c r="A265" s="192" t="s">
        <v>97</v>
      </c>
      <c r="B265" s="192" t="s">
        <v>113</v>
      </c>
      <c r="C265" s="368" t="s">
        <v>112</v>
      </c>
      <c r="D265" s="369"/>
      <c r="E265" s="369"/>
      <c r="F265" s="369"/>
      <c r="G265" s="369"/>
      <c r="H265" s="369"/>
      <c r="I265" s="369"/>
      <c r="J265" s="369"/>
      <c r="K265" s="369"/>
      <c r="L265" s="369"/>
      <c r="M265" s="369"/>
      <c r="N265" s="369"/>
      <c r="O265" s="370"/>
      <c r="P265" s="371" t="s">
        <v>97</v>
      </c>
      <c r="Q265" s="370"/>
      <c r="R265" s="371" t="s">
        <v>111</v>
      </c>
      <c r="S265" s="369"/>
      <c r="T265" s="370"/>
      <c r="U265" s="191" t="s">
        <v>1275</v>
      </c>
    </row>
    <row r="266" spans="1:21" ht="14.25" customHeight="1" x14ac:dyDescent="0.25">
      <c r="A266" s="192" t="s">
        <v>97</v>
      </c>
      <c r="B266" s="192" t="s">
        <v>97</v>
      </c>
      <c r="C266" s="368" t="s">
        <v>110</v>
      </c>
      <c r="D266" s="369"/>
      <c r="E266" s="369"/>
      <c r="F266" s="369"/>
      <c r="G266" s="369"/>
      <c r="H266" s="369"/>
      <c r="I266" s="369"/>
      <c r="J266" s="369"/>
      <c r="K266" s="369"/>
      <c r="L266" s="369"/>
      <c r="M266" s="369"/>
      <c r="N266" s="369"/>
      <c r="O266" s="370"/>
      <c r="P266" s="371" t="s">
        <v>97</v>
      </c>
      <c r="Q266" s="370"/>
      <c r="R266" s="371" t="s">
        <v>97</v>
      </c>
      <c r="S266" s="369"/>
      <c r="T266" s="370"/>
      <c r="U266" s="191" t="s">
        <v>1274</v>
      </c>
    </row>
    <row r="267" spans="1:21" ht="21.2" customHeight="1" x14ac:dyDescent="0.25">
      <c r="A267" s="192" t="s">
        <v>97</v>
      </c>
      <c r="B267" s="192" t="s">
        <v>109</v>
      </c>
      <c r="C267" s="368" t="s">
        <v>108</v>
      </c>
      <c r="D267" s="369"/>
      <c r="E267" s="369"/>
      <c r="F267" s="369"/>
      <c r="G267" s="369"/>
      <c r="H267" s="369"/>
      <c r="I267" s="369"/>
      <c r="J267" s="369"/>
      <c r="K267" s="369"/>
      <c r="L267" s="369"/>
      <c r="M267" s="369"/>
      <c r="N267" s="369"/>
      <c r="O267" s="370"/>
      <c r="P267" s="371" t="s">
        <v>97</v>
      </c>
      <c r="Q267" s="370"/>
      <c r="R267" s="371" t="s">
        <v>107</v>
      </c>
      <c r="S267" s="369"/>
      <c r="T267" s="370"/>
      <c r="U267" s="191" t="s">
        <v>1273</v>
      </c>
    </row>
    <row r="268" spans="1:21" ht="14.25" customHeight="1" x14ac:dyDescent="0.25">
      <c r="A268" s="192" t="s">
        <v>97</v>
      </c>
      <c r="B268" s="192" t="s">
        <v>97</v>
      </c>
      <c r="C268" s="368" t="s">
        <v>106</v>
      </c>
      <c r="D268" s="369"/>
      <c r="E268" s="369"/>
      <c r="F268" s="369"/>
      <c r="G268" s="369"/>
      <c r="H268" s="369"/>
      <c r="I268" s="369"/>
      <c r="J268" s="369"/>
      <c r="K268" s="369"/>
      <c r="L268" s="369"/>
      <c r="M268" s="369"/>
      <c r="N268" s="369"/>
      <c r="O268" s="370"/>
      <c r="P268" s="371" t="s">
        <v>97</v>
      </c>
      <c r="Q268" s="370"/>
      <c r="R268" s="371" t="s">
        <v>97</v>
      </c>
      <c r="S268" s="369"/>
      <c r="T268" s="370"/>
      <c r="U268" s="191" t="s">
        <v>1272</v>
      </c>
    </row>
    <row r="269" spans="1:21" ht="14.25" customHeight="1" x14ac:dyDescent="0.25">
      <c r="A269" s="192" t="s">
        <v>97</v>
      </c>
      <c r="B269" s="192" t="s">
        <v>97</v>
      </c>
      <c r="C269" s="368" t="s">
        <v>105</v>
      </c>
      <c r="D269" s="375"/>
      <c r="E269" s="375"/>
      <c r="F269" s="375"/>
      <c r="G269" s="375"/>
      <c r="H269" s="375"/>
      <c r="I269" s="375"/>
      <c r="J269" s="375"/>
      <c r="K269" s="375"/>
      <c r="L269" s="375"/>
      <c r="M269" s="375"/>
      <c r="N269" s="375"/>
      <c r="O269" s="376"/>
      <c r="P269" s="371" t="s">
        <v>97</v>
      </c>
      <c r="Q269" s="376"/>
      <c r="R269" s="371" t="s">
        <v>97</v>
      </c>
      <c r="S269" s="375"/>
      <c r="T269" s="376"/>
      <c r="U269" s="191" t="s">
        <v>1272</v>
      </c>
    </row>
    <row r="270" spans="1:21" ht="21.2" customHeight="1" x14ac:dyDescent="0.25">
      <c r="A270" s="192" t="s">
        <v>97</v>
      </c>
      <c r="B270" s="192" t="s">
        <v>104</v>
      </c>
      <c r="C270" s="368" t="s">
        <v>103</v>
      </c>
      <c r="D270" s="375"/>
      <c r="E270" s="375"/>
      <c r="F270" s="375"/>
      <c r="G270" s="375"/>
      <c r="H270" s="375"/>
      <c r="I270" s="375"/>
      <c r="J270" s="375"/>
      <c r="K270" s="375"/>
      <c r="L270" s="375"/>
      <c r="M270" s="375"/>
      <c r="N270" s="375"/>
      <c r="O270" s="376"/>
      <c r="P270" s="371" t="s">
        <v>97</v>
      </c>
      <c r="Q270" s="376"/>
      <c r="R270" s="371" t="s">
        <v>102</v>
      </c>
      <c r="S270" s="375"/>
      <c r="T270" s="376"/>
      <c r="U270" s="191" t="s">
        <v>1271</v>
      </c>
    </row>
    <row r="271" spans="1:21" ht="14.25" customHeight="1" x14ac:dyDescent="0.25">
      <c r="A271" s="192" t="s">
        <v>97</v>
      </c>
      <c r="B271" s="192" t="s">
        <v>97</v>
      </c>
      <c r="C271" s="368" t="s">
        <v>101</v>
      </c>
      <c r="D271" s="375"/>
      <c r="E271" s="375"/>
      <c r="F271" s="375"/>
      <c r="G271" s="375"/>
      <c r="H271" s="375"/>
      <c r="I271" s="375"/>
      <c r="J271" s="375"/>
      <c r="K271" s="375"/>
      <c r="L271" s="375"/>
      <c r="M271" s="375"/>
      <c r="N271" s="375"/>
      <c r="O271" s="376"/>
      <c r="P271" s="371" t="s">
        <v>97</v>
      </c>
      <c r="Q271" s="376"/>
      <c r="R271" s="371" t="s">
        <v>97</v>
      </c>
      <c r="S271" s="375"/>
      <c r="T271" s="376"/>
      <c r="U271" s="191" t="s">
        <v>1270</v>
      </c>
    </row>
    <row r="272" spans="1:21" ht="40.35" customHeight="1" x14ac:dyDescent="0.25"/>
    <row r="273" spans="1:21" ht="14.25" customHeight="1" x14ac:dyDescent="0.25">
      <c r="A273" s="190" t="s">
        <v>97</v>
      </c>
      <c r="B273" s="377" t="s">
        <v>100</v>
      </c>
      <c r="C273" s="378"/>
      <c r="D273" s="378"/>
      <c r="E273" s="378"/>
      <c r="F273" s="378"/>
      <c r="G273" s="378"/>
      <c r="H273" s="378"/>
      <c r="I273" s="378"/>
      <c r="J273" s="378"/>
      <c r="K273" s="377" t="s">
        <v>99</v>
      </c>
      <c r="L273" s="378"/>
      <c r="M273" s="378"/>
      <c r="N273" s="378"/>
      <c r="O273" s="378"/>
      <c r="P273" s="378"/>
      <c r="Q273" s="378"/>
      <c r="R273" s="378"/>
      <c r="S273" s="378"/>
      <c r="T273" s="378"/>
      <c r="U273" s="378"/>
    </row>
    <row r="274" spans="1:21" ht="20.45" customHeight="1" x14ac:dyDescent="0.25">
      <c r="A274" s="190" t="s">
        <v>97</v>
      </c>
      <c r="B274" s="190" t="s">
        <v>98</v>
      </c>
      <c r="C274" s="379" t="s">
        <v>97</v>
      </c>
      <c r="D274" s="380"/>
      <c r="E274" s="372" t="s">
        <v>97</v>
      </c>
      <c r="F274" s="378"/>
      <c r="G274" s="374" t="s">
        <v>96</v>
      </c>
      <c r="H274" s="378"/>
      <c r="I274" s="378"/>
      <c r="J274" s="378"/>
      <c r="K274" s="372" t="s">
        <v>98</v>
      </c>
      <c r="L274" s="378"/>
      <c r="M274" s="378"/>
      <c r="N274" s="379" t="s">
        <v>97</v>
      </c>
      <c r="O274" s="380"/>
      <c r="P274" s="380"/>
      <c r="Q274" s="372" t="s">
        <v>97</v>
      </c>
      <c r="R274" s="378"/>
      <c r="S274" s="378"/>
      <c r="T274" s="374" t="s">
        <v>96</v>
      </c>
      <c r="U274" s="378"/>
    </row>
    <row r="275" spans="1:21" ht="14.25" customHeight="1" x14ac:dyDescent="0.25"/>
  </sheetData>
  <mergeCells count="1372"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28:B28"/>
    <mergeCell ref="D28:H28"/>
    <mergeCell ref="I28:K28"/>
    <mergeCell ref="L28:O28"/>
    <mergeCell ref="S28:T28"/>
    <mergeCell ref="A14:U14"/>
    <mergeCell ref="A15:U15"/>
    <mergeCell ref="A16:U16"/>
    <mergeCell ref="A17:U17"/>
    <mergeCell ref="C19:K19"/>
    <mergeCell ref="M19:U19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35:E35"/>
    <mergeCell ref="F35:G35"/>
    <mergeCell ref="H35:I35"/>
    <mergeCell ref="J35:K35"/>
    <mergeCell ref="M35:N35"/>
    <mergeCell ref="P35:Q35"/>
    <mergeCell ref="R35:T35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P44:Q44"/>
    <mergeCell ref="R44:T44"/>
    <mergeCell ref="C43:E43"/>
    <mergeCell ref="F43:G43"/>
    <mergeCell ref="H43:I43"/>
    <mergeCell ref="J43:K43"/>
    <mergeCell ref="M43:N43"/>
    <mergeCell ref="P43:Q43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P48:Q48"/>
    <mergeCell ref="R48:T48"/>
    <mergeCell ref="C47:E47"/>
    <mergeCell ref="F47:G47"/>
    <mergeCell ref="H47:I47"/>
    <mergeCell ref="J47:K47"/>
    <mergeCell ref="M47:N47"/>
    <mergeCell ref="P47:Q47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C51:L51"/>
    <mergeCell ref="M51:O51"/>
    <mergeCell ref="P51:Q51"/>
    <mergeCell ref="R51:T51"/>
    <mergeCell ref="C52:E52"/>
    <mergeCell ref="F52:G52"/>
    <mergeCell ref="H52:I52"/>
    <mergeCell ref="J52:K52"/>
    <mergeCell ref="M52:N52"/>
    <mergeCell ref="P52:Q52"/>
    <mergeCell ref="R52:T52"/>
    <mergeCell ref="C53:T53"/>
    <mergeCell ref="C54:E54"/>
    <mergeCell ref="F54:G54"/>
    <mergeCell ref="H54:I54"/>
    <mergeCell ref="J54:K54"/>
    <mergeCell ref="M54:N54"/>
    <mergeCell ref="P54:Q54"/>
    <mergeCell ref="R54:T54"/>
    <mergeCell ref="P56:Q56"/>
    <mergeCell ref="R56:T56"/>
    <mergeCell ref="C55:E55"/>
    <mergeCell ref="F55:G55"/>
    <mergeCell ref="H55:I55"/>
    <mergeCell ref="J55:K55"/>
    <mergeCell ref="M55:N55"/>
    <mergeCell ref="P55:Q55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P60:Q60"/>
    <mergeCell ref="R60:T60"/>
    <mergeCell ref="C59:E59"/>
    <mergeCell ref="F59:G59"/>
    <mergeCell ref="H59:I59"/>
    <mergeCell ref="J59:K59"/>
    <mergeCell ref="M59:N59"/>
    <mergeCell ref="P59:Q59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C63:E63"/>
    <mergeCell ref="F63:G63"/>
    <mergeCell ref="H63:I63"/>
    <mergeCell ref="J63:K63"/>
    <mergeCell ref="M63:N63"/>
    <mergeCell ref="P63:Q63"/>
    <mergeCell ref="R63:T63"/>
    <mergeCell ref="C64:L64"/>
    <mergeCell ref="M64:O64"/>
    <mergeCell ref="P64:Q64"/>
    <mergeCell ref="R64:T64"/>
    <mergeCell ref="C65:E65"/>
    <mergeCell ref="F65:G65"/>
    <mergeCell ref="H65:I65"/>
    <mergeCell ref="J65:K65"/>
    <mergeCell ref="M65:N65"/>
    <mergeCell ref="P65:Q65"/>
    <mergeCell ref="R65:T65"/>
    <mergeCell ref="C66:T66"/>
    <mergeCell ref="C67:E67"/>
    <mergeCell ref="F67:G67"/>
    <mergeCell ref="H67:I67"/>
    <mergeCell ref="J67:K67"/>
    <mergeCell ref="M67:N67"/>
    <mergeCell ref="P67:Q67"/>
    <mergeCell ref="R67:T67"/>
    <mergeCell ref="P69:Q69"/>
    <mergeCell ref="R69:T69"/>
    <mergeCell ref="C68:E68"/>
    <mergeCell ref="F68:G68"/>
    <mergeCell ref="H68:I68"/>
    <mergeCell ref="J68:K68"/>
    <mergeCell ref="M68:N68"/>
    <mergeCell ref="P68:Q68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R70:T70"/>
    <mergeCell ref="C70:E70"/>
    <mergeCell ref="F70:G70"/>
    <mergeCell ref="C71:E71"/>
    <mergeCell ref="F71:G71"/>
    <mergeCell ref="H71:I71"/>
    <mergeCell ref="J71:K71"/>
    <mergeCell ref="M71:N71"/>
    <mergeCell ref="P71:Q71"/>
    <mergeCell ref="R71:T71"/>
    <mergeCell ref="C76:E76"/>
    <mergeCell ref="F76:G76"/>
    <mergeCell ref="H76:I76"/>
    <mergeCell ref="J76:K76"/>
    <mergeCell ref="M76:N76"/>
    <mergeCell ref="C72:E72"/>
    <mergeCell ref="F72:G72"/>
    <mergeCell ref="H72:I72"/>
    <mergeCell ref="J72:K72"/>
    <mergeCell ref="M72:N72"/>
    <mergeCell ref="P72:Q72"/>
    <mergeCell ref="C73:E73"/>
    <mergeCell ref="F73:G73"/>
    <mergeCell ref="H73:I73"/>
    <mergeCell ref="J73:K73"/>
    <mergeCell ref="M73:N73"/>
    <mergeCell ref="P73:Q73"/>
    <mergeCell ref="R72:T72"/>
    <mergeCell ref="R73:T73"/>
    <mergeCell ref="R76:T76"/>
    <mergeCell ref="C77:L77"/>
    <mergeCell ref="M77:O77"/>
    <mergeCell ref="P77:Q77"/>
    <mergeCell ref="R77:T77"/>
    <mergeCell ref="C78:E78"/>
    <mergeCell ref="F74:G74"/>
    <mergeCell ref="H74:I74"/>
    <mergeCell ref="J74:K74"/>
    <mergeCell ref="M74:N74"/>
    <mergeCell ref="P74:Q74"/>
    <mergeCell ref="H81:I81"/>
    <mergeCell ref="J81:K81"/>
    <mergeCell ref="M81:N81"/>
    <mergeCell ref="P81:Q81"/>
    <mergeCell ref="P78:Q78"/>
    <mergeCell ref="R78:T78"/>
    <mergeCell ref="C79:T79"/>
    <mergeCell ref="C80:E80"/>
    <mergeCell ref="F80:G80"/>
    <mergeCell ref="H80:I80"/>
    <mergeCell ref="R81:T81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F78:G78"/>
    <mergeCell ref="H78:I78"/>
    <mergeCell ref="J78:K78"/>
    <mergeCell ref="M78:N78"/>
    <mergeCell ref="P84:Q84"/>
    <mergeCell ref="R84:T84"/>
    <mergeCell ref="C83:E83"/>
    <mergeCell ref="F83:G83"/>
    <mergeCell ref="H83:I83"/>
    <mergeCell ref="J83:K83"/>
    <mergeCell ref="M83:N83"/>
    <mergeCell ref="P83:Q83"/>
    <mergeCell ref="J80:K80"/>
    <mergeCell ref="M80:N80"/>
    <mergeCell ref="P80:Q80"/>
    <mergeCell ref="R80:T80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P88:Q88"/>
    <mergeCell ref="R88:T88"/>
    <mergeCell ref="C87:E87"/>
    <mergeCell ref="F87:G87"/>
    <mergeCell ref="H87:I87"/>
    <mergeCell ref="J87:K87"/>
    <mergeCell ref="M87:N87"/>
    <mergeCell ref="P87:Q87"/>
    <mergeCell ref="R93:T93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C93:E93"/>
    <mergeCell ref="F93:G93"/>
    <mergeCell ref="P92:Q92"/>
    <mergeCell ref="R92:T92"/>
    <mergeCell ref="C91:E91"/>
    <mergeCell ref="F91:G91"/>
    <mergeCell ref="H91:I91"/>
    <mergeCell ref="J91:K91"/>
    <mergeCell ref="M91:N91"/>
    <mergeCell ref="P91:Q91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C94:E94"/>
    <mergeCell ref="F94:G94"/>
    <mergeCell ref="H94:I94"/>
    <mergeCell ref="J94:K94"/>
    <mergeCell ref="M94:N94"/>
    <mergeCell ref="P94:Q94"/>
    <mergeCell ref="R94:T94"/>
    <mergeCell ref="C99:E99"/>
    <mergeCell ref="F99:G99"/>
    <mergeCell ref="H99:I99"/>
    <mergeCell ref="J99:K99"/>
    <mergeCell ref="M99:N99"/>
    <mergeCell ref="C95:E95"/>
    <mergeCell ref="F95:G95"/>
    <mergeCell ref="H95:I95"/>
    <mergeCell ref="J95:K95"/>
    <mergeCell ref="M95:N95"/>
    <mergeCell ref="P95:Q95"/>
    <mergeCell ref="C96:E96"/>
    <mergeCell ref="F96:G96"/>
    <mergeCell ref="H96:I96"/>
    <mergeCell ref="J96:K96"/>
    <mergeCell ref="M96:N96"/>
    <mergeCell ref="P96:Q96"/>
    <mergeCell ref="R95:T95"/>
    <mergeCell ref="R96:T96"/>
    <mergeCell ref="R99:T99"/>
    <mergeCell ref="C100:L100"/>
    <mergeCell ref="M100:O100"/>
    <mergeCell ref="P100:Q100"/>
    <mergeCell ref="R100:T100"/>
    <mergeCell ref="C101:E101"/>
    <mergeCell ref="F97:G97"/>
    <mergeCell ref="H97:I97"/>
    <mergeCell ref="J97:K97"/>
    <mergeCell ref="M97:N97"/>
    <mergeCell ref="P97:Q97"/>
    <mergeCell ref="H104:I104"/>
    <mergeCell ref="J104:K104"/>
    <mergeCell ref="M104:N104"/>
    <mergeCell ref="P104:Q104"/>
    <mergeCell ref="P101:Q101"/>
    <mergeCell ref="R101:T101"/>
    <mergeCell ref="C102:T102"/>
    <mergeCell ref="C103:E103"/>
    <mergeCell ref="F103:G103"/>
    <mergeCell ref="H103:I103"/>
    <mergeCell ref="R104:T104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F101:G101"/>
    <mergeCell ref="H101:I101"/>
    <mergeCell ref="J101:K101"/>
    <mergeCell ref="M101:N101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J103:K103"/>
    <mergeCell ref="M103:N103"/>
    <mergeCell ref="P103:Q103"/>
    <mergeCell ref="R103:T103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R108:T108"/>
    <mergeCell ref="C109:E109"/>
    <mergeCell ref="F109:G109"/>
    <mergeCell ref="H109:I109"/>
    <mergeCell ref="J109:K109"/>
    <mergeCell ref="M109:N109"/>
    <mergeCell ref="P109:Q109"/>
    <mergeCell ref="R109:T109"/>
    <mergeCell ref="C108:E108"/>
    <mergeCell ref="F108:G108"/>
    <mergeCell ref="P111:Q111"/>
    <mergeCell ref="R111:T111"/>
    <mergeCell ref="C110:E110"/>
    <mergeCell ref="F110:G110"/>
    <mergeCell ref="H110:I110"/>
    <mergeCell ref="J110:K110"/>
    <mergeCell ref="M110:N110"/>
    <mergeCell ref="P110:Q110"/>
    <mergeCell ref="H112:I112"/>
    <mergeCell ref="J112:K112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C112:E112"/>
    <mergeCell ref="F112:G112"/>
    <mergeCell ref="C114:E114"/>
    <mergeCell ref="F114:G114"/>
    <mergeCell ref="H114:I114"/>
    <mergeCell ref="J114:K114"/>
    <mergeCell ref="M114:N114"/>
    <mergeCell ref="P114:Q114"/>
    <mergeCell ref="R114:T114"/>
    <mergeCell ref="C115:L115"/>
    <mergeCell ref="M115:O115"/>
    <mergeCell ref="P115:Q115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7:T117"/>
    <mergeCell ref="C118:E118"/>
    <mergeCell ref="F118:G118"/>
    <mergeCell ref="H118:I118"/>
    <mergeCell ref="J118:K118"/>
    <mergeCell ref="M118:N118"/>
    <mergeCell ref="P118:Q118"/>
    <mergeCell ref="R118:T118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C127:L127"/>
    <mergeCell ref="M127:O127"/>
    <mergeCell ref="P127:Q127"/>
    <mergeCell ref="R127:T127"/>
    <mergeCell ref="C129:O129"/>
    <mergeCell ref="P129:Q129"/>
    <mergeCell ref="R129:T129"/>
    <mergeCell ref="C130:O130"/>
    <mergeCell ref="P130:Q130"/>
    <mergeCell ref="R130:T130"/>
    <mergeCell ref="C131:O131"/>
    <mergeCell ref="P131:Q131"/>
    <mergeCell ref="R131:T131"/>
    <mergeCell ref="C132:O132"/>
    <mergeCell ref="P132:Q132"/>
    <mergeCell ref="R132:T132"/>
    <mergeCell ref="C133:O133"/>
    <mergeCell ref="P133:Q133"/>
    <mergeCell ref="R133:T133"/>
    <mergeCell ref="C134:O134"/>
    <mergeCell ref="P134:Q134"/>
    <mergeCell ref="R134:T134"/>
    <mergeCell ref="C135:O135"/>
    <mergeCell ref="P135:Q135"/>
    <mergeCell ref="R135:T135"/>
    <mergeCell ref="C136:O136"/>
    <mergeCell ref="P136:Q136"/>
    <mergeCell ref="R136:T136"/>
    <mergeCell ref="C137:O137"/>
    <mergeCell ref="P137:Q137"/>
    <mergeCell ref="R137:T137"/>
    <mergeCell ref="C138:O138"/>
    <mergeCell ref="P138:Q138"/>
    <mergeCell ref="R138:T138"/>
    <mergeCell ref="C139:O139"/>
    <mergeCell ref="P139:Q139"/>
    <mergeCell ref="R139:T139"/>
    <mergeCell ref="C140:O140"/>
    <mergeCell ref="P140:Q140"/>
    <mergeCell ref="R140:T140"/>
    <mergeCell ref="C141:O141"/>
    <mergeCell ref="P141:Q141"/>
    <mergeCell ref="R141:T141"/>
    <mergeCell ref="C142:O142"/>
    <mergeCell ref="P142:Q142"/>
    <mergeCell ref="R142:T142"/>
    <mergeCell ref="C143:O143"/>
    <mergeCell ref="P143:Q143"/>
    <mergeCell ref="R143:T143"/>
    <mergeCell ref="A144:U144"/>
    <mergeCell ref="C145:E145"/>
    <mergeCell ref="F145:G145"/>
    <mergeCell ref="H145:I145"/>
    <mergeCell ref="J145:K145"/>
    <mergeCell ref="M145:N145"/>
    <mergeCell ref="P145:Q145"/>
    <mergeCell ref="R145:T145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H152:I152"/>
    <mergeCell ref="J152:K152"/>
    <mergeCell ref="M152:N152"/>
    <mergeCell ref="P152:Q152"/>
    <mergeCell ref="R150:T150"/>
    <mergeCell ref="C151:E151"/>
    <mergeCell ref="F151:G151"/>
    <mergeCell ref="H151:I151"/>
    <mergeCell ref="J151:K151"/>
    <mergeCell ref="M151:N151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C162:E162"/>
    <mergeCell ref="F162:G162"/>
    <mergeCell ref="H162:I162"/>
    <mergeCell ref="J162:K162"/>
    <mergeCell ref="M162:N162"/>
    <mergeCell ref="P162:Q162"/>
    <mergeCell ref="R162:T162"/>
    <mergeCell ref="C163:L163"/>
    <mergeCell ref="M163:O163"/>
    <mergeCell ref="P163:Q163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H168:I168"/>
    <mergeCell ref="J168:K168"/>
    <mergeCell ref="M168:N168"/>
    <mergeCell ref="P168:Q168"/>
    <mergeCell ref="R166:T166"/>
    <mergeCell ref="C167:E167"/>
    <mergeCell ref="F167:G167"/>
    <mergeCell ref="H167:I167"/>
    <mergeCell ref="J167:K167"/>
    <mergeCell ref="M167:N167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H172:I172"/>
    <mergeCell ref="J172:K172"/>
    <mergeCell ref="M172:N172"/>
    <mergeCell ref="P172:Q172"/>
    <mergeCell ref="R170:T170"/>
    <mergeCell ref="C171:E171"/>
    <mergeCell ref="F171:G171"/>
    <mergeCell ref="H171:I171"/>
    <mergeCell ref="J171:K171"/>
    <mergeCell ref="M171:N171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2:E172"/>
    <mergeCell ref="F172:G172"/>
    <mergeCell ref="P175:Q175"/>
    <mergeCell ref="R175:T175"/>
    <mergeCell ref="C174:E174"/>
    <mergeCell ref="F174:G174"/>
    <mergeCell ref="H174:I174"/>
    <mergeCell ref="J174:K174"/>
    <mergeCell ref="M174:N174"/>
    <mergeCell ref="P174:Q174"/>
    <mergeCell ref="H176:I176"/>
    <mergeCell ref="J176:K176"/>
    <mergeCell ref="M176:N176"/>
    <mergeCell ref="P176:Q176"/>
    <mergeCell ref="R174:T174"/>
    <mergeCell ref="C175:E175"/>
    <mergeCell ref="F175:G175"/>
    <mergeCell ref="H175:I175"/>
    <mergeCell ref="J175:K175"/>
    <mergeCell ref="M175:N175"/>
    <mergeCell ref="R176:T176"/>
    <mergeCell ref="C177:E177"/>
    <mergeCell ref="F177:G177"/>
    <mergeCell ref="H177:I177"/>
    <mergeCell ref="J177:K177"/>
    <mergeCell ref="M177:N177"/>
    <mergeCell ref="P177:Q177"/>
    <mergeCell ref="R177:T177"/>
    <mergeCell ref="C176:E176"/>
    <mergeCell ref="F176:G176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C182:L182"/>
    <mergeCell ref="M182:O182"/>
    <mergeCell ref="P182:Q182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C201:L201"/>
    <mergeCell ref="M201:O201"/>
    <mergeCell ref="P201:Q201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C220:L220"/>
    <mergeCell ref="M220:O220"/>
    <mergeCell ref="P220:Q220"/>
    <mergeCell ref="R220:T220"/>
    <mergeCell ref="C222:O222"/>
    <mergeCell ref="P222:Q222"/>
    <mergeCell ref="R222:T222"/>
    <mergeCell ref="C223:O223"/>
    <mergeCell ref="P223:Q223"/>
    <mergeCell ref="R223:T223"/>
    <mergeCell ref="C224:O224"/>
    <mergeCell ref="P224:Q224"/>
    <mergeCell ref="R224:T224"/>
    <mergeCell ref="C225:O225"/>
    <mergeCell ref="P225:Q225"/>
    <mergeCell ref="R225:T225"/>
    <mergeCell ref="C226:O226"/>
    <mergeCell ref="P226:Q226"/>
    <mergeCell ref="R226:T226"/>
    <mergeCell ref="C227:O227"/>
    <mergeCell ref="P227:Q227"/>
    <mergeCell ref="R227:T227"/>
    <mergeCell ref="C228:O228"/>
    <mergeCell ref="P228:Q228"/>
    <mergeCell ref="R228:T228"/>
    <mergeCell ref="C229:O229"/>
    <mergeCell ref="P229:Q229"/>
    <mergeCell ref="R229:T229"/>
    <mergeCell ref="C230:O230"/>
    <mergeCell ref="P230:Q230"/>
    <mergeCell ref="R230:T230"/>
    <mergeCell ref="C231:O231"/>
    <mergeCell ref="P231:Q231"/>
    <mergeCell ref="R231:T231"/>
    <mergeCell ref="C232:O232"/>
    <mergeCell ref="P232:Q232"/>
    <mergeCell ref="R232:T232"/>
    <mergeCell ref="C233:O233"/>
    <mergeCell ref="P233:Q233"/>
    <mergeCell ref="R233:T233"/>
    <mergeCell ref="C234:O234"/>
    <mergeCell ref="P234:Q234"/>
    <mergeCell ref="R234:T234"/>
    <mergeCell ref="C235:O235"/>
    <mergeCell ref="P235:Q235"/>
    <mergeCell ref="R235:T235"/>
    <mergeCell ref="C236:O236"/>
    <mergeCell ref="P236:Q236"/>
    <mergeCell ref="R236:T236"/>
    <mergeCell ref="A237:U237"/>
    <mergeCell ref="C238:E238"/>
    <mergeCell ref="F238:G238"/>
    <mergeCell ref="H238:I238"/>
    <mergeCell ref="J238:K238"/>
    <mergeCell ref="M238:N238"/>
    <mergeCell ref="P238:Q238"/>
    <mergeCell ref="R238:T238"/>
    <mergeCell ref="C239:L239"/>
    <mergeCell ref="M239:O239"/>
    <mergeCell ref="P239:Q239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41:L241"/>
    <mergeCell ref="M241:O241"/>
    <mergeCell ref="P241:Q241"/>
    <mergeCell ref="R241:T241"/>
    <mergeCell ref="C243:O243"/>
    <mergeCell ref="P243:Q243"/>
    <mergeCell ref="R243:T243"/>
    <mergeCell ref="C257:O257"/>
    <mergeCell ref="P257:Q257"/>
    <mergeCell ref="R257:T257"/>
    <mergeCell ref="C258:O258"/>
    <mergeCell ref="P258:Q258"/>
    <mergeCell ref="R258:T258"/>
    <mergeCell ref="C259:O259"/>
    <mergeCell ref="P259:Q259"/>
    <mergeCell ref="C244:O244"/>
    <mergeCell ref="P244:Q244"/>
    <mergeCell ref="R244:T244"/>
    <mergeCell ref="C245:O245"/>
    <mergeCell ref="P245:Q245"/>
    <mergeCell ref="R245:T245"/>
    <mergeCell ref="C246:O246"/>
    <mergeCell ref="P246:Q246"/>
    <mergeCell ref="R246:T246"/>
    <mergeCell ref="C247:O247"/>
    <mergeCell ref="P247:Q247"/>
    <mergeCell ref="R247:T247"/>
    <mergeCell ref="C248:O248"/>
    <mergeCell ref="P248:Q248"/>
    <mergeCell ref="R248:T248"/>
    <mergeCell ref="C250:O250"/>
    <mergeCell ref="P250:Q250"/>
    <mergeCell ref="R250:T250"/>
    <mergeCell ref="C269:O269"/>
    <mergeCell ref="P269:Q269"/>
    <mergeCell ref="R269:T269"/>
    <mergeCell ref="C270:O270"/>
    <mergeCell ref="P270:Q270"/>
    <mergeCell ref="R270:T270"/>
    <mergeCell ref="C271:O271"/>
    <mergeCell ref="P271:Q271"/>
    <mergeCell ref="C263:O263"/>
    <mergeCell ref="P263:Q263"/>
    <mergeCell ref="R263:T263"/>
    <mergeCell ref="C264:O264"/>
    <mergeCell ref="P264:Q264"/>
    <mergeCell ref="R264:T264"/>
    <mergeCell ref="C251:O251"/>
    <mergeCell ref="P251:Q251"/>
    <mergeCell ref="R251:T251"/>
    <mergeCell ref="C252:O252"/>
    <mergeCell ref="P252:Q252"/>
    <mergeCell ref="R252:T252"/>
    <mergeCell ref="C253:O253"/>
    <mergeCell ref="P253:Q253"/>
    <mergeCell ref="R253:T253"/>
    <mergeCell ref="C254:O254"/>
    <mergeCell ref="P254:Q254"/>
    <mergeCell ref="R254:T254"/>
    <mergeCell ref="C255:O255"/>
    <mergeCell ref="P255:Q255"/>
    <mergeCell ref="R255:T255"/>
    <mergeCell ref="C256:O256"/>
    <mergeCell ref="P256:Q256"/>
    <mergeCell ref="R256:T256"/>
    <mergeCell ref="R271:T271"/>
    <mergeCell ref="B273:J273"/>
    <mergeCell ref="K273:U273"/>
    <mergeCell ref="C274:D274"/>
    <mergeCell ref="E274:F274"/>
    <mergeCell ref="G274:J274"/>
    <mergeCell ref="K274:M274"/>
    <mergeCell ref="N274:P274"/>
    <mergeCell ref="R259:T259"/>
    <mergeCell ref="C260:O260"/>
    <mergeCell ref="P260:Q260"/>
    <mergeCell ref="R260:T260"/>
    <mergeCell ref="C261:O261"/>
    <mergeCell ref="P261:Q261"/>
    <mergeCell ref="R261:T261"/>
    <mergeCell ref="C262:O262"/>
    <mergeCell ref="P262:Q262"/>
    <mergeCell ref="R262:T262"/>
    <mergeCell ref="C265:O265"/>
    <mergeCell ref="P265:Q265"/>
    <mergeCell ref="R265:T265"/>
    <mergeCell ref="C266:O266"/>
    <mergeCell ref="P266:Q266"/>
    <mergeCell ref="R266:T266"/>
    <mergeCell ref="Q274:S274"/>
    <mergeCell ref="T274:U274"/>
    <mergeCell ref="C267:O267"/>
    <mergeCell ref="P267:Q267"/>
    <mergeCell ref="R267:T267"/>
    <mergeCell ref="C268:O268"/>
    <mergeCell ref="P268:Q268"/>
    <mergeCell ref="R268:T268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F071-38C4-41E0-9E1F-F6FF984F24E4}">
  <sheetPr codeName="Лист9"/>
  <dimension ref="A1:U253"/>
  <sheetViews>
    <sheetView zoomScaleNormal="100" workbookViewId="0">
      <selection activeCell="A17" sqref="A17:U17"/>
    </sheetView>
  </sheetViews>
  <sheetFormatPr defaultRowHeight="15" x14ac:dyDescent="0.25"/>
  <cols>
    <col min="1" max="1" width="5.42578125" style="29" customWidth="1"/>
    <col min="2" max="2" width="14.85546875" style="29" customWidth="1"/>
    <col min="3" max="3" width="19.5703125" style="29" customWidth="1"/>
    <col min="4" max="4" width="1.7109375" style="29" customWidth="1"/>
    <col min="5" max="5" width="6.42578125" style="29" customWidth="1"/>
    <col min="6" max="6" width="3.140625" style="29" customWidth="1"/>
    <col min="7" max="7" width="6.42578125" style="29" customWidth="1"/>
    <col min="8" max="8" width="2.140625" style="29" customWidth="1"/>
    <col min="9" max="9" width="7.28515625" style="29" customWidth="1"/>
    <col min="10" max="10" width="3" style="29" customWidth="1"/>
    <col min="11" max="11" width="7.28515625" style="29" customWidth="1"/>
    <col min="12" max="12" width="10.140625" style="29" customWidth="1"/>
    <col min="13" max="13" width="3" style="29" customWidth="1"/>
    <col min="14" max="14" width="8.7109375" style="29" customWidth="1"/>
    <col min="15" max="15" width="10.28515625" style="29" customWidth="1"/>
    <col min="16" max="16" width="3" style="29" customWidth="1"/>
    <col min="17" max="17" width="7.42578125" style="29" customWidth="1"/>
    <col min="18" max="18" width="2.140625" style="29" customWidth="1"/>
    <col min="19" max="19" width="1.7109375" style="29" customWidth="1"/>
    <col min="20" max="20" width="8.7109375" style="29" customWidth="1"/>
    <col min="21" max="21" width="11.140625" style="29" customWidth="1"/>
    <col min="22" max="16384" width="9.140625" style="29"/>
  </cols>
  <sheetData>
    <row r="1" spans="1:21" ht="14.25" customHeight="1" x14ac:dyDescent="0.25">
      <c r="A1" s="209" t="s">
        <v>97</v>
      </c>
      <c r="B1" s="411" t="s">
        <v>484</v>
      </c>
      <c r="C1" s="378"/>
      <c r="D1" s="378"/>
      <c r="E1" s="378"/>
      <c r="F1" s="378"/>
      <c r="G1" s="378"/>
      <c r="H1" s="412" t="s">
        <v>483</v>
      </c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</row>
    <row r="2" spans="1:21" ht="3.95" customHeight="1" x14ac:dyDescent="0.25">
      <c r="B2" s="378"/>
      <c r="C2" s="378"/>
      <c r="D2" s="378"/>
      <c r="E2" s="378"/>
      <c r="F2" s="378"/>
      <c r="G2" s="378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</row>
    <row r="3" spans="1:21" ht="14.25" customHeight="1" x14ac:dyDescent="0.25"/>
    <row r="4" spans="1:21" ht="29.85" customHeight="1" x14ac:dyDescent="0.25">
      <c r="A4" s="209" t="s">
        <v>97</v>
      </c>
      <c r="B4" s="413" t="s">
        <v>482</v>
      </c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372" t="s">
        <v>481</v>
      </c>
      <c r="Q4" s="378"/>
      <c r="R4" s="378"/>
      <c r="S4" s="378"/>
      <c r="T4" s="378"/>
      <c r="U4" s="378"/>
    </row>
    <row r="5" spans="1:21" ht="18.2" customHeight="1" x14ac:dyDescent="0.25">
      <c r="A5" s="209" t="s">
        <v>97</v>
      </c>
      <c r="M5" s="372" t="s">
        <v>97</v>
      </c>
      <c r="N5" s="378"/>
      <c r="O5" s="378"/>
      <c r="P5" s="372" t="s">
        <v>480</v>
      </c>
      <c r="Q5" s="378"/>
      <c r="R5" s="378"/>
      <c r="S5" s="378"/>
      <c r="T5" s="378"/>
      <c r="U5" s="378"/>
    </row>
    <row r="6" spans="1:21" ht="14.25" customHeight="1" x14ac:dyDescent="0.25"/>
    <row r="7" spans="1:21" ht="18.2" customHeight="1" x14ac:dyDescent="0.25">
      <c r="A7" s="209" t="s">
        <v>97</v>
      </c>
      <c r="M7" s="379" t="s">
        <v>97</v>
      </c>
      <c r="N7" s="380"/>
      <c r="O7" s="380"/>
      <c r="P7" s="372" t="s">
        <v>479</v>
      </c>
      <c r="Q7" s="378"/>
      <c r="R7" s="378"/>
      <c r="S7" s="378"/>
      <c r="T7" s="378"/>
      <c r="U7" s="378"/>
    </row>
    <row r="8" spans="1:21" ht="14.25" customHeight="1" x14ac:dyDescent="0.25">
      <c r="A8" s="208" t="s">
        <v>97</v>
      </c>
      <c r="M8" s="415" t="s">
        <v>478</v>
      </c>
      <c r="N8" s="378"/>
      <c r="O8" s="378"/>
      <c r="P8" s="378"/>
      <c r="Q8" s="378"/>
      <c r="R8" s="378"/>
      <c r="S8" s="378"/>
      <c r="T8" s="378"/>
      <c r="U8" s="378"/>
    </row>
    <row r="9" spans="1:21" ht="14.25" customHeight="1" x14ac:dyDescent="0.25"/>
    <row r="10" spans="1:21" ht="19.7" customHeight="1" x14ac:dyDescent="0.25">
      <c r="A10" s="416" t="s">
        <v>1495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</row>
    <row r="11" spans="1:21" ht="11.45" customHeight="1" x14ac:dyDescent="0.25">
      <c r="A11" s="417" t="s">
        <v>7</v>
      </c>
      <c r="B11" s="398"/>
      <c r="C11" s="398"/>
      <c r="D11" s="398"/>
      <c r="E11" s="398"/>
      <c r="F11" s="398"/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</row>
    <row r="12" spans="1:21" ht="14.25" customHeight="1" x14ac:dyDescent="0.25"/>
    <row r="13" spans="1:21" ht="19.7" customHeight="1" x14ac:dyDescent="0.25">
      <c r="A13" s="416" t="s">
        <v>1495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</row>
    <row r="14" spans="1:21" ht="11.45" customHeight="1" x14ac:dyDescent="0.25">
      <c r="A14" s="417" t="s">
        <v>477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</row>
    <row r="15" spans="1:21" ht="42.95" customHeight="1" x14ac:dyDescent="0.25">
      <c r="A15" s="420" t="s">
        <v>1375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</row>
    <row r="16" spans="1:21" ht="14.25" customHeight="1" x14ac:dyDescent="0.25">
      <c r="A16" s="421" t="s">
        <v>1502</v>
      </c>
      <c r="B16" s="380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</row>
    <row r="17" spans="1:21" ht="14.25" customHeight="1" x14ac:dyDescent="0.25">
      <c r="A17" s="417" t="s">
        <v>475</v>
      </c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</row>
    <row r="18" spans="1:21" ht="14.25" customHeight="1" x14ac:dyDescent="0.25"/>
    <row r="19" spans="1:21" ht="14.25" customHeight="1" x14ac:dyDescent="0.25">
      <c r="A19" s="206" t="s">
        <v>97</v>
      </c>
      <c r="B19" s="206" t="s">
        <v>474</v>
      </c>
      <c r="C19" s="421" t="s">
        <v>473</v>
      </c>
      <c r="D19" s="380"/>
      <c r="E19" s="380"/>
      <c r="F19" s="380"/>
      <c r="G19" s="380"/>
      <c r="H19" s="380"/>
      <c r="I19" s="380"/>
      <c r="J19" s="380"/>
      <c r="K19" s="380"/>
      <c r="L19" s="207" t="s">
        <v>472</v>
      </c>
      <c r="M19" s="422" t="s">
        <v>97</v>
      </c>
      <c r="N19" s="378"/>
      <c r="O19" s="378"/>
      <c r="P19" s="378"/>
      <c r="Q19" s="378"/>
      <c r="R19" s="378"/>
      <c r="S19" s="378"/>
      <c r="T19" s="378"/>
      <c r="U19" s="378"/>
    </row>
    <row r="20" spans="1:21" ht="14.25" customHeight="1" x14ac:dyDescent="0.25"/>
    <row r="21" spans="1:21" ht="14.25" customHeight="1" x14ac:dyDescent="0.25">
      <c r="A21" s="206" t="s">
        <v>97</v>
      </c>
      <c r="B21" s="205" t="s">
        <v>471</v>
      </c>
      <c r="C21" s="423" t="s">
        <v>97</v>
      </c>
      <c r="D21" s="380"/>
      <c r="E21" s="380"/>
      <c r="F21" s="380"/>
      <c r="G21" s="380"/>
      <c r="H21" s="380"/>
      <c r="I21" s="380"/>
      <c r="J21" s="380"/>
      <c r="K21" s="380"/>
      <c r="L21" s="405" t="s">
        <v>97</v>
      </c>
      <c r="M21" s="378"/>
      <c r="N21" s="378"/>
      <c r="O21" s="378"/>
      <c r="P21" s="378"/>
      <c r="Q21" s="378"/>
      <c r="R21" s="378"/>
      <c r="S21" s="378"/>
      <c r="T21" s="378"/>
      <c r="U21" s="378"/>
    </row>
    <row r="22" spans="1:21" ht="14.25" customHeight="1" x14ac:dyDescent="0.25">
      <c r="A22" s="405" t="s">
        <v>97</v>
      </c>
      <c r="B22" s="378"/>
      <c r="C22" s="424" t="s">
        <v>469</v>
      </c>
      <c r="D22" s="398"/>
      <c r="E22" s="398"/>
      <c r="F22" s="398"/>
      <c r="G22" s="398"/>
      <c r="H22" s="398"/>
      <c r="I22" s="398"/>
      <c r="J22" s="398"/>
      <c r="K22" s="398"/>
      <c r="L22" s="405" t="s">
        <v>97</v>
      </c>
      <c r="M22" s="378"/>
      <c r="N22" s="378"/>
      <c r="O22" s="378"/>
      <c r="P22" s="378"/>
      <c r="Q22" s="378"/>
      <c r="R22" s="378"/>
      <c r="S22" s="378"/>
      <c r="T22" s="378"/>
      <c r="U22" s="378"/>
    </row>
    <row r="23" spans="1:21" ht="14.25" customHeight="1" x14ac:dyDescent="0.25"/>
    <row r="24" spans="1:21" ht="14.25" customHeight="1" x14ac:dyDescent="0.25">
      <c r="A24" s="206" t="s">
        <v>97</v>
      </c>
      <c r="B24" s="404" t="s">
        <v>468</v>
      </c>
      <c r="C24" s="378"/>
      <c r="D24" s="423" t="s">
        <v>467</v>
      </c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</row>
    <row r="25" spans="1:21" ht="14.25" customHeight="1" x14ac:dyDescent="0.25"/>
    <row r="26" spans="1:21" ht="19.7" customHeight="1" x14ac:dyDescent="0.25">
      <c r="A26" s="206" t="s">
        <v>97</v>
      </c>
      <c r="B26" s="404" t="s">
        <v>466</v>
      </c>
      <c r="C26" s="378"/>
      <c r="D26" s="425" t="str">
        <f>U249</f>
        <v>359223,17</v>
      </c>
      <c r="E26" s="380"/>
      <c r="F26" s="380"/>
      <c r="G26" s="380"/>
      <c r="H26" s="380"/>
      <c r="I26" s="404" t="s">
        <v>465</v>
      </c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</row>
    <row r="27" spans="1:21" ht="19.7" customHeight="1" x14ac:dyDescent="0.25">
      <c r="A27" s="404" t="s">
        <v>97</v>
      </c>
      <c r="B27" s="378"/>
      <c r="C27" s="404" t="s">
        <v>464</v>
      </c>
      <c r="D27" s="378"/>
      <c r="E27" s="378"/>
      <c r="F27" s="378"/>
      <c r="G27" s="378"/>
      <c r="H27" s="378"/>
      <c r="I27" s="378"/>
      <c r="J27" s="378"/>
      <c r="K27" s="378"/>
      <c r="L27" s="405" t="s">
        <v>463</v>
      </c>
      <c r="M27" s="378"/>
      <c r="N27" s="378"/>
      <c r="O27" s="378"/>
      <c r="S27" s="406">
        <v>158693.16</v>
      </c>
      <c r="T27" s="380"/>
      <c r="U27" s="206" t="s">
        <v>456</v>
      </c>
    </row>
    <row r="28" spans="1:21" ht="32.1" customHeight="1" x14ac:dyDescent="0.25">
      <c r="A28" s="404" t="s">
        <v>97</v>
      </c>
      <c r="B28" s="378"/>
      <c r="C28" s="205" t="s">
        <v>462</v>
      </c>
      <c r="D28" s="425">
        <v>0</v>
      </c>
      <c r="E28" s="380"/>
      <c r="F28" s="380"/>
      <c r="G28" s="380"/>
      <c r="H28" s="380"/>
      <c r="I28" s="404" t="s">
        <v>456</v>
      </c>
      <c r="J28" s="378"/>
      <c r="K28" s="378"/>
      <c r="L28" s="405" t="s">
        <v>461</v>
      </c>
      <c r="M28" s="378"/>
      <c r="N28" s="378"/>
      <c r="O28" s="378"/>
      <c r="S28" s="409">
        <v>0</v>
      </c>
      <c r="T28" s="375"/>
      <c r="U28" s="206" t="s">
        <v>456</v>
      </c>
    </row>
    <row r="29" spans="1:21" ht="19.7" customHeight="1" x14ac:dyDescent="0.25">
      <c r="A29" s="404" t="s">
        <v>97</v>
      </c>
      <c r="B29" s="378"/>
      <c r="C29" s="205" t="s">
        <v>12</v>
      </c>
      <c r="D29" s="410">
        <v>0</v>
      </c>
      <c r="E29" s="375"/>
      <c r="F29" s="375"/>
      <c r="G29" s="375"/>
      <c r="H29" s="375"/>
      <c r="I29" s="404" t="s">
        <v>456</v>
      </c>
      <c r="J29" s="378"/>
      <c r="K29" s="378"/>
      <c r="L29" s="405" t="s">
        <v>460</v>
      </c>
      <c r="M29" s="378"/>
      <c r="N29" s="378"/>
      <c r="O29" s="378"/>
      <c r="P29" s="378"/>
      <c r="Q29" s="378"/>
      <c r="R29" s="406">
        <v>227</v>
      </c>
      <c r="S29" s="380"/>
      <c r="T29" s="380"/>
      <c r="U29" s="206" t="s">
        <v>457</v>
      </c>
    </row>
    <row r="30" spans="1:21" ht="19.7" customHeight="1" x14ac:dyDescent="0.25">
      <c r="A30" s="404" t="s">
        <v>97</v>
      </c>
      <c r="B30" s="378"/>
      <c r="C30" s="205" t="s">
        <v>459</v>
      </c>
      <c r="D30" s="410">
        <v>0</v>
      </c>
      <c r="E30" s="375"/>
      <c r="F30" s="375"/>
      <c r="G30" s="375"/>
      <c r="H30" s="375"/>
      <c r="I30" s="404" t="s">
        <v>456</v>
      </c>
      <c r="J30" s="378"/>
      <c r="K30" s="378"/>
      <c r="L30" s="405" t="s">
        <v>458</v>
      </c>
      <c r="M30" s="378"/>
      <c r="N30" s="378"/>
      <c r="O30" s="378"/>
      <c r="P30" s="378"/>
      <c r="Q30" s="378"/>
      <c r="R30" s="409">
        <v>0</v>
      </c>
      <c r="S30" s="375"/>
      <c r="T30" s="375"/>
      <c r="U30" s="206" t="s">
        <v>457</v>
      </c>
    </row>
    <row r="31" spans="1:21" ht="19.7" customHeight="1" x14ac:dyDescent="0.25">
      <c r="A31" s="404" t="s">
        <v>97</v>
      </c>
      <c r="B31" s="378"/>
      <c r="C31" s="205" t="s">
        <v>37</v>
      </c>
      <c r="D31" s="407">
        <f>431067.8/1.2</f>
        <v>359223.16666666669</v>
      </c>
      <c r="E31" s="408"/>
      <c r="F31" s="408"/>
      <c r="G31" s="408"/>
      <c r="H31" s="408"/>
      <c r="I31" s="404" t="s">
        <v>456</v>
      </c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</row>
    <row r="32" spans="1:21" ht="14.25" customHeight="1" x14ac:dyDescent="0.25"/>
    <row r="33" spans="1:21" ht="17.25" customHeight="1" x14ac:dyDescent="0.25">
      <c r="A33" s="395" t="s">
        <v>455</v>
      </c>
      <c r="B33" s="395" t="s">
        <v>51</v>
      </c>
      <c r="C33" s="397" t="s">
        <v>454</v>
      </c>
      <c r="D33" s="398"/>
      <c r="E33" s="399"/>
      <c r="F33" s="397" t="s">
        <v>453</v>
      </c>
      <c r="G33" s="399"/>
      <c r="H33" s="402" t="s">
        <v>452</v>
      </c>
      <c r="I33" s="375"/>
      <c r="J33" s="375"/>
      <c r="K33" s="375"/>
      <c r="L33" s="376"/>
      <c r="M33" s="402" t="s">
        <v>451</v>
      </c>
      <c r="N33" s="375"/>
      <c r="O33" s="375"/>
      <c r="P33" s="375"/>
      <c r="Q33" s="375"/>
      <c r="R33" s="375"/>
      <c r="S33" s="375"/>
      <c r="T33" s="375"/>
      <c r="U33" s="376"/>
    </row>
    <row r="34" spans="1:21" ht="40.35" customHeight="1" x14ac:dyDescent="0.25">
      <c r="A34" s="396"/>
      <c r="B34" s="396"/>
      <c r="C34" s="400"/>
      <c r="D34" s="380"/>
      <c r="E34" s="401"/>
      <c r="F34" s="400"/>
      <c r="G34" s="401"/>
      <c r="H34" s="402" t="s">
        <v>450</v>
      </c>
      <c r="I34" s="376"/>
      <c r="J34" s="402" t="s">
        <v>445</v>
      </c>
      <c r="K34" s="376"/>
      <c r="L34" s="204" t="s">
        <v>449</v>
      </c>
      <c r="M34" s="402" t="s">
        <v>448</v>
      </c>
      <c r="N34" s="376"/>
      <c r="O34" s="204" t="s">
        <v>447</v>
      </c>
      <c r="P34" s="402" t="s">
        <v>446</v>
      </c>
      <c r="Q34" s="376"/>
      <c r="R34" s="402" t="s">
        <v>445</v>
      </c>
      <c r="S34" s="375"/>
      <c r="T34" s="376"/>
      <c r="U34" s="204" t="s">
        <v>444</v>
      </c>
    </row>
    <row r="35" spans="1:21" ht="14.25" customHeight="1" x14ac:dyDescent="0.25">
      <c r="A35" s="204">
        <v>1</v>
      </c>
      <c r="B35" s="203">
        <v>2</v>
      </c>
      <c r="C35" s="403">
        <v>3</v>
      </c>
      <c r="D35" s="375"/>
      <c r="E35" s="376"/>
      <c r="F35" s="403">
        <v>4</v>
      </c>
      <c r="G35" s="376"/>
      <c r="H35" s="403">
        <v>5</v>
      </c>
      <c r="I35" s="376"/>
      <c r="J35" s="403">
        <v>6</v>
      </c>
      <c r="K35" s="376"/>
      <c r="L35" s="203">
        <v>7</v>
      </c>
      <c r="M35" s="403">
        <v>8</v>
      </c>
      <c r="N35" s="376"/>
      <c r="O35" s="203">
        <v>9</v>
      </c>
      <c r="P35" s="403">
        <v>10</v>
      </c>
      <c r="Q35" s="376"/>
      <c r="R35" s="403">
        <v>11</v>
      </c>
      <c r="S35" s="375"/>
      <c r="T35" s="376"/>
      <c r="U35" s="203">
        <v>12</v>
      </c>
    </row>
    <row r="36" spans="1:21" ht="14.25" customHeight="1" x14ac:dyDescent="0.25"/>
    <row r="37" spans="1:21" ht="18.2" customHeight="1" x14ac:dyDescent="0.25">
      <c r="A37" s="389" t="s">
        <v>1145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</row>
    <row r="38" spans="1:21" ht="28.35" customHeight="1" x14ac:dyDescent="0.25">
      <c r="A38" s="202" t="s">
        <v>150</v>
      </c>
      <c r="B38" s="201" t="s">
        <v>1374</v>
      </c>
      <c r="C38" s="382" t="s">
        <v>1373</v>
      </c>
      <c r="D38" s="375"/>
      <c r="E38" s="376"/>
      <c r="F38" s="393" t="s">
        <v>1142</v>
      </c>
      <c r="G38" s="376"/>
      <c r="H38" s="394">
        <v>1</v>
      </c>
      <c r="I38" s="376"/>
      <c r="J38" s="394">
        <v>1</v>
      </c>
      <c r="K38" s="376"/>
      <c r="L38" s="193">
        <v>1</v>
      </c>
      <c r="M38" s="385"/>
      <c r="N38" s="376"/>
      <c r="O38" s="199"/>
      <c r="P38" s="385"/>
      <c r="Q38" s="376"/>
      <c r="R38" s="385"/>
      <c r="S38" s="375"/>
      <c r="T38" s="376"/>
      <c r="U38" s="196"/>
    </row>
    <row r="39" spans="1:21" ht="14.25" customHeight="1" x14ac:dyDescent="0.25">
      <c r="A39" s="197" t="s">
        <v>97</v>
      </c>
      <c r="B39" s="197" t="s">
        <v>150</v>
      </c>
      <c r="C39" s="426" t="s">
        <v>195</v>
      </c>
      <c r="D39" s="375"/>
      <c r="E39" s="376"/>
      <c r="F39" s="427" t="s">
        <v>162</v>
      </c>
      <c r="G39" s="376"/>
      <c r="H39" s="391"/>
      <c r="I39" s="376"/>
      <c r="J39" s="391"/>
      <c r="K39" s="376"/>
      <c r="L39" s="195">
        <v>1</v>
      </c>
      <c r="M39" s="391"/>
      <c r="N39" s="376"/>
      <c r="O39" s="197" t="s">
        <v>97</v>
      </c>
      <c r="P39" s="391"/>
      <c r="Q39" s="376"/>
      <c r="R39" s="391"/>
      <c r="S39" s="375"/>
      <c r="T39" s="376"/>
      <c r="U39" s="195">
        <v>748.16</v>
      </c>
    </row>
    <row r="40" spans="1:21" ht="14.25" customHeight="1" x14ac:dyDescent="0.25">
      <c r="A40" s="197" t="s">
        <v>97</v>
      </c>
      <c r="B40" s="197" t="s">
        <v>267</v>
      </c>
      <c r="C40" s="426" t="s">
        <v>266</v>
      </c>
      <c r="D40" s="375"/>
      <c r="E40" s="376"/>
      <c r="F40" s="427" t="s">
        <v>162</v>
      </c>
      <c r="G40" s="376"/>
      <c r="H40" s="390">
        <v>0.5</v>
      </c>
      <c r="I40" s="376"/>
      <c r="J40" s="390">
        <v>1</v>
      </c>
      <c r="K40" s="376"/>
      <c r="L40" s="195">
        <v>0.5</v>
      </c>
      <c r="M40" s="391"/>
      <c r="N40" s="376"/>
      <c r="O40" s="197" t="s">
        <v>97</v>
      </c>
      <c r="P40" s="390">
        <v>756.56</v>
      </c>
      <c r="Q40" s="376"/>
      <c r="R40" s="390">
        <v>1</v>
      </c>
      <c r="S40" s="375"/>
      <c r="T40" s="376"/>
      <c r="U40" s="195">
        <v>378.28</v>
      </c>
    </row>
    <row r="41" spans="1:21" ht="14.25" customHeight="1" x14ac:dyDescent="0.25">
      <c r="A41" s="197" t="s">
        <v>97</v>
      </c>
      <c r="B41" s="197" t="s">
        <v>259</v>
      </c>
      <c r="C41" s="426" t="s">
        <v>258</v>
      </c>
      <c r="D41" s="375"/>
      <c r="E41" s="376"/>
      <c r="F41" s="427" t="s">
        <v>162</v>
      </c>
      <c r="G41" s="376"/>
      <c r="H41" s="390">
        <v>0.5</v>
      </c>
      <c r="I41" s="376"/>
      <c r="J41" s="390">
        <v>1</v>
      </c>
      <c r="K41" s="376"/>
      <c r="L41" s="195">
        <v>0.5</v>
      </c>
      <c r="M41" s="391"/>
      <c r="N41" s="376"/>
      <c r="O41" s="197" t="s">
        <v>97</v>
      </c>
      <c r="P41" s="390">
        <v>739.75</v>
      </c>
      <c r="Q41" s="376"/>
      <c r="R41" s="390">
        <v>1</v>
      </c>
      <c r="S41" s="375"/>
      <c r="T41" s="376"/>
      <c r="U41" s="195">
        <v>369.88</v>
      </c>
    </row>
    <row r="42" spans="1:21" ht="14.25" customHeight="1" x14ac:dyDescent="0.25">
      <c r="A42" s="197" t="s">
        <v>97</v>
      </c>
      <c r="B42" s="197" t="s">
        <v>192</v>
      </c>
      <c r="C42" s="426" t="s">
        <v>191</v>
      </c>
      <c r="D42" s="375"/>
      <c r="E42" s="376"/>
      <c r="F42" s="427" t="s">
        <v>97</v>
      </c>
      <c r="G42" s="370"/>
      <c r="H42" s="391"/>
      <c r="I42" s="370"/>
      <c r="J42" s="391"/>
      <c r="K42" s="370"/>
      <c r="L42" s="196"/>
      <c r="M42" s="391"/>
      <c r="N42" s="370"/>
      <c r="O42" s="197" t="s">
        <v>97</v>
      </c>
      <c r="P42" s="391"/>
      <c r="Q42" s="370"/>
      <c r="R42" s="391"/>
      <c r="S42" s="369"/>
      <c r="T42" s="370"/>
      <c r="U42" s="195">
        <v>0</v>
      </c>
    </row>
    <row r="43" spans="1:21" ht="14.25" customHeight="1" x14ac:dyDescent="0.25">
      <c r="A43" s="197" t="s">
        <v>97</v>
      </c>
      <c r="B43" s="197" t="s">
        <v>190</v>
      </c>
      <c r="C43" s="426" t="s">
        <v>189</v>
      </c>
      <c r="D43" s="369"/>
      <c r="E43" s="370"/>
      <c r="F43" s="427" t="s">
        <v>162</v>
      </c>
      <c r="G43" s="370"/>
      <c r="H43" s="391"/>
      <c r="I43" s="370"/>
      <c r="J43" s="391"/>
      <c r="K43" s="370"/>
      <c r="L43" s="196"/>
      <c r="M43" s="391"/>
      <c r="N43" s="370"/>
      <c r="O43" s="197" t="s">
        <v>97</v>
      </c>
      <c r="P43" s="391"/>
      <c r="Q43" s="370"/>
      <c r="R43" s="391"/>
      <c r="S43" s="369"/>
      <c r="T43" s="370"/>
      <c r="U43" s="195">
        <v>0</v>
      </c>
    </row>
    <row r="44" spans="1:21" ht="14.25" customHeight="1" x14ac:dyDescent="0.25">
      <c r="A44" s="197" t="s">
        <v>97</v>
      </c>
      <c r="B44" s="197" t="s">
        <v>161</v>
      </c>
      <c r="C44" s="426" t="s">
        <v>160</v>
      </c>
      <c r="D44" s="369"/>
      <c r="E44" s="370"/>
      <c r="F44" s="427" t="s">
        <v>97</v>
      </c>
      <c r="G44" s="370"/>
      <c r="H44" s="391"/>
      <c r="I44" s="370"/>
      <c r="J44" s="391"/>
      <c r="K44" s="370"/>
      <c r="L44" s="196"/>
      <c r="M44" s="391"/>
      <c r="N44" s="370"/>
      <c r="O44" s="197" t="s">
        <v>97</v>
      </c>
      <c r="P44" s="391"/>
      <c r="Q44" s="370"/>
      <c r="R44" s="391"/>
      <c r="S44" s="369"/>
      <c r="T44" s="370"/>
      <c r="U44" s="195">
        <v>0</v>
      </c>
    </row>
    <row r="45" spans="1:21" ht="14.25" customHeight="1" x14ac:dyDescent="0.25">
      <c r="A45" s="197" t="s">
        <v>97</v>
      </c>
      <c r="B45" s="197" t="s">
        <v>97</v>
      </c>
      <c r="C45" s="382" t="s">
        <v>152</v>
      </c>
      <c r="D45" s="369"/>
      <c r="E45" s="370"/>
      <c r="F45" s="427" t="s">
        <v>97</v>
      </c>
      <c r="G45" s="370"/>
      <c r="H45" s="391"/>
      <c r="I45" s="370"/>
      <c r="J45" s="391"/>
      <c r="K45" s="370"/>
      <c r="L45" s="196"/>
      <c r="M45" s="391"/>
      <c r="N45" s="370"/>
      <c r="O45" s="197" t="s">
        <v>97</v>
      </c>
      <c r="P45" s="391"/>
      <c r="Q45" s="370"/>
      <c r="R45" s="391"/>
      <c r="S45" s="369"/>
      <c r="T45" s="370"/>
      <c r="U45" s="193">
        <v>748.16</v>
      </c>
    </row>
    <row r="46" spans="1:21" ht="14.25" customHeight="1" x14ac:dyDescent="0.25">
      <c r="A46" s="210" t="s">
        <v>97</v>
      </c>
      <c r="B46" s="210" t="s">
        <v>97</v>
      </c>
      <c r="C46" s="426" t="s">
        <v>148</v>
      </c>
      <c r="D46" s="369"/>
      <c r="E46" s="370"/>
      <c r="F46" s="427" t="s">
        <v>97</v>
      </c>
      <c r="G46" s="370"/>
      <c r="H46" s="391"/>
      <c r="I46" s="370"/>
      <c r="J46" s="426" t="s">
        <v>97</v>
      </c>
      <c r="K46" s="370"/>
      <c r="L46" s="197" t="s">
        <v>97</v>
      </c>
      <c r="M46" s="426" t="s">
        <v>97</v>
      </c>
      <c r="N46" s="370"/>
      <c r="O46" s="210" t="s">
        <v>97</v>
      </c>
      <c r="P46" s="391"/>
      <c r="Q46" s="370"/>
      <c r="R46" s="426" t="s">
        <v>97</v>
      </c>
      <c r="S46" s="369"/>
      <c r="T46" s="370"/>
      <c r="U46" s="195">
        <v>748.16</v>
      </c>
    </row>
    <row r="47" spans="1:21" ht="28.35" customHeight="1" x14ac:dyDescent="0.25">
      <c r="A47" s="210" t="s">
        <v>97</v>
      </c>
      <c r="B47" s="197" t="s">
        <v>257</v>
      </c>
      <c r="C47" s="426" t="s">
        <v>256</v>
      </c>
      <c r="D47" s="369"/>
      <c r="E47" s="370"/>
      <c r="F47" s="427" t="s">
        <v>143</v>
      </c>
      <c r="G47" s="370"/>
      <c r="H47" s="390">
        <v>74</v>
      </c>
      <c r="I47" s="370"/>
      <c r="J47" s="390">
        <v>1</v>
      </c>
      <c r="K47" s="370"/>
      <c r="L47" s="195">
        <v>74</v>
      </c>
      <c r="M47" s="391"/>
      <c r="N47" s="370"/>
      <c r="O47" s="197" t="s">
        <v>97</v>
      </c>
      <c r="P47" s="391"/>
      <c r="Q47" s="370"/>
      <c r="R47" s="392" t="s">
        <v>97</v>
      </c>
      <c r="S47" s="369"/>
      <c r="T47" s="370"/>
      <c r="U47" s="195">
        <v>553.64</v>
      </c>
    </row>
    <row r="48" spans="1:21" ht="28.35" customHeight="1" x14ac:dyDescent="0.25">
      <c r="A48" s="210" t="s">
        <v>97</v>
      </c>
      <c r="B48" s="197" t="s">
        <v>255</v>
      </c>
      <c r="C48" s="426" t="s">
        <v>254</v>
      </c>
      <c r="D48" s="369"/>
      <c r="E48" s="370"/>
      <c r="F48" s="427" t="s">
        <v>143</v>
      </c>
      <c r="G48" s="370"/>
      <c r="H48" s="390">
        <v>36</v>
      </c>
      <c r="I48" s="370"/>
      <c r="J48" s="390">
        <v>1</v>
      </c>
      <c r="K48" s="370"/>
      <c r="L48" s="195">
        <v>36</v>
      </c>
      <c r="M48" s="391"/>
      <c r="N48" s="370"/>
      <c r="O48" s="197" t="s">
        <v>97</v>
      </c>
      <c r="P48" s="391"/>
      <c r="Q48" s="370"/>
      <c r="R48" s="392" t="s">
        <v>97</v>
      </c>
      <c r="S48" s="369"/>
      <c r="T48" s="370"/>
      <c r="U48" s="195">
        <v>269.33999999999997</v>
      </c>
    </row>
    <row r="49" spans="1:21" ht="14.25" customHeight="1" x14ac:dyDescent="0.25">
      <c r="A49" s="194" t="s">
        <v>97</v>
      </c>
      <c r="B49" s="194" t="s">
        <v>97</v>
      </c>
      <c r="C49" s="382" t="s">
        <v>142</v>
      </c>
      <c r="D49" s="369"/>
      <c r="E49" s="369"/>
      <c r="F49" s="369"/>
      <c r="G49" s="369"/>
      <c r="H49" s="369"/>
      <c r="I49" s="369"/>
      <c r="J49" s="369"/>
      <c r="K49" s="369"/>
      <c r="L49" s="370"/>
      <c r="M49" s="383" t="s">
        <v>97</v>
      </c>
      <c r="N49" s="369"/>
      <c r="O49" s="370"/>
      <c r="P49" s="384">
        <v>1571.14</v>
      </c>
      <c r="Q49" s="370"/>
      <c r="R49" s="385"/>
      <c r="S49" s="369"/>
      <c r="T49" s="370"/>
      <c r="U49" s="193">
        <v>1571.14</v>
      </c>
    </row>
    <row r="50" spans="1:21" ht="38.85" customHeight="1" x14ac:dyDescent="0.25">
      <c r="A50" s="202" t="s">
        <v>192</v>
      </c>
      <c r="B50" s="201" t="s">
        <v>1372</v>
      </c>
      <c r="C50" s="382" t="s">
        <v>1371</v>
      </c>
      <c r="D50" s="369"/>
      <c r="E50" s="370"/>
      <c r="F50" s="393" t="s">
        <v>1142</v>
      </c>
      <c r="G50" s="370"/>
      <c r="H50" s="394">
        <v>2</v>
      </c>
      <c r="I50" s="370"/>
      <c r="J50" s="394">
        <v>1</v>
      </c>
      <c r="K50" s="370"/>
      <c r="L50" s="193">
        <v>2</v>
      </c>
      <c r="M50" s="385"/>
      <c r="N50" s="370"/>
      <c r="O50" s="199"/>
      <c r="P50" s="385"/>
      <c r="Q50" s="370"/>
      <c r="R50" s="385"/>
      <c r="S50" s="369"/>
      <c r="T50" s="370"/>
      <c r="U50" s="196"/>
    </row>
    <row r="51" spans="1:21" ht="14.25" customHeight="1" x14ac:dyDescent="0.25">
      <c r="A51" s="197" t="s">
        <v>97</v>
      </c>
      <c r="B51" s="197" t="s">
        <v>150</v>
      </c>
      <c r="C51" s="426" t="s">
        <v>195</v>
      </c>
      <c r="D51" s="369"/>
      <c r="E51" s="370"/>
      <c r="F51" s="427" t="s">
        <v>162</v>
      </c>
      <c r="G51" s="370"/>
      <c r="H51" s="391"/>
      <c r="I51" s="370"/>
      <c r="J51" s="391"/>
      <c r="K51" s="370"/>
      <c r="L51" s="195">
        <v>3.24</v>
      </c>
      <c r="M51" s="391"/>
      <c r="N51" s="370"/>
      <c r="O51" s="197" t="s">
        <v>97</v>
      </c>
      <c r="P51" s="391"/>
      <c r="Q51" s="370"/>
      <c r="R51" s="391"/>
      <c r="S51" s="369"/>
      <c r="T51" s="370"/>
      <c r="U51" s="195">
        <v>2424.0300000000002</v>
      </c>
    </row>
    <row r="52" spans="1:21" ht="14.25" customHeight="1" x14ac:dyDescent="0.25">
      <c r="A52" s="197" t="s">
        <v>97</v>
      </c>
      <c r="B52" s="197" t="s">
        <v>267</v>
      </c>
      <c r="C52" s="426" t="s">
        <v>266</v>
      </c>
      <c r="D52" s="369"/>
      <c r="E52" s="370"/>
      <c r="F52" s="427" t="s">
        <v>162</v>
      </c>
      <c r="G52" s="370"/>
      <c r="H52" s="390">
        <v>0.81</v>
      </c>
      <c r="I52" s="370"/>
      <c r="J52" s="390">
        <v>1</v>
      </c>
      <c r="K52" s="370"/>
      <c r="L52" s="195">
        <v>1.62</v>
      </c>
      <c r="M52" s="391"/>
      <c r="N52" s="370"/>
      <c r="O52" s="197" t="s">
        <v>97</v>
      </c>
      <c r="P52" s="390">
        <v>756.56</v>
      </c>
      <c r="Q52" s="370"/>
      <c r="R52" s="390">
        <v>1</v>
      </c>
      <c r="S52" s="369"/>
      <c r="T52" s="370"/>
      <c r="U52" s="195">
        <v>1225.6300000000001</v>
      </c>
    </row>
    <row r="53" spans="1:21" ht="14.25" customHeight="1" x14ac:dyDescent="0.25">
      <c r="A53" s="197" t="s">
        <v>97</v>
      </c>
      <c r="B53" s="197" t="s">
        <v>259</v>
      </c>
      <c r="C53" s="426" t="s">
        <v>258</v>
      </c>
      <c r="D53" s="369"/>
      <c r="E53" s="370"/>
      <c r="F53" s="427" t="s">
        <v>162</v>
      </c>
      <c r="G53" s="370"/>
      <c r="H53" s="390">
        <v>0.81</v>
      </c>
      <c r="I53" s="370"/>
      <c r="J53" s="390">
        <v>1</v>
      </c>
      <c r="K53" s="370"/>
      <c r="L53" s="195">
        <v>1.62</v>
      </c>
      <c r="M53" s="391"/>
      <c r="N53" s="370"/>
      <c r="O53" s="197" t="s">
        <v>97</v>
      </c>
      <c r="P53" s="390">
        <v>739.75</v>
      </c>
      <c r="Q53" s="370"/>
      <c r="R53" s="390">
        <v>1</v>
      </c>
      <c r="S53" s="369"/>
      <c r="T53" s="370"/>
      <c r="U53" s="195">
        <v>1198.4000000000001</v>
      </c>
    </row>
    <row r="54" spans="1:21" ht="14.25" customHeight="1" x14ac:dyDescent="0.25">
      <c r="A54" s="197" t="s">
        <v>97</v>
      </c>
      <c r="B54" s="197" t="s">
        <v>192</v>
      </c>
      <c r="C54" s="426" t="s">
        <v>191</v>
      </c>
      <c r="D54" s="369"/>
      <c r="E54" s="370"/>
      <c r="F54" s="427" t="s">
        <v>97</v>
      </c>
      <c r="G54" s="370"/>
      <c r="H54" s="391"/>
      <c r="I54" s="370"/>
      <c r="J54" s="391"/>
      <c r="K54" s="370"/>
      <c r="L54" s="196"/>
      <c r="M54" s="391"/>
      <c r="N54" s="370"/>
      <c r="O54" s="197" t="s">
        <v>97</v>
      </c>
      <c r="P54" s="391"/>
      <c r="Q54" s="370"/>
      <c r="R54" s="391"/>
      <c r="S54" s="369"/>
      <c r="T54" s="370"/>
      <c r="U54" s="195">
        <v>0</v>
      </c>
    </row>
    <row r="55" spans="1:21" ht="14.25" customHeight="1" x14ac:dyDescent="0.25">
      <c r="A55" s="197" t="s">
        <v>97</v>
      </c>
      <c r="B55" s="197" t="s">
        <v>190</v>
      </c>
      <c r="C55" s="426" t="s">
        <v>189</v>
      </c>
      <c r="D55" s="369"/>
      <c r="E55" s="370"/>
      <c r="F55" s="427" t="s">
        <v>162</v>
      </c>
      <c r="G55" s="370"/>
      <c r="H55" s="391"/>
      <c r="I55" s="370"/>
      <c r="J55" s="391"/>
      <c r="K55" s="370"/>
      <c r="L55" s="196"/>
      <c r="M55" s="391"/>
      <c r="N55" s="370"/>
      <c r="O55" s="197" t="s">
        <v>97</v>
      </c>
      <c r="P55" s="391"/>
      <c r="Q55" s="370"/>
      <c r="R55" s="391"/>
      <c r="S55" s="369"/>
      <c r="T55" s="370"/>
      <c r="U55" s="195">
        <v>0</v>
      </c>
    </row>
    <row r="56" spans="1:21" ht="14.25" customHeight="1" x14ac:dyDescent="0.25">
      <c r="A56" s="197" t="s">
        <v>97</v>
      </c>
      <c r="B56" s="197" t="s">
        <v>161</v>
      </c>
      <c r="C56" s="426" t="s">
        <v>160</v>
      </c>
      <c r="D56" s="369"/>
      <c r="E56" s="370"/>
      <c r="F56" s="427" t="s">
        <v>97</v>
      </c>
      <c r="G56" s="370"/>
      <c r="H56" s="391"/>
      <c r="I56" s="370"/>
      <c r="J56" s="391"/>
      <c r="K56" s="370"/>
      <c r="L56" s="196"/>
      <c r="M56" s="391"/>
      <c r="N56" s="370"/>
      <c r="O56" s="197" t="s">
        <v>97</v>
      </c>
      <c r="P56" s="391"/>
      <c r="Q56" s="370"/>
      <c r="R56" s="391"/>
      <c r="S56" s="369"/>
      <c r="T56" s="370"/>
      <c r="U56" s="195">
        <v>0</v>
      </c>
    </row>
    <row r="57" spans="1:21" ht="14.25" customHeight="1" x14ac:dyDescent="0.25">
      <c r="A57" s="197" t="s">
        <v>97</v>
      </c>
      <c r="B57" s="197" t="s">
        <v>97</v>
      </c>
      <c r="C57" s="382" t="s">
        <v>152</v>
      </c>
      <c r="D57" s="369"/>
      <c r="E57" s="370"/>
      <c r="F57" s="427" t="s">
        <v>97</v>
      </c>
      <c r="G57" s="370"/>
      <c r="H57" s="391"/>
      <c r="I57" s="370"/>
      <c r="J57" s="391"/>
      <c r="K57" s="370"/>
      <c r="L57" s="196"/>
      <c r="M57" s="391"/>
      <c r="N57" s="370"/>
      <c r="O57" s="197" t="s">
        <v>97</v>
      </c>
      <c r="P57" s="391"/>
      <c r="Q57" s="370"/>
      <c r="R57" s="391"/>
      <c r="S57" s="369"/>
      <c r="T57" s="370"/>
      <c r="U57" s="193">
        <v>2424.0300000000002</v>
      </c>
    </row>
    <row r="58" spans="1:21" ht="14.25" customHeight="1" x14ac:dyDescent="0.25">
      <c r="A58" s="210" t="s">
        <v>97</v>
      </c>
      <c r="B58" s="210" t="s">
        <v>97</v>
      </c>
      <c r="C58" s="426" t="s">
        <v>148</v>
      </c>
      <c r="D58" s="369"/>
      <c r="E58" s="370"/>
      <c r="F58" s="427" t="s">
        <v>97</v>
      </c>
      <c r="G58" s="370"/>
      <c r="H58" s="391"/>
      <c r="I58" s="370"/>
      <c r="J58" s="426" t="s">
        <v>97</v>
      </c>
      <c r="K58" s="370"/>
      <c r="L58" s="197" t="s">
        <v>97</v>
      </c>
      <c r="M58" s="426" t="s">
        <v>97</v>
      </c>
      <c r="N58" s="370"/>
      <c r="O58" s="210" t="s">
        <v>97</v>
      </c>
      <c r="P58" s="391"/>
      <c r="Q58" s="370"/>
      <c r="R58" s="426" t="s">
        <v>97</v>
      </c>
      <c r="S58" s="369"/>
      <c r="T58" s="370"/>
      <c r="U58" s="195">
        <v>2424.0300000000002</v>
      </c>
    </row>
    <row r="59" spans="1:21" ht="28.35" customHeight="1" x14ac:dyDescent="0.25">
      <c r="A59" s="210" t="s">
        <v>97</v>
      </c>
      <c r="B59" s="197" t="s">
        <v>257</v>
      </c>
      <c r="C59" s="426" t="s">
        <v>256</v>
      </c>
      <c r="D59" s="369"/>
      <c r="E59" s="370"/>
      <c r="F59" s="427" t="s">
        <v>143</v>
      </c>
      <c r="G59" s="370"/>
      <c r="H59" s="390">
        <v>74</v>
      </c>
      <c r="I59" s="370"/>
      <c r="J59" s="390">
        <v>1</v>
      </c>
      <c r="K59" s="370"/>
      <c r="L59" s="195">
        <v>74</v>
      </c>
      <c r="M59" s="391"/>
      <c r="N59" s="370"/>
      <c r="O59" s="197" t="s">
        <v>97</v>
      </c>
      <c r="P59" s="391"/>
      <c r="Q59" s="370"/>
      <c r="R59" s="392" t="s">
        <v>97</v>
      </c>
      <c r="S59" s="369"/>
      <c r="T59" s="370"/>
      <c r="U59" s="195">
        <v>1793.78</v>
      </c>
    </row>
    <row r="60" spans="1:21" ht="28.35" customHeight="1" x14ac:dyDescent="0.25">
      <c r="A60" s="210" t="s">
        <v>97</v>
      </c>
      <c r="B60" s="197" t="s">
        <v>255</v>
      </c>
      <c r="C60" s="426" t="s">
        <v>254</v>
      </c>
      <c r="D60" s="369"/>
      <c r="E60" s="370"/>
      <c r="F60" s="427" t="s">
        <v>143</v>
      </c>
      <c r="G60" s="370"/>
      <c r="H60" s="390">
        <v>36</v>
      </c>
      <c r="I60" s="370"/>
      <c r="J60" s="390">
        <v>1</v>
      </c>
      <c r="K60" s="370"/>
      <c r="L60" s="195">
        <v>36</v>
      </c>
      <c r="M60" s="391"/>
      <c r="N60" s="370"/>
      <c r="O60" s="197" t="s">
        <v>97</v>
      </c>
      <c r="P60" s="391"/>
      <c r="Q60" s="370"/>
      <c r="R60" s="392" t="s">
        <v>97</v>
      </c>
      <c r="S60" s="369"/>
      <c r="T60" s="370"/>
      <c r="U60" s="195">
        <v>872.65</v>
      </c>
    </row>
    <row r="61" spans="1:21" ht="14.25" customHeight="1" x14ac:dyDescent="0.25">
      <c r="A61" s="194" t="s">
        <v>97</v>
      </c>
      <c r="B61" s="194" t="s">
        <v>97</v>
      </c>
      <c r="C61" s="382" t="s">
        <v>142</v>
      </c>
      <c r="D61" s="369"/>
      <c r="E61" s="369"/>
      <c r="F61" s="369"/>
      <c r="G61" s="369"/>
      <c r="H61" s="369"/>
      <c r="I61" s="369"/>
      <c r="J61" s="369"/>
      <c r="K61" s="369"/>
      <c r="L61" s="370"/>
      <c r="M61" s="383" t="s">
        <v>97</v>
      </c>
      <c r="N61" s="369"/>
      <c r="O61" s="370"/>
      <c r="P61" s="384">
        <v>2545.23</v>
      </c>
      <c r="Q61" s="370"/>
      <c r="R61" s="385"/>
      <c r="S61" s="369"/>
      <c r="T61" s="370"/>
      <c r="U61" s="193">
        <v>5090.46</v>
      </c>
    </row>
    <row r="62" spans="1:21" ht="38.85" customHeight="1" x14ac:dyDescent="0.25">
      <c r="A62" s="202" t="s">
        <v>190</v>
      </c>
      <c r="B62" s="201" t="s">
        <v>1370</v>
      </c>
      <c r="C62" s="382" t="s">
        <v>1369</v>
      </c>
      <c r="D62" s="369"/>
      <c r="E62" s="370"/>
      <c r="F62" s="393" t="s">
        <v>1368</v>
      </c>
      <c r="G62" s="370"/>
      <c r="H62" s="394">
        <v>0.78</v>
      </c>
      <c r="I62" s="370"/>
      <c r="J62" s="394">
        <v>1</v>
      </c>
      <c r="K62" s="370"/>
      <c r="L62" s="193">
        <v>0.78</v>
      </c>
      <c r="M62" s="385"/>
      <c r="N62" s="370"/>
      <c r="O62" s="199"/>
      <c r="P62" s="385"/>
      <c r="Q62" s="370"/>
      <c r="R62" s="385"/>
      <c r="S62" s="369"/>
      <c r="T62" s="370"/>
      <c r="U62" s="196"/>
    </row>
    <row r="63" spans="1:21" ht="14.25" customHeight="1" x14ac:dyDescent="0.25">
      <c r="A63" s="197" t="s">
        <v>97</v>
      </c>
      <c r="B63" s="197" t="s">
        <v>150</v>
      </c>
      <c r="C63" s="426" t="s">
        <v>195</v>
      </c>
      <c r="D63" s="369"/>
      <c r="E63" s="370"/>
      <c r="F63" s="427" t="s">
        <v>162</v>
      </c>
      <c r="G63" s="370"/>
      <c r="H63" s="391"/>
      <c r="I63" s="370"/>
      <c r="J63" s="391"/>
      <c r="K63" s="370"/>
      <c r="L63" s="195">
        <v>10.1088</v>
      </c>
      <c r="M63" s="391"/>
      <c r="N63" s="370"/>
      <c r="O63" s="197" t="s">
        <v>97</v>
      </c>
      <c r="P63" s="391"/>
      <c r="Q63" s="370"/>
      <c r="R63" s="391"/>
      <c r="S63" s="369"/>
      <c r="T63" s="370"/>
      <c r="U63" s="195">
        <v>7562.95</v>
      </c>
    </row>
    <row r="64" spans="1:21" ht="14.25" customHeight="1" x14ac:dyDescent="0.25">
      <c r="A64" s="197" t="s">
        <v>97</v>
      </c>
      <c r="B64" s="197" t="s">
        <v>267</v>
      </c>
      <c r="C64" s="426" t="s">
        <v>266</v>
      </c>
      <c r="D64" s="369"/>
      <c r="E64" s="370"/>
      <c r="F64" s="427" t="s">
        <v>162</v>
      </c>
      <c r="G64" s="370"/>
      <c r="H64" s="390">
        <v>6.48</v>
      </c>
      <c r="I64" s="370"/>
      <c r="J64" s="390">
        <v>1</v>
      </c>
      <c r="K64" s="370"/>
      <c r="L64" s="195">
        <v>5.0544000000000002</v>
      </c>
      <c r="M64" s="391"/>
      <c r="N64" s="370"/>
      <c r="O64" s="197" t="s">
        <v>97</v>
      </c>
      <c r="P64" s="390">
        <v>756.56</v>
      </c>
      <c r="Q64" s="370"/>
      <c r="R64" s="390">
        <v>1</v>
      </c>
      <c r="S64" s="369"/>
      <c r="T64" s="370"/>
      <c r="U64" s="195">
        <v>3823.96</v>
      </c>
    </row>
    <row r="65" spans="1:21" ht="14.25" customHeight="1" x14ac:dyDescent="0.25">
      <c r="A65" s="197" t="s">
        <v>97</v>
      </c>
      <c r="B65" s="197" t="s">
        <v>259</v>
      </c>
      <c r="C65" s="426" t="s">
        <v>258</v>
      </c>
      <c r="D65" s="369"/>
      <c r="E65" s="370"/>
      <c r="F65" s="427" t="s">
        <v>162</v>
      </c>
      <c r="G65" s="370"/>
      <c r="H65" s="390">
        <v>6.48</v>
      </c>
      <c r="I65" s="370"/>
      <c r="J65" s="390">
        <v>1</v>
      </c>
      <c r="K65" s="370"/>
      <c r="L65" s="195">
        <v>5.0544000000000002</v>
      </c>
      <c r="M65" s="391"/>
      <c r="N65" s="370"/>
      <c r="O65" s="197" t="s">
        <v>97</v>
      </c>
      <c r="P65" s="390">
        <v>739.75</v>
      </c>
      <c r="Q65" s="370"/>
      <c r="R65" s="390">
        <v>1</v>
      </c>
      <c r="S65" s="369"/>
      <c r="T65" s="370"/>
      <c r="U65" s="195">
        <v>3738.99</v>
      </c>
    </row>
    <row r="66" spans="1:21" ht="14.25" customHeight="1" x14ac:dyDescent="0.25">
      <c r="A66" s="197" t="s">
        <v>97</v>
      </c>
      <c r="B66" s="197" t="s">
        <v>192</v>
      </c>
      <c r="C66" s="426" t="s">
        <v>191</v>
      </c>
      <c r="D66" s="369"/>
      <c r="E66" s="370"/>
      <c r="F66" s="427" t="s">
        <v>97</v>
      </c>
      <c r="G66" s="370"/>
      <c r="H66" s="391"/>
      <c r="I66" s="370"/>
      <c r="J66" s="391"/>
      <c r="K66" s="370"/>
      <c r="L66" s="196"/>
      <c r="M66" s="391"/>
      <c r="N66" s="370"/>
      <c r="O66" s="197" t="s">
        <v>97</v>
      </c>
      <c r="P66" s="391"/>
      <c r="Q66" s="370"/>
      <c r="R66" s="391"/>
      <c r="S66" s="369"/>
      <c r="T66" s="370"/>
      <c r="U66" s="195">
        <v>0</v>
      </c>
    </row>
    <row r="67" spans="1:21" ht="14.25" customHeight="1" x14ac:dyDescent="0.25">
      <c r="A67" s="197" t="s">
        <v>97</v>
      </c>
      <c r="B67" s="197" t="s">
        <v>190</v>
      </c>
      <c r="C67" s="426" t="s">
        <v>189</v>
      </c>
      <c r="D67" s="369"/>
      <c r="E67" s="370"/>
      <c r="F67" s="427" t="s">
        <v>162</v>
      </c>
      <c r="G67" s="370"/>
      <c r="H67" s="391"/>
      <c r="I67" s="370"/>
      <c r="J67" s="391"/>
      <c r="K67" s="370"/>
      <c r="L67" s="196"/>
      <c r="M67" s="391"/>
      <c r="N67" s="370"/>
      <c r="O67" s="197" t="s">
        <v>97</v>
      </c>
      <c r="P67" s="391"/>
      <c r="Q67" s="370"/>
      <c r="R67" s="391"/>
      <c r="S67" s="369"/>
      <c r="T67" s="370"/>
      <c r="U67" s="195">
        <v>0</v>
      </c>
    </row>
    <row r="68" spans="1:21" ht="14.25" customHeight="1" x14ac:dyDescent="0.25">
      <c r="A68" s="197" t="s">
        <v>97</v>
      </c>
      <c r="B68" s="197" t="s">
        <v>161</v>
      </c>
      <c r="C68" s="426" t="s">
        <v>160</v>
      </c>
      <c r="D68" s="369"/>
      <c r="E68" s="370"/>
      <c r="F68" s="427" t="s">
        <v>97</v>
      </c>
      <c r="G68" s="370"/>
      <c r="H68" s="391"/>
      <c r="I68" s="370"/>
      <c r="J68" s="391"/>
      <c r="K68" s="370"/>
      <c r="L68" s="196"/>
      <c r="M68" s="391"/>
      <c r="N68" s="370"/>
      <c r="O68" s="197" t="s">
        <v>97</v>
      </c>
      <c r="P68" s="391"/>
      <c r="Q68" s="370"/>
      <c r="R68" s="391"/>
      <c r="S68" s="369"/>
      <c r="T68" s="370"/>
      <c r="U68" s="195">
        <v>0</v>
      </c>
    </row>
    <row r="69" spans="1:21" ht="14.25" customHeight="1" x14ac:dyDescent="0.25">
      <c r="A69" s="197" t="s">
        <v>97</v>
      </c>
      <c r="B69" s="197" t="s">
        <v>97</v>
      </c>
      <c r="C69" s="382" t="s">
        <v>152</v>
      </c>
      <c r="D69" s="369"/>
      <c r="E69" s="370"/>
      <c r="F69" s="427" t="s">
        <v>97</v>
      </c>
      <c r="G69" s="370"/>
      <c r="H69" s="391"/>
      <c r="I69" s="370"/>
      <c r="J69" s="391"/>
      <c r="K69" s="370"/>
      <c r="L69" s="196"/>
      <c r="M69" s="391"/>
      <c r="N69" s="370"/>
      <c r="O69" s="197" t="s">
        <v>97</v>
      </c>
      <c r="P69" s="391"/>
      <c r="Q69" s="370"/>
      <c r="R69" s="391"/>
      <c r="S69" s="369"/>
      <c r="T69" s="370"/>
      <c r="U69" s="193">
        <v>7562.95</v>
      </c>
    </row>
    <row r="70" spans="1:21" ht="14.25" customHeight="1" x14ac:dyDescent="0.25">
      <c r="A70" s="210" t="s">
        <v>97</v>
      </c>
      <c r="B70" s="210" t="s">
        <v>97</v>
      </c>
      <c r="C70" s="426" t="s">
        <v>148</v>
      </c>
      <c r="D70" s="369"/>
      <c r="E70" s="370"/>
      <c r="F70" s="427" t="s">
        <v>97</v>
      </c>
      <c r="G70" s="370"/>
      <c r="H70" s="391"/>
      <c r="I70" s="370"/>
      <c r="J70" s="426" t="s">
        <v>97</v>
      </c>
      <c r="K70" s="370"/>
      <c r="L70" s="197" t="s">
        <v>97</v>
      </c>
      <c r="M70" s="426" t="s">
        <v>97</v>
      </c>
      <c r="N70" s="370"/>
      <c r="O70" s="210" t="s">
        <v>97</v>
      </c>
      <c r="P70" s="391"/>
      <c r="Q70" s="370"/>
      <c r="R70" s="426" t="s">
        <v>97</v>
      </c>
      <c r="S70" s="369"/>
      <c r="T70" s="370"/>
      <c r="U70" s="195">
        <v>7562.95</v>
      </c>
    </row>
    <row r="71" spans="1:21" ht="28.35" customHeight="1" x14ac:dyDescent="0.25">
      <c r="A71" s="210" t="s">
        <v>97</v>
      </c>
      <c r="B71" s="197" t="s">
        <v>257</v>
      </c>
      <c r="C71" s="426" t="s">
        <v>256</v>
      </c>
      <c r="D71" s="369"/>
      <c r="E71" s="370"/>
      <c r="F71" s="427" t="s">
        <v>143</v>
      </c>
      <c r="G71" s="370"/>
      <c r="H71" s="390">
        <v>74</v>
      </c>
      <c r="I71" s="370"/>
      <c r="J71" s="390">
        <v>1</v>
      </c>
      <c r="K71" s="370"/>
      <c r="L71" s="195">
        <v>74</v>
      </c>
      <c r="M71" s="391"/>
      <c r="N71" s="370"/>
      <c r="O71" s="197" t="s">
        <v>97</v>
      </c>
      <c r="P71" s="391"/>
      <c r="Q71" s="370"/>
      <c r="R71" s="392" t="s">
        <v>97</v>
      </c>
      <c r="S71" s="369"/>
      <c r="T71" s="370"/>
      <c r="U71" s="195">
        <v>5596.58</v>
      </c>
    </row>
    <row r="72" spans="1:21" ht="28.35" customHeight="1" x14ac:dyDescent="0.25">
      <c r="A72" s="210" t="s">
        <v>97</v>
      </c>
      <c r="B72" s="197" t="s">
        <v>255</v>
      </c>
      <c r="C72" s="426" t="s">
        <v>254</v>
      </c>
      <c r="D72" s="369"/>
      <c r="E72" s="370"/>
      <c r="F72" s="427" t="s">
        <v>143</v>
      </c>
      <c r="G72" s="370"/>
      <c r="H72" s="390">
        <v>36</v>
      </c>
      <c r="I72" s="370"/>
      <c r="J72" s="390">
        <v>1</v>
      </c>
      <c r="K72" s="370"/>
      <c r="L72" s="195">
        <v>36</v>
      </c>
      <c r="M72" s="391"/>
      <c r="N72" s="370"/>
      <c r="O72" s="197" t="s">
        <v>97</v>
      </c>
      <c r="P72" s="391"/>
      <c r="Q72" s="370"/>
      <c r="R72" s="392" t="s">
        <v>97</v>
      </c>
      <c r="S72" s="369"/>
      <c r="T72" s="370"/>
      <c r="U72" s="195">
        <v>2722.66</v>
      </c>
    </row>
    <row r="73" spans="1:21" ht="14.25" customHeight="1" x14ac:dyDescent="0.25">
      <c r="A73" s="194" t="s">
        <v>97</v>
      </c>
      <c r="B73" s="194" t="s">
        <v>97</v>
      </c>
      <c r="C73" s="382" t="s">
        <v>142</v>
      </c>
      <c r="D73" s="369"/>
      <c r="E73" s="369"/>
      <c r="F73" s="369"/>
      <c r="G73" s="369"/>
      <c r="H73" s="369"/>
      <c r="I73" s="369"/>
      <c r="J73" s="369"/>
      <c r="K73" s="369"/>
      <c r="L73" s="370"/>
      <c r="M73" s="383" t="s">
        <v>97</v>
      </c>
      <c r="N73" s="369"/>
      <c r="O73" s="370"/>
      <c r="P73" s="384">
        <v>20361.78</v>
      </c>
      <c r="Q73" s="370"/>
      <c r="R73" s="385"/>
      <c r="S73" s="369"/>
      <c r="T73" s="370"/>
      <c r="U73" s="193">
        <v>15882.19</v>
      </c>
    </row>
    <row r="74" spans="1:21" ht="93.6" customHeight="1" x14ac:dyDescent="0.25">
      <c r="A74" s="202" t="s">
        <v>161</v>
      </c>
      <c r="B74" s="201" t="s">
        <v>1357</v>
      </c>
      <c r="C74" s="382" t="s">
        <v>1356</v>
      </c>
      <c r="D74" s="369"/>
      <c r="E74" s="370"/>
      <c r="F74" s="393" t="s">
        <v>200</v>
      </c>
      <c r="G74" s="370"/>
      <c r="H74" s="394">
        <v>2</v>
      </c>
      <c r="I74" s="370"/>
      <c r="J74" s="394">
        <v>1</v>
      </c>
      <c r="K74" s="370"/>
      <c r="L74" s="193">
        <v>2</v>
      </c>
      <c r="M74" s="385"/>
      <c r="N74" s="370"/>
      <c r="O74" s="199"/>
      <c r="P74" s="385"/>
      <c r="Q74" s="370"/>
      <c r="R74" s="385"/>
      <c r="S74" s="369"/>
      <c r="T74" s="370"/>
      <c r="U74" s="196"/>
    </row>
    <row r="75" spans="1:21" ht="14.25" customHeight="1" x14ac:dyDescent="0.25">
      <c r="A75" s="197" t="s">
        <v>97</v>
      </c>
      <c r="B75" s="197" t="s">
        <v>150</v>
      </c>
      <c r="C75" s="426" t="s">
        <v>195</v>
      </c>
      <c r="D75" s="369"/>
      <c r="E75" s="370"/>
      <c r="F75" s="427" t="s">
        <v>162</v>
      </c>
      <c r="G75" s="370"/>
      <c r="H75" s="391"/>
      <c r="I75" s="370"/>
      <c r="J75" s="391"/>
      <c r="K75" s="370"/>
      <c r="L75" s="195">
        <v>0.64</v>
      </c>
      <c r="M75" s="391"/>
      <c r="N75" s="370"/>
      <c r="O75" s="197" t="s">
        <v>97</v>
      </c>
      <c r="P75" s="391"/>
      <c r="Q75" s="370"/>
      <c r="R75" s="391"/>
      <c r="S75" s="369"/>
      <c r="T75" s="370"/>
      <c r="U75" s="195">
        <v>478.82</v>
      </c>
    </row>
    <row r="76" spans="1:21" ht="14.25" customHeight="1" x14ac:dyDescent="0.25">
      <c r="A76" s="197" t="s">
        <v>97</v>
      </c>
      <c r="B76" s="197" t="s">
        <v>267</v>
      </c>
      <c r="C76" s="426" t="s">
        <v>266</v>
      </c>
      <c r="D76" s="369"/>
      <c r="E76" s="370"/>
      <c r="F76" s="427" t="s">
        <v>162</v>
      </c>
      <c r="G76" s="370"/>
      <c r="H76" s="390">
        <v>0.16</v>
      </c>
      <c r="I76" s="370"/>
      <c r="J76" s="390">
        <v>1</v>
      </c>
      <c r="K76" s="370"/>
      <c r="L76" s="195">
        <v>0.32</v>
      </c>
      <c r="M76" s="391"/>
      <c r="N76" s="370"/>
      <c r="O76" s="197" t="s">
        <v>97</v>
      </c>
      <c r="P76" s="390">
        <v>756.56</v>
      </c>
      <c r="Q76" s="370"/>
      <c r="R76" s="390">
        <v>1</v>
      </c>
      <c r="S76" s="369"/>
      <c r="T76" s="370"/>
      <c r="U76" s="195">
        <v>242.1</v>
      </c>
    </row>
    <row r="77" spans="1:21" ht="14.25" customHeight="1" x14ac:dyDescent="0.25">
      <c r="A77" s="197" t="s">
        <v>97</v>
      </c>
      <c r="B77" s="197" t="s">
        <v>259</v>
      </c>
      <c r="C77" s="426" t="s">
        <v>258</v>
      </c>
      <c r="D77" s="369"/>
      <c r="E77" s="370"/>
      <c r="F77" s="427" t="s">
        <v>162</v>
      </c>
      <c r="G77" s="370"/>
      <c r="H77" s="390">
        <v>0.16</v>
      </c>
      <c r="I77" s="370"/>
      <c r="J77" s="390">
        <v>1</v>
      </c>
      <c r="K77" s="370"/>
      <c r="L77" s="195">
        <v>0.32</v>
      </c>
      <c r="M77" s="391"/>
      <c r="N77" s="370"/>
      <c r="O77" s="197" t="s">
        <v>97</v>
      </c>
      <c r="P77" s="390">
        <v>739.75</v>
      </c>
      <c r="Q77" s="370"/>
      <c r="R77" s="390">
        <v>1</v>
      </c>
      <c r="S77" s="369"/>
      <c r="T77" s="370"/>
      <c r="U77" s="195">
        <v>236.72</v>
      </c>
    </row>
    <row r="78" spans="1:21" ht="14.25" customHeight="1" x14ac:dyDescent="0.25">
      <c r="A78" s="197" t="s">
        <v>97</v>
      </c>
      <c r="B78" s="197" t="s">
        <v>192</v>
      </c>
      <c r="C78" s="426" t="s">
        <v>191</v>
      </c>
      <c r="D78" s="369"/>
      <c r="E78" s="370"/>
      <c r="F78" s="427" t="s">
        <v>97</v>
      </c>
      <c r="G78" s="370"/>
      <c r="H78" s="391"/>
      <c r="I78" s="370"/>
      <c r="J78" s="391"/>
      <c r="K78" s="370"/>
      <c r="L78" s="196"/>
      <c r="M78" s="391"/>
      <c r="N78" s="370"/>
      <c r="O78" s="197" t="s">
        <v>97</v>
      </c>
      <c r="P78" s="391"/>
      <c r="Q78" s="370"/>
      <c r="R78" s="391"/>
      <c r="S78" s="369"/>
      <c r="T78" s="370"/>
      <c r="U78" s="195">
        <v>0</v>
      </c>
    </row>
    <row r="79" spans="1:21" ht="14.25" customHeight="1" x14ac:dyDescent="0.25">
      <c r="A79" s="197" t="s">
        <v>97</v>
      </c>
      <c r="B79" s="197" t="s">
        <v>190</v>
      </c>
      <c r="C79" s="426" t="s">
        <v>189</v>
      </c>
      <c r="D79" s="369"/>
      <c r="E79" s="370"/>
      <c r="F79" s="427" t="s">
        <v>162</v>
      </c>
      <c r="G79" s="370"/>
      <c r="H79" s="391"/>
      <c r="I79" s="370"/>
      <c r="J79" s="391"/>
      <c r="K79" s="370"/>
      <c r="L79" s="196"/>
      <c r="M79" s="391"/>
      <c r="N79" s="370"/>
      <c r="O79" s="197" t="s">
        <v>97</v>
      </c>
      <c r="P79" s="391"/>
      <c r="Q79" s="370"/>
      <c r="R79" s="391"/>
      <c r="S79" s="369"/>
      <c r="T79" s="370"/>
      <c r="U79" s="195">
        <v>0</v>
      </c>
    </row>
    <row r="80" spans="1:21" ht="14.25" customHeight="1" x14ac:dyDescent="0.25">
      <c r="A80" s="197" t="s">
        <v>97</v>
      </c>
      <c r="B80" s="197" t="s">
        <v>161</v>
      </c>
      <c r="C80" s="426" t="s">
        <v>160</v>
      </c>
      <c r="D80" s="369"/>
      <c r="E80" s="370"/>
      <c r="F80" s="427" t="s">
        <v>97</v>
      </c>
      <c r="G80" s="370"/>
      <c r="H80" s="391"/>
      <c r="I80" s="370"/>
      <c r="J80" s="391"/>
      <c r="K80" s="370"/>
      <c r="L80" s="196"/>
      <c r="M80" s="391"/>
      <c r="N80" s="370"/>
      <c r="O80" s="197" t="s">
        <v>97</v>
      </c>
      <c r="P80" s="391"/>
      <c r="Q80" s="370"/>
      <c r="R80" s="391"/>
      <c r="S80" s="369"/>
      <c r="T80" s="370"/>
      <c r="U80" s="195">
        <v>0</v>
      </c>
    </row>
    <row r="81" spans="1:21" ht="14.25" customHeight="1" x14ac:dyDescent="0.25">
      <c r="A81" s="197" t="s">
        <v>97</v>
      </c>
      <c r="B81" s="197" t="s">
        <v>97</v>
      </c>
      <c r="C81" s="382" t="s">
        <v>152</v>
      </c>
      <c r="D81" s="369"/>
      <c r="E81" s="370"/>
      <c r="F81" s="427" t="s">
        <v>97</v>
      </c>
      <c r="G81" s="370"/>
      <c r="H81" s="391"/>
      <c r="I81" s="370"/>
      <c r="J81" s="391"/>
      <c r="K81" s="370"/>
      <c r="L81" s="196"/>
      <c r="M81" s="391"/>
      <c r="N81" s="370"/>
      <c r="O81" s="197" t="s">
        <v>97</v>
      </c>
      <c r="P81" s="391"/>
      <c r="Q81" s="370"/>
      <c r="R81" s="391"/>
      <c r="S81" s="369"/>
      <c r="T81" s="370"/>
      <c r="U81" s="193">
        <v>478.82</v>
      </c>
    </row>
    <row r="82" spans="1:21" ht="14.25" customHeight="1" x14ac:dyDescent="0.25">
      <c r="A82" s="210" t="s">
        <v>97</v>
      </c>
      <c r="B82" s="210" t="s">
        <v>97</v>
      </c>
      <c r="C82" s="426" t="s">
        <v>148</v>
      </c>
      <c r="D82" s="369"/>
      <c r="E82" s="370"/>
      <c r="F82" s="427" t="s">
        <v>97</v>
      </c>
      <c r="G82" s="370"/>
      <c r="H82" s="391"/>
      <c r="I82" s="370"/>
      <c r="J82" s="426" t="s">
        <v>97</v>
      </c>
      <c r="K82" s="370"/>
      <c r="L82" s="197" t="s">
        <v>97</v>
      </c>
      <c r="M82" s="426" t="s">
        <v>97</v>
      </c>
      <c r="N82" s="370"/>
      <c r="O82" s="210" t="s">
        <v>97</v>
      </c>
      <c r="P82" s="391"/>
      <c r="Q82" s="370"/>
      <c r="R82" s="426" t="s">
        <v>97</v>
      </c>
      <c r="S82" s="369"/>
      <c r="T82" s="370"/>
      <c r="U82" s="195">
        <v>478.82</v>
      </c>
    </row>
    <row r="83" spans="1:21" ht="28.35" customHeight="1" x14ac:dyDescent="0.25">
      <c r="A83" s="210" t="s">
        <v>97</v>
      </c>
      <c r="B83" s="197" t="s">
        <v>257</v>
      </c>
      <c r="C83" s="426" t="s">
        <v>256</v>
      </c>
      <c r="D83" s="369"/>
      <c r="E83" s="370"/>
      <c r="F83" s="427" t="s">
        <v>143</v>
      </c>
      <c r="G83" s="370"/>
      <c r="H83" s="390">
        <v>74</v>
      </c>
      <c r="I83" s="370"/>
      <c r="J83" s="390">
        <v>1</v>
      </c>
      <c r="K83" s="370"/>
      <c r="L83" s="195">
        <v>74</v>
      </c>
      <c r="M83" s="391"/>
      <c r="N83" s="370"/>
      <c r="O83" s="197" t="s">
        <v>97</v>
      </c>
      <c r="P83" s="391"/>
      <c r="Q83" s="370"/>
      <c r="R83" s="392" t="s">
        <v>97</v>
      </c>
      <c r="S83" s="369"/>
      <c r="T83" s="370"/>
      <c r="U83" s="195">
        <v>354.33</v>
      </c>
    </row>
    <row r="84" spans="1:21" ht="28.35" customHeight="1" x14ac:dyDescent="0.25">
      <c r="A84" s="210" t="s">
        <v>97</v>
      </c>
      <c r="B84" s="197" t="s">
        <v>255</v>
      </c>
      <c r="C84" s="426" t="s">
        <v>254</v>
      </c>
      <c r="D84" s="369"/>
      <c r="E84" s="370"/>
      <c r="F84" s="427" t="s">
        <v>143</v>
      </c>
      <c r="G84" s="370"/>
      <c r="H84" s="390">
        <v>36</v>
      </c>
      <c r="I84" s="370"/>
      <c r="J84" s="390">
        <v>1</v>
      </c>
      <c r="K84" s="370"/>
      <c r="L84" s="195">
        <v>36</v>
      </c>
      <c r="M84" s="391"/>
      <c r="N84" s="370"/>
      <c r="O84" s="197" t="s">
        <v>97</v>
      </c>
      <c r="P84" s="391"/>
      <c r="Q84" s="370"/>
      <c r="R84" s="392" t="s">
        <v>97</v>
      </c>
      <c r="S84" s="369"/>
      <c r="T84" s="370"/>
      <c r="U84" s="195">
        <v>172.38</v>
      </c>
    </row>
    <row r="85" spans="1:21" ht="14.25" customHeight="1" x14ac:dyDescent="0.25">
      <c r="A85" s="194" t="s">
        <v>97</v>
      </c>
      <c r="B85" s="194" t="s">
        <v>97</v>
      </c>
      <c r="C85" s="382" t="s">
        <v>142</v>
      </c>
      <c r="D85" s="369"/>
      <c r="E85" s="369"/>
      <c r="F85" s="369"/>
      <c r="G85" s="369"/>
      <c r="H85" s="369"/>
      <c r="I85" s="369"/>
      <c r="J85" s="369"/>
      <c r="K85" s="369"/>
      <c r="L85" s="370"/>
      <c r="M85" s="383" t="s">
        <v>97</v>
      </c>
      <c r="N85" s="369"/>
      <c r="O85" s="370"/>
      <c r="P85" s="384">
        <v>502.76</v>
      </c>
      <c r="Q85" s="370"/>
      <c r="R85" s="385"/>
      <c r="S85" s="369"/>
      <c r="T85" s="370"/>
      <c r="U85" s="193">
        <v>1005.53</v>
      </c>
    </row>
    <row r="86" spans="1:21" ht="28.35" customHeight="1" x14ac:dyDescent="0.25">
      <c r="A86" s="202" t="s">
        <v>442</v>
      </c>
      <c r="B86" s="201" t="s">
        <v>1367</v>
      </c>
      <c r="C86" s="382" t="s">
        <v>1366</v>
      </c>
      <c r="D86" s="369"/>
      <c r="E86" s="370"/>
      <c r="F86" s="393" t="s">
        <v>200</v>
      </c>
      <c r="G86" s="370"/>
      <c r="H86" s="394">
        <v>6</v>
      </c>
      <c r="I86" s="370"/>
      <c r="J86" s="394">
        <v>1</v>
      </c>
      <c r="K86" s="370"/>
      <c r="L86" s="193">
        <v>6</v>
      </c>
      <c r="M86" s="385"/>
      <c r="N86" s="370"/>
      <c r="O86" s="199"/>
      <c r="P86" s="385"/>
      <c r="Q86" s="370"/>
      <c r="R86" s="385"/>
      <c r="S86" s="369"/>
      <c r="T86" s="370"/>
      <c r="U86" s="196"/>
    </row>
    <row r="87" spans="1:21" ht="14.25" customHeight="1" x14ac:dyDescent="0.25">
      <c r="A87" s="197" t="s">
        <v>97</v>
      </c>
      <c r="B87" s="197" t="s">
        <v>150</v>
      </c>
      <c r="C87" s="426" t="s">
        <v>195</v>
      </c>
      <c r="D87" s="369"/>
      <c r="E87" s="370"/>
      <c r="F87" s="427" t="s">
        <v>162</v>
      </c>
      <c r="G87" s="370"/>
      <c r="H87" s="391"/>
      <c r="I87" s="370"/>
      <c r="J87" s="391"/>
      <c r="K87" s="370"/>
      <c r="L87" s="195">
        <v>48.6</v>
      </c>
      <c r="M87" s="391"/>
      <c r="N87" s="370"/>
      <c r="O87" s="197" t="s">
        <v>97</v>
      </c>
      <c r="P87" s="391"/>
      <c r="Q87" s="370"/>
      <c r="R87" s="391"/>
      <c r="S87" s="369"/>
      <c r="T87" s="370"/>
      <c r="U87" s="195">
        <v>34726.160000000003</v>
      </c>
    </row>
    <row r="88" spans="1:21" ht="14.25" customHeight="1" x14ac:dyDescent="0.25">
      <c r="A88" s="197" t="s">
        <v>97</v>
      </c>
      <c r="B88" s="197" t="s">
        <v>261</v>
      </c>
      <c r="C88" s="426" t="s">
        <v>260</v>
      </c>
      <c r="D88" s="369"/>
      <c r="E88" s="370"/>
      <c r="F88" s="427" t="s">
        <v>162</v>
      </c>
      <c r="G88" s="370"/>
      <c r="H88" s="390">
        <v>1.62</v>
      </c>
      <c r="I88" s="370"/>
      <c r="J88" s="390">
        <v>1</v>
      </c>
      <c r="K88" s="370"/>
      <c r="L88" s="195">
        <v>9.7200000000000006</v>
      </c>
      <c r="M88" s="391"/>
      <c r="N88" s="370"/>
      <c r="O88" s="197" t="s">
        <v>97</v>
      </c>
      <c r="P88" s="390">
        <v>563.22</v>
      </c>
      <c r="Q88" s="370"/>
      <c r="R88" s="390">
        <v>1</v>
      </c>
      <c r="S88" s="369"/>
      <c r="T88" s="370"/>
      <c r="U88" s="195">
        <v>5474.5</v>
      </c>
    </row>
    <row r="89" spans="1:21" ht="14.25" customHeight="1" x14ac:dyDescent="0.25">
      <c r="A89" s="197" t="s">
        <v>97</v>
      </c>
      <c r="B89" s="197" t="s">
        <v>1347</v>
      </c>
      <c r="C89" s="426" t="s">
        <v>1346</v>
      </c>
      <c r="D89" s="369"/>
      <c r="E89" s="370"/>
      <c r="F89" s="427" t="s">
        <v>162</v>
      </c>
      <c r="G89" s="370"/>
      <c r="H89" s="390">
        <v>1.62</v>
      </c>
      <c r="I89" s="370"/>
      <c r="J89" s="390">
        <v>1</v>
      </c>
      <c r="K89" s="370"/>
      <c r="L89" s="195">
        <v>9.7200000000000006</v>
      </c>
      <c r="M89" s="391"/>
      <c r="N89" s="370"/>
      <c r="O89" s="197" t="s">
        <v>97</v>
      </c>
      <c r="P89" s="390">
        <v>538</v>
      </c>
      <c r="Q89" s="370"/>
      <c r="R89" s="390">
        <v>1</v>
      </c>
      <c r="S89" s="369"/>
      <c r="T89" s="370"/>
      <c r="U89" s="195">
        <v>5229.3599999999997</v>
      </c>
    </row>
    <row r="90" spans="1:21" ht="14.25" customHeight="1" x14ac:dyDescent="0.25">
      <c r="A90" s="197" t="s">
        <v>97</v>
      </c>
      <c r="B90" s="197" t="s">
        <v>1339</v>
      </c>
      <c r="C90" s="426" t="s">
        <v>1338</v>
      </c>
      <c r="D90" s="369"/>
      <c r="E90" s="370"/>
      <c r="F90" s="427" t="s">
        <v>162</v>
      </c>
      <c r="G90" s="370"/>
      <c r="H90" s="390">
        <v>4.8600000000000003</v>
      </c>
      <c r="I90" s="370"/>
      <c r="J90" s="390">
        <v>1</v>
      </c>
      <c r="K90" s="370"/>
      <c r="L90" s="195">
        <v>29.16</v>
      </c>
      <c r="M90" s="391"/>
      <c r="N90" s="370"/>
      <c r="O90" s="197" t="s">
        <v>97</v>
      </c>
      <c r="P90" s="390">
        <v>823.81</v>
      </c>
      <c r="Q90" s="370"/>
      <c r="R90" s="390">
        <v>1</v>
      </c>
      <c r="S90" s="369"/>
      <c r="T90" s="370"/>
      <c r="U90" s="195">
        <v>24022.3</v>
      </c>
    </row>
    <row r="91" spans="1:21" ht="14.25" customHeight="1" x14ac:dyDescent="0.25">
      <c r="A91" s="197" t="s">
        <v>97</v>
      </c>
      <c r="B91" s="197" t="s">
        <v>192</v>
      </c>
      <c r="C91" s="426" t="s">
        <v>191</v>
      </c>
      <c r="D91" s="369"/>
      <c r="E91" s="370"/>
      <c r="F91" s="427" t="s">
        <v>97</v>
      </c>
      <c r="G91" s="370"/>
      <c r="H91" s="391"/>
      <c r="I91" s="370"/>
      <c r="J91" s="391"/>
      <c r="K91" s="370"/>
      <c r="L91" s="196"/>
      <c r="M91" s="391"/>
      <c r="N91" s="370"/>
      <c r="O91" s="197" t="s">
        <v>97</v>
      </c>
      <c r="P91" s="391"/>
      <c r="Q91" s="370"/>
      <c r="R91" s="391"/>
      <c r="S91" s="369"/>
      <c r="T91" s="370"/>
      <c r="U91" s="195">
        <v>0</v>
      </c>
    </row>
    <row r="92" spans="1:21" ht="14.25" customHeight="1" x14ac:dyDescent="0.25">
      <c r="A92" s="197" t="s">
        <v>97</v>
      </c>
      <c r="B92" s="197" t="s">
        <v>190</v>
      </c>
      <c r="C92" s="426" t="s">
        <v>189</v>
      </c>
      <c r="D92" s="369"/>
      <c r="E92" s="370"/>
      <c r="F92" s="427" t="s">
        <v>162</v>
      </c>
      <c r="G92" s="370"/>
      <c r="H92" s="391"/>
      <c r="I92" s="370"/>
      <c r="J92" s="391"/>
      <c r="K92" s="370"/>
      <c r="L92" s="196"/>
      <c r="M92" s="391"/>
      <c r="N92" s="370"/>
      <c r="O92" s="197" t="s">
        <v>97</v>
      </c>
      <c r="P92" s="391"/>
      <c r="Q92" s="370"/>
      <c r="R92" s="391"/>
      <c r="S92" s="369"/>
      <c r="T92" s="370"/>
      <c r="U92" s="195">
        <v>0</v>
      </c>
    </row>
    <row r="93" spans="1:21" ht="14.25" customHeight="1" x14ac:dyDescent="0.25">
      <c r="A93" s="197" t="s">
        <v>97</v>
      </c>
      <c r="B93" s="197" t="s">
        <v>161</v>
      </c>
      <c r="C93" s="426" t="s">
        <v>160</v>
      </c>
      <c r="D93" s="369"/>
      <c r="E93" s="370"/>
      <c r="F93" s="427" t="s">
        <v>97</v>
      </c>
      <c r="G93" s="370"/>
      <c r="H93" s="391"/>
      <c r="I93" s="370"/>
      <c r="J93" s="391"/>
      <c r="K93" s="370"/>
      <c r="L93" s="196"/>
      <c r="M93" s="391"/>
      <c r="N93" s="370"/>
      <c r="O93" s="197" t="s">
        <v>97</v>
      </c>
      <c r="P93" s="391"/>
      <c r="Q93" s="370"/>
      <c r="R93" s="391"/>
      <c r="S93" s="369"/>
      <c r="T93" s="370"/>
      <c r="U93" s="195">
        <v>0</v>
      </c>
    </row>
    <row r="94" spans="1:21" ht="14.25" customHeight="1" x14ac:dyDescent="0.25">
      <c r="A94" s="197" t="s">
        <v>97</v>
      </c>
      <c r="B94" s="197" t="s">
        <v>97</v>
      </c>
      <c r="C94" s="382" t="s">
        <v>152</v>
      </c>
      <c r="D94" s="369"/>
      <c r="E94" s="370"/>
      <c r="F94" s="427" t="s">
        <v>97</v>
      </c>
      <c r="G94" s="370"/>
      <c r="H94" s="391"/>
      <c r="I94" s="370"/>
      <c r="J94" s="391"/>
      <c r="K94" s="370"/>
      <c r="L94" s="196"/>
      <c r="M94" s="391"/>
      <c r="N94" s="370"/>
      <c r="O94" s="197" t="s">
        <v>97</v>
      </c>
      <c r="P94" s="391"/>
      <c r="Q94" s="370"/>
      <c r="R94" s="391"/>
      <c r="S94" s="369"/>
      <c r="T94" s="370"/>
      <c r="U94" s="193">
        <v>34726.160000000003</v>
      </c>
    </row>
    <row r="95" spans="1:21" ht="14.25" customHeight="1" x14ac:dyDescent="0.25">
      <c r="A95" s="210" t="s">
        <v>97</v>
      </c>
      <c r="B95" s="210" t="s">
        <v>97</v>
      </c>
      <c r="C95" s="426" t="s">
        <v>148</v>
      </c>
      <c r="D95" s="369"/>
      <c r="E95" s="370"/>
      <c r="F95" s="427" t="s">
        <v>97</v>
      </c>
      <c r="G95" s="370"/>
      <c r="H95" s="391"/>
      <c r="I95" s="370"/>
      <c r="J95" s="426" t="s">
        <v>97</v>
      </c>
      <c r="K95" s="370"/>
      <c r="L95" s="197" t="s">
        <v>97</v>
      </c>
      <c r="M95" s="426" t="s">
        <v>97</v>
      </c>
      <c r="N95" s="370"/>
      <c r="O95" s="210" t="s">
        <v>97</v>
      </c>
      <c r="P95" s="391"/>
      <c r="Q95" s="370"/>
      <c r="R95" s="426" t="s">
        <v>97</v>
      </c>
      <c r="S95" s="369"/>
      <c r="T95" s="370"/>
      <c r="U95" s="195">
        <v>34726.160000000003</v>
      </c>
    </row>
    <row r="96" spans="1:21" ht="28.35" customHeight="1" x14ac:dyDescent="0.25">
      <c r="A96" s="210" t="s">
        <v>97</v>
      </c>
      <c r="B96" s="197" t="s">
        <v>257</v>
      </c>
      <c r="C96" s="426" t="s">
        <v>256</v>
      </c>
      <c r="D96" s="369"/>
      <c r="E96" s="370"/>
      <c r="F96" s="427" t="s">
        <v>143</v>
      </c>
      <c r="G96" s="370"/>
      <c r="H96" s="390">
        <v>74</v>
      </c>
      <c r="I96" s="370"/>
      <c r="J96" s="390">
        <v>1</v>
      </c>
      <c r="K96" s="370"/>
      <c r="L96" s="195">
        <v>74</v>
      </c>
      <c r="M96" s="391"/>
      <c r="N96" s="370"/>
      <c r="O96" s="197" t="s">
        <v>97</v>
      </c>
      <c r="P96" s="391"/>
      <c r="Q96" s="370"/>
      <c r="R96" s="392" t="s">
        <v>97</v>
      </c>
      <c r="S96" s="369"/>
      <c r="T96" s="370"/>
      <c r="U96" s="195">
        <v>25697.360000000001</v>
      </c>
    </row>
    <row r="97" spans="1:21" ht="28.35" customHeight="1" x14ac:dyDescent="0.25">
      <c r="A97" s="210" t="s">
        <v>97</v>
      </c>
      <c r="B97" s="197" t="s">
        <v>255</v>
      </c>
      <c r="C97" s="426" t="s">
        <v>254</v>
      </c>
      <c r="D97" s="369"/>
      <c r="E97" s="370"/>
      <c r="F97" s="427" t="s">
        <v>143</v>
      </c>
      <c r="G97" s="370"/>
      <c r="H97" s="390">
        <v>36</v>
      </c>
      <c r="I97" s="370"/>
      <c r="J97" s="390">
        <v>1</v>
      </c>
      <c r="K97" s="370"/>
      <c r="L97" s="195">
        <v>36</v>
      </c>
      <c r="M97" s="391"/>
      <c r="N97" s="370"/>
      <c r="O97" s="197" t="s">
        <v>97</v>
      </c>
      <c r="P97" s="391"/>
      <c r="Q97" s="370"/>
      <c r="R97" s="392" t="s">
        <v>97</v>
      </c>
      <c r="S97" s="369"/>
      <c r="T97" s="370"/>
      <c r="U97" s="195">
        <v>12501.42</v>
      </c>
    </row>
    <row r="98" spans="1:21" ht="14.25" customHeight="1" x14ac:dyDescent="0.25">
      <c r="A98" s="194" t="s">
        <v>97</v>
      </c>
      <c r="B98" s="194" t="s">
        <v>97</v>
      </c>
      <c r="C98" s="382" t="s">
        <v>142</v>
      </c>
      <c r="D98" s="369"/>
      <c r="E98" s="369"/>
      <c r="F98" s="369"/>
      <c r="G98" s="369"/>
      <c r="H98" s="369"/>
      <c r="I98" s="369"/>
      <c r="J98" s="369"/>
      <c r="K98" s="369"/>
      <c r="L98" s="370"/>
      <c r="M98" s="383" t="s">
        <v>97</v>
      </c>
      <c r="N98" s="369"/>
      <c r="O98" s="370"/>
      <c r="P98" s="384">
        <v>12154.16</v>
      </c>
      <c r="Q98" s="370"/>
      <c r="R98" s="385"/>
      <c r="S98" s="369"/>
      <c r="T98" s="370"/>
      <c r="U98" s="193">
        <v>72924.94</v>
      </c>
    </row>
    <row r="99" spans="1:21" ht="28.35" customHeight="1" x14ac:dyDescent="0.25">
      <c r="A99" s="202" t="s">
        <v>441</v>
      </c>
      <c r="B99" s="201" t="s">
        <v>1365</v>
      </c>
      <c r="C99" s="382" t="s">
        <v>1364</v>
      </c>
      <c r="D99" s="369"/>
      <c r="E99" s="370"/>
      <c r="F99" s="393" t="s">
        <v>200</v>
      </c>
      <c r="G99" s="370"/>
      <c r="H99" s="394">
        <v>4</v>
      </c>
      <c r="I99" s="370"/>
      <c r="J99" s="394">
        <v>1</v>
      </c>
      <c r="K99" s="370"/>
      <c r="L99" s="193">
        <v>4</v>
      </c>
      <c r="M99" s="385"/>
      <c r="N99" s="370"/>
      <c r="O99" s="199"/>
      <c r="P99" s="385"/>
      <c r="Q99" s="370"/>
      <c r="R99" s="385"/>
      <c r="S99" s="369"/>
      <c r="T99" s="370"/>
      <c r="U99" s="196"/>
    </row>
    <row r="100" spans="1:21" ht="14.25" customHeight="1" x14ac:dyDescent="0.25">
      <c r="A100" s="197" t="s">
        <v>97</v>
      </c>
      <c r="B100" s="197" t="s">
        <v>150</v>
      </c>
      <c r="C100" s="426" t="s">
        <v>195</v>
      </c>
      <c r="D100" s="369"/>
      <c r="E100" s="370"/>
      <c r="F100" s="427" t="s">
        <v>162</v>
      </c>
      <c r="G100" s="370"/>
      <c r="H100" s="391"/>
      <c r="I100" s="370"/>
      <c r="J100" s="391"/>
      <c r="K100" s="370"/>
      <c r="L100" s="195">
        <v>21.6</v>
      </c>
      <c r="M100" s="391"/>
      <c r="N100" s="370"/>
      <c r="O100" s="197" t="s">
        <v>97</v>
      </c>
      <c r="P100" s="391"/>
      <c r="Q100" s="370"/>
      <c r="R100" s="391"/>
      <c r="S100" s="369"/>
      <c r="T100" s="370"/>
      <c r="U100" s="195">
        <v>15433.85</v>
      </c>
    </row>
    <row r="101" spans="1:21" ht="14.25" customHeight="1" x14ac:dyDescent="0.25">
      <c r="A101" s="197" t="s">
        <v>97</v>
      </c>
      <c r="B101" s="197" t="s">
        <v>261</v>
      </c>
      <c r="C101" s="426" t="s">
        <v>260</v>
      </c>
      <c r="D101" s="369"/>
      <c r="E101" s="370"/>
      <c r="F101" s="427" t="s">
        <v>162</v>
      </c>
      <c r="G101" s="370"/>
      <c r="H101" s="390">
        <v>1.08</v>
      </c>
      <c r="I101" s="370"/>
      <c r="J101" s="390">
        <v>1</v>
      </c>
      <c r="K101" s="370"/>
      <c r="L101" s="195">
        <v>4.32</v>
      </c>
      <c r="M101" s="391"/>
      <c r="N101" s="370"/>
      <c r="O101" s="197" t="s">
        <v>97</v>
      </c>
      <c r="P101" s="390">
        <v>563.22</v>
      </c>
      <c r="Q101" s="370"/>
      <c r="R101" s="390">
        <v>1</v>
      </c>
      <c r="S101" s="369"/>
      <c r="T101" s="370"/>
      <c r="U101" s="195">
        <v>2433.11</v>
      </c>
    </row>
    <row r="102" spans="1:21" ht="14.25" customHeight="1" x14ac:dyDescent="0.25">
      <c r="A102" s="197" t="s">
        <v>97</v>
      </c>
      <c r="B102" s="197" t="s">
        <v>1347</v>
      </c>
      <c r="C102" s="426" t="s">
        <v>1346</v>
      </c>
      <c r="D102" s="369"/>
      <c r="E102" s="370"/>
      <c r="F102" s="427" t="s">
        <v>162</v>
      </c>
      <c r="G102" s="370"/>
      <c r="H102" s="390">
        <v>1.08</v>
      </c>
      <c r="I102" s="370"/>
      <c r="J102" s="390">
        <v>1</v>
      </c>
      <c r="K102" s="370"/>
      <c r="L102" s="195">
        <v>4.32</v>
      </c>
      <c r="M102" s="391"/>
      <c r="N102" s="370"/>
      <c r="O102" s="197" t="s">
        <v>97</v>
      </c>
      <c r="P102" s="390">
        <v>538</v>
      </c>
      <c r="Q102" s="370"/>
      <c r="R102" s="390">
        <v>1</v>
      </c>
      <c r="S102" s="369"/>
      <c r="T102" s="370"/>
      <c r="U102" s="195">
        <v>2324.16</v>
      </c>
    </row>
    <row r="103" spans="1:21" ht="14.25" customHeight="1" x14ac:dyDescent="0.25">
      <c r="A103" s="197" t="s">
        <v>97</v>
      </c>
      <c r="B103" s="197" t="s">
        <v>1339</v>
      </c>
      <c r="C103" s="426" t="s">
        <v>1338</v>
      </c>
      <c r="D103" s="369"/>
      <c r="E103" s="370"/>
      <c r="F103" s="427" t="s">
        <v>162</v>
      </c>
      <c r="G103" s="370"/>
      <c r="H103" s="390">
        <v>3.24</v>
      </c>
      <c r="I103" s="370"/>
      <c r="J103" s="390">
        <v>1</v>
      </c>
      <c r="K103" s="370"/>
      <c r="L103" s="195">
        <v>12.96</v>
      </c>
      <c r="M103" s="391"/>
      <c r="N103" s="370"/>
      <c r="O103" s="197" t="s">
        <v>97</v>
      </c>
      <c r="P103" s="390">
        <v>823.81</v>
      </c>
      <c r="Q103" s="370"/>
      <c r="R103" s="390">
        <v>1</v>
      </c>
      <c r="S103" s="369"/>
      <c r="T103" s="370"/>
      <c r="U103" s="195">
        <v>10676.58</v>
      </c>
    </row>
    <row r="104" spans="1:21" ht="14.25" customHeight="1" x14ac:dyDescent="0.25">
      <c r="A104" s="197" t="s">
        <v>97</v>
      </c>
      <c r="B104" s="197" t="s">
        <v>192</v>
      </c>
      <c r="C104" s="426" t="s">
        <v>191</v>
      </c>
      <c r="D104" s="369"/>
      <c r="E104" s="370"/>
      <c r="F104" s="427" t="s">
        <v>97</v>
      </c>
      <c r="G104" s="370"/>
      <c r="H104" s="391"/>
      <c r="I104" s="370"/>
      <c r="J104" s="391"/>
      <c r="K104" s="370"/>
      <c r="L104" s="196"/>
      <c r="M104" s="391"/>
      <c r="N104" s="370"/>
      <c r="O104" s="197" t="s">
        <v>97</v>
      </c>
      <c r="P104" s="391"/>
      <c r="Q104" s="370"/>
      <c r="R104" s="391"/>
      <c r="S104" s="369"/>
      <c r="T104" s="370"/>
      <c r="U104" s="195">
        <v>0</v>
      </c>
    </row>
    <row r="105" spans="1:21" ht="14.25" customHeight="1" x14ac:dyDescent="0.25">
      <c r="A105" s="197" t="s">
        <v>97</v>
      </c>
      <c r="B105" s="197" t="s">
        <v>190</v>
      </c>
      <c r="C105" s="426" t="s">
        <v>189</v>
      </c>
      <c r="D105" s="369"/>
      <c r="E105" s="370"/>
      <c r="F105" s="427" t="s">
        <v>162</v>
      </c>
      <c r="G105" s="370"/>
      <c r="H105" s="391"/>
      <c r="I105" s="370"/>
      <c r="J105" s="391"/>
      <c r="K105" s="370"/>
      <c r="L105" s="196"/>
      <c r="M105" s="391"/>
      <c r="N105" s="370"/>
      <c r="O105" s="197" t="s">
        <v>97</v>
      </c>
      <c r="P105" s="391"/>
      <c r="Q105" s="370"/>
      <c r="R105" s="391"/>
      <c r="S105" s="369"/>
      <c r="T105" s="370"/>
      <c r="U105" s="195">
        <v>0</v>
      </c>
    </row>
    <row r="106" spans="1:21" ht="14.25" customHeight="1" x14ac:dyDescent="0.25">
      <c r="A106" s="197" t="s">
        <v>97</v>
      </c>
      <c r="B106" s="197" t="s">
        <v>161</v>
      </c>
      <c r="C106" s="426" t="s">
        <v>160</v>
      </c>
      <c r="D106" s="369"/>
      <c r="E106" s="370"/>
      <c r="F106" s="427" t="s">
        <v>97</v>
      </c>
      <c r="G106" s="370"/>
      <c r="H106" s="391"/>
      <c r="I106" s="370"/>
      <c r="J106" s="391"/>
      <c r="K106" s="370"/>
      <c r="L106" s="196"/>
      <c r="M106" s="391"/>
      <c r="N106" s="370"/>
      <c r="O106" s="197" t="s">
        <v>97</v>
      </c>
      <c r="P106" s="391"/>
      <c r="Q106" s="370"/>
      <c r="R106" s="391"/>
      <c r="S106" s="369"/>
      <c r="T106" s="370"/>
      <c r="U106" s="195">
        <v>0</v>
      </c>
    </row>
    <row r="107" spans="1:21" ht="14.25" customHeight="1" x14ac:dyDescent="0.25">
      <c r="A107" s="197" t="s">
        <v>97</v>
      </c>
      <c r="B107" s="197" t="s">
        <v>97</v>
      </c>
      <c r="C107" s="382" t="s">
        <v>152</v>
      </c>
      <c r="D107" s="369"/>
      <c r="E107" s="370"/>
      <c r="F107" s="427" t="s">
        <v>97</v>
      </c>
      <c r="G107" s="370"/>
      <c r="H107" s="391"/>
      <c r="I107" s="370"/>
      <c r="J107" s="391"/>
      <c r="K107" s="370"/>
      <c r="L107" s="196"/>
      <c r="M107" s="391"/>
      <c r="N107" s="370"/>
      <c r="O107" s="197" t="s">
        <v>97</v>
      </c>
      <c r="P107" s="391"/>
      <c r="Q107" s="370"/>
      <c r="R107" s="391"/>
      <c r="S107" s="369"/>
      <c r="T107" s="370"/>
      <c r="U107" s="193">
        <v>15433.85</v>
      </c>
    </row>
    <row r="108" spans="1:21" ht="14.25" customHeight="1" x14ac:dyDescent="0.25">
      <c r="A108" s="210" t="s">
        <v>97</v>
      </c>
      <c r="B108" s="210" t="s">
        <v>97</v>
      </c>
      <c r="C108" s="426" t="s">
        <v>148</v>
      </c>
      <c r="D108" s="369"/>
      <c r="E108" s="370"/>
      <c r="F108" s="427" t="s">
        <v>97</v>
      </c>
      <c r="G108" s="370"/>
      <c r="H108" s="391"/>
      <c r="I108" s="370"/>
      <c r="J108" s="426" t="s">
        <v>97</v>
      </c>
      <c r="K108" s="370"/>
      <c r="L108" s="197" t="s">
        <v>97</v>
      </c>
      <c r="M108" s="426" t="s">
        <v>97</v>
      </c>
      <c r="N108" s="370"/>
      <c r="O108" s="210" t="s">
        <v>97</v>
      </c>
      <c r="P108" s="391"/>
      <c r="Q108" s="370"/>
      <c r="R108" s="426" t="s">
        <v>97</v>
      </c>
      <c r="S108" s="369"/>
      <c r="T108" s="370"/>
      <c r="U108" s="195">
        <v>15433.85</v>
      </c>
    </row>
    <row r="109" spans="1:21" ht="28.35" customHeight="1" x14ac:dyDescent="0.25">
      <c r="A109" s="210" t="s">
        <v>97</v>
      </c>
      <c r="B109" s="197" t="s">
        <v>257</v>
      </c>
      <c r="C109" s="426" t="s">
        <v>256</v>
      </c>
      <c r="D109" s="369"/>
      <c r="E109" s="370"/>
      <c r="F109" s="427" t="s">
        <v>143</v>
      </c>
      <c r="G109" s="370"/>
      <c r="H109" s="390">
        <v>74</v>
      </c>
      <c r="I109" s="370"/>
      <c r="J109" s="390">
        <v>1</v>
      </c>
      <c r="K109" s="370"/>
      <c r="L109" s="195">
        <v>74</v>
      </c>
      <c r="M109" s="391"/>
      <c r="N109" s="370"/>
      <c r="O109" s="197" t="s">
        <v>97</v>
      </c>
      <c r="P109" s="391"/>
      <c r="Q109" s="370"/>
      <c r="R109" s="392" t="s">
        <v>97</v>
      </c>
      <c r="S109" s="369"/>
      <c r="T109" s="370"/>
      <c r="U109" s="195">
        <v>11421.05</v>
      </c>
    </row>
    <row r="110" spans="1:21" ht="28.35" customHeight="1" x14ac:dyDescent="0.25">
      <c r="A110" s="210" t="s">
        <v>97</v>
      </c>
      <c r="B110" s="197" t="s">
        <v>255</v>
      </c>
      <c r="C110" s="426" t="s">
        <v>254</v>
      </c>
      <c r="D110" s="369"/>
      <c r="E110" s="370"/>
      <c r="F110" s="427" t="s">
        <v>143</v>
      </c>
      <c r="G110" s="370"/>
      <c r="H110" s="390">
        <v>36</v>
      </c>
      <c r="I110" s="370"/>
      <c r="J110" s="390">
        <v>1</v>
      </c>
      <c r="K110" s="370"/>
      <c r="L110" s="195">
        <v>36</v>
      </c>
      <c r="M110" s="391"/>
      <c r="N110" s="370"/>
      <c r="O110" s="197" t="s">
        <v>97</v>
      </c>
      <c r="P110" s="391"/>
      <c r="Q110" s="370"/>
      <c r="R110" s="392" t="s">
        <v>97</v>
      </c>
      <c r="S110" s="369"/>
      <c r="T110" s="370"/>
      <c r="U110" s="195">
        <v>5556.19</v>
      </c>
    </row>
    <row r="111" spans="1:21" ht="14.25" customHeight="1" x14ac:dyDescent="0.25">
      <c r="A111" s="194" t="s">
        <v>97</v>
      </c>
      <c r="B111" s="194" t="s">
        <v>97</v>
      </c>
      <c r="C111" s="382" t="s">
        <v>142</v>
      </c>
      <c r="D111" s="369"/>
      <c r="E111" s="369"/>
      <c r="F111" s="369"/>
      <c r="G111" s="369"/>
      <c r="H111" s="369"/>
      <c r="I111" s="369"/>
      <c r="J111" s="369"/>
      <c r="K111" s="369"/>
      <c r="L111" s="370"/>
      <c r="M111" s="383" t="s">
        <v>97</v>
      </c>
      <c r="N111" s="369"/>
      <c r="O111" s="370"/>
      <c r="P111" s="384">
        <v>8102.77</v>
      </c>
      <c r="Q111" s="370"/>
      <c r="R111" s="385"/>
      <c r="S111" s="369"/>
      <c r="T111" s="370"/>
      <c r="U111" s="193">
        <v>32411.09</v>
      </c>
    </row>
    <row r="112" spans="1:21" ht="38.85" customHeight="1" x14ac:dyDescent="0.25">
      <c r="A112" s="202" t="s">
        <v>440</v>
      </c>
      <c r="B112" s="201" t="s">
        <v>1363</v>
      </c>
      <c r="C112" s="382" t="s">
        <v>1362</v>
      </c>
      <c r="D112" s="369"/>
      <c r="E112" s="370"/>
      <c r="F112" s="393" t="s">
        <v>262</v>
      </c>
      <c r="G112" s="370"/>
      <c r="H112" s="394">
        <v>18</v>
      </c>
      <c r="I112" s="370"/>
      <c r="J112" s="394">
        <v>1</v>
      </c>
      <c r="K112" s="370"/>
      <c r="L112" s="193">
        <v>18</v>
      </c>
      <c r="M112" s="385"/>
      <c r="N112" s="370"/>
      <c r="O112" s="199"/>
      <c r="P112" s="385"/>
      <c r="Q112" s="370"/>
      <c r="R112" s="385"/>
      <c r="S112" s="369"/>
      <c r="T112" s="370"/>
      <c r="U112" s="196"/>
    </row>
    <row r="113" spans="1:21" ht="14.25" customHeight="1" x14ac:dyDescent="0.25">
      <c r="A113" s="197" t="s">
        <v>97</v>
      </c>
      <c r="B113" s="197" t="s">
        <v>150</v>
      </c>
      <c r="C113" s="426" t="s">
        <v>195</v>
      </c>
      <c r="D113" s="369"/>
      <c r="E113" s="370"/>
      <c r="F113" s="427" t="s">
        <v>162</v>
      </c>
      <c r="G113" s="370"/>
      <c r="H113" s="391"/>
      <c r="I113" s="370"/>
      <c r="J113" s="391"/>
      <c r="K113" s="370"/>
      <c r="L113" s="195">
        <v>48.6</v>
      </c>
      <c r="M113" s="391"/>
      <c r="N113" s="370"/>
      <c r="O113" s="197" t="s">
        <v>97</v>
      </c>
      <c r="P113" s="391"/>
      <c r="Q113" s="370"/>
      <c r="R113" s="391"/>
      <c r="S113" s="369"/>
      <c r="T113" s="370"/>
      <c r="U113" s="195">
        <v>34481.019999999997</v>
      </c>
    </row>
    <row r="114" spans="1:21" ht="14.25" customHeight="1" x14ac:dyDescent="0.25">
      <c r="A114" s="197" t="s">
        <v>97</v>
      </c>
      <c r="B114" s="197" t="s">
        <v>1347</v>
      </c>
      <c r="C114" s="426" t="s">
        <v>1346</v>
      </c>
      <c r="D114" s="369"/>
      <c r="E114" s="370"/>
      <c r="F114" s="427" t="s">
        <v>162</v>
      </c>
      <c r="G114" s="370"/>
      <c r="H114" s="390">
        <v>1.08</v>
      </c>
      <c r="I114" s="370"/>
      <c r="J114" s="390">
        <v>1</v>
      </c>
      <c r="K114" s="370"/>
      <c r="L114" s="195">
        <v>19.440000000000001</v>
      </c>
      <c r="M114" s="391"/>
      <c r="N114" s="370"/>
      <c r="O114" s="197" t="s">
        <v>97</v>
      </c>
      <c r="P114" s="390">
        <v>538</v>
      </c>
      <c r="Q114" s="370"/>
      <c r="R114" s="390">
        <v>1</v>
      </c>
      <c r="S114" s="369"/>
      <c r="T114" s="370"/>
      <c r="U114" s="195">
        <v>10458.719999999999</v>
      </c>
    </row>
    <row r="115" spans="1:21" ht="14.25" customHeight="1" x14ac:dyDescent="0.25">
      <c r="A115" s="197" t="s">
        <v>97</v>
      </c>
      <c r="B115" s="197" t="s">
        <v>1339</v>
      </c>
      <c r="C115" s="426" t="s">
        <v>1338</v>
      </c>
      <c r="D115" s="369"/>
      <c r="E115" s="370"/>
      <c r="F115" s="427" t="s">
        <v>162</v>
      </c>
      <c r="G115" s="370"/>
      <c r="H115" s="390">
        <v>1.62</v>
      </c>
      <c r="I115" s="370"/>
      <c r="J115" s="390">
        <v>1</v>
      </c>
      <c r="K115" s="370"/>
      <c r="L115" s="195">
        <v>29.16</v>
      </c>
      <c r="M115" s="391"/>
      <c r="N115" s="370"/>
      <c r="O115" s="197" t="s">
        <v>97</v>
      </c>
      <c r="P115" s="390">
        <v>823.81</v>
      </c>
      <c r="Q115" s="370"/>
      <c r="R115" s="390">
        <v>1</v>
      </c>
      <c r="S115" s="369"/>
      <c r="T115" s="370"/>
      <c r="U115" s="195">
        <v>24022.3</v>
      </c>
    </row>
    <row r="116" spans="1:21" ht="14.25" customHeight="1" x14ac:dyDescent="0.25">
      <c r="A116" s="197" t="s">
        <v>97</v>
      </c>
      <c r="B116" s="197" t="s">
        <v>192</v>
      </c>
      <c r="C116" s="426" t="s">
        <v>191</v>
      </c>
      <c r="D116" s="369"/>
      <c r="E116" s="370"/>
      <c r="F116" s="427" t="s">
        <v>97</v>
      </c>
      <c r="G116" s="370"/>
      <c r="H116" s="391"/>
      <c r="I116" s="370"/>
      <c r="J116" s="391"/>
      <c r="K116" s="370"/>
      <c r="L116" s="196"/>
      <c r="M116" s="391"/>
      <c r="N116" s="370"/>
      <c r="O116" s="197" t="s">
        <v>97</v>
      </c>
      <c r="P116" s="391"/>
      <c r="Q116" s="370"/>
      <c r="R116" s="391"/>
      <c r="S116" s="369"/>
      <c r="T116" s="370"/>
      <c r="U116" s="195">
        <v>0</v>
      </c>
    </row>
    <row r="117" spans="1:21" ht="14.25" customHeight="1" x14ac:dyDescent="0.25">
      <c r="A117" s="197" t="s">
        <v>97</v>
      </c>
      <c r="B117" s="197" t="s">
        <v>190</v>
      </c>
      <c r="C117" s="426" t="s">
        <v>189</v>
      </c>
      <c r="D117" s="369"/>
      <c r="E117" s="370"/>
      <c r="F117" s="427" t="s">
        <v>162</v>
      </c>
      <c r="G117" s="370"/>
      <c r="H117" s="391"/>
      <c r="I117" s="370"/>
      <c r="J117" s="391"/>
      <c r="K117" s="370"/>
      <c r="L117" s="196"/>
      <c r="M117" s="391"/>
      <c r="N117" s="370"/>
      <c r="O117" s="197" t="s">
        <v>97</v>
      </c>
      <c r="P117" s="391"/>
      <c r="Q117" s="370"/>
      <c r="R117" s="391"/>
      <c r="S117" s="369"/>
      <c r="T117" s="370"/>
      <c r="U117" s="195">
        <v>0</v>
      </c>
    </row>
    <row r="118" spans="1:21" ht="14.25" customHeight="1" x14ac:dyDescent="0.25">
      <c r="A118" s="197" t="s">
        <v>97</v>
      </c>
      <c r="B118" s="197" t="s">
        <v>161</v>
      </c>
      <c r="C118" s="426" t="s">
        <v>160</v>
      </c>
      <c r="D118" s="369"/>
      <c r="E118" s="370"/>
      <c r="F118" s="427" t="s">
        <v>97</v>
      </c>
      <c r="G118" s="370"/>
      <c r="H118" s="391"/>
      <c r="I118" s="370"/>
      <c r="J118" s="391"/>
      <c r="K118" s="370"/>
      <c r="L118" s="196"/>
      <c r="M118" s="391"/>
      <c r="N118" s="370"/>
      <c r="O118" s="197" t="s">
        <v>97</v>
      </c>
      <c r="P118" s="391"/>
      <c r="Q118" s="370"/>
      <c r="R118" s="391"/>
      <c r="S118" s="369"/>
      <c r="T118" s="370"/>
      <c r="U118" s="195">
        <v>0</v>
      </c>
    </row>
    <row r="119" spans="1:21" ht="14.25" customHeight="1" x14ac:dyDescent="0.25">
      <c r="A119" s="197" t="s">
        <v>97</v>
      </c>
      <c r="B119" s="197" t="s">
        <v>97</v>
      </c>
      <c r="C119" s="382" t="s">
        <v>152</v>
      </c>
      <c r="D119" s="369"/>
      <c r="E119" s="370"/>
      <c r="F119" s="427" t="s">
        <v>97</v>
      </c>
      <c r="G119" s="370"/>
      <c r="H119" s="391"/>
      <c r="I119" s="370"/>
      <c r="J119" s="391"/>
      <c r="K119" s="370"/>
      <c r="L119" s="196"/>
      <c r="M119" s="391"/>
      <c r="N119" s="370"/>
      <c r="O119" s="197" t="s">
        <v>97</v>
      </c>
      <c r="P119" s="391"/>
      <c r="Q119" s="370"/>
      <c r="R119" s="391"/>
      <c r="S119" s="369"/>
      <c r="T119" s="370"/>
      <c r="U119" s="193">
        <v>34481.019999999997</v>
      </c>
    </row>
    <row r="120" spans="1:21" ht="14.25" customHeight="1" x14ac:dyDescent="0.25">
      <c r="A120" s="210" t="s">
        <v>97</v>
      </c>
      <c r="B120" s="210" t="s">
        <v>97</v>
      </c>
      <c r="C120" s="426" t="s">
        <v>148</v>
      </c>
      <c r="D120" s="369"/>
      <c r="E120" s="370"/>
      <c r="F120" s="427" t="s">
        <v>97</v>
      </c>
      <c r="G120" s="370"/>
      <c r="H120" s="391"/>
      <c r="I120" s="370"/>
      <c r="J120" s="426" t="s">
        <v>97</v>
      </c>
      <c r="K120" s="370"/>
      <c r="L120" s="197" t="s">
        <v>97</v>
      </c>
      <c r="M120" s="426" t="s">
        <v>97</v>
      </c>
      <c r="N120" s="370"/>
      <c r="O120" s="210" t="s">
        <v>97</v>
      </c>
      <c r="P120" s="391"/>
      <c r="Q120" s="370"/>
      <c r="R120" s="426" t="s">
        <v>97</v>
      </c>
      <c r="S120" s="369"/>
      <c r="T120" s="370"/>
      <c r="U120" s="195">
        <v>34481.019999999997</v>
      </c>
    </row>
    <row r="121" spans="1:21" ht="28.35" customHeight="1" x14ac:dyDescent="0.25">
      <c r="A121" s="210" t="s">
        <v>97</v>
      </c>
      <c r="B121" s="197" t="s">
        <v>257</v>
      </c>
      <c r="C121" s="426" t="s">
        <v>256</v>
      </c>
      <c r="D121" s="369"/>
      <c r="E121" s="370"/>
      <c r="F121" s="427" t="s">
        <v>143</v>
      </c>
      <c r="G121" s="370"/>
      <c r="H121" s="390">
        <v>74</v>
      </c>
      <c r="I121" s="370"/>
      <c r="J121" s="390">
        <v>1</v>
      </c>
      <c r="K121" s="370"/>
      <c r="L121" s="195">
        <v>74</v>
      </c>
      <c r="M121" s="391"/>
      <c r="N121" s="370"/>
      <c r="O121" s="197" t="s">
        <v>97</v>
      </c>
      <c r="P121" s="391"/>
      <c r="Q121" s="370"/>
      <c r="R121" s="392" t="s">
        <v>97</v>
      </c>
      <c r="S121" s="369"/>
      <c r="T121" s="370"/>
      <c r="U121" s="195">
        <v>25515.95</v>
      </c>
    </row>
    <row r="122" spans="1:21" ht="28.35" customHeight="1" x14ac:dyDescent="0.25">
      <c r="A122" s="210" t="s">
        <v>97</v>
      </c>
      <c r="B122" s="197" t="s">
        <v>255</v>
      </c>
      <c r="C122" s="426" t="s">
        <v>254</v>
      </c>
      <c r="D122" s="369"/>
      <c r="E122" s="370"/>
      <c r="F122" s="427" t="s">
        <v>143</v>
      </c>
      <c r="G122" s="370"/>
      <c r="H122" s="390">
        <v>36</v>
      </c>
      <c r="I122" s="370"/>
      <c r="J122" s="390">
        <v>1</v>
      </c>
      <c r="K122" s="370"/>
      <c r="L122" s="195">
        <v>36</v>
      </c>
      <c r="M122" s="391"/>
      <c r="N122" s="370"/>
      <c r="O122" s="197" t="s">
        <v>97</v>
      </c>
      <c r="P122" s="391"/>
      <c r="Q122" s="370"/>
      <c r="R122" s="392" t="s">
        <v>97</v>
      </c>
      <c r="S122" s="369"/>
      <c r="T122" s="370"/>
      <c r="U122" s="195">
        <v>12413.17</v>
      </c>
    </row>
    <row r="123" spans="1:21" ht="14.25" customHeight="1" x14ac:dyDescent="0.25">
      <c r="A123" s="194" t="s">
        <v>97</v>
      </c>
      <c r="B123" s="194" t="s">
        <v>97</v>
      </c>
      <c r="C123" s="382" t="s">
        <v>142</v>
      </c>
      <c r="D123" s="369"/>
      <c r="E123" s="369"/>
      <c r="F123" s="369"/>
      <c r="G123" s="369"/>
      <c r="H123" s="369"/>
      <c r="I123" s="369"/>
      <c r="J123" s="369"/>
      <c r="K123" s="369"/>
      <c r="L123" s="370"/>
      <c r="M123" s="383" t="s">
        <v>97</v>
      </c>
      <c r="N123" s="369"/>
      <c r="O123" s="370"/>
      <c r="P123" s="384">
        <v>4022.79</v>
      </c>
      <c r="Q123" s="370"/>
      <c r="R123" s="385"/>
      <c r="S123" s="369"/>
      <c r="T123" s="370"/>
      <c r="U123" s="193">
        <v>72410.14</v>
      </c>
    </row>
    <row r="124" spans="1:21" ht="50.25" customHeight="1" x14ac:dyDescent="0.25">
      <c r="A124" s="202" t="s">
        <v>439</v>
      </c>
      <c r="B124" s="201" t="s">
        <v>1361</v>
      </c>
      <c r="C124" s="382" t="s">
        <v>1360</v>
      </c>
      <c r="D124" s="369"/>
      <c r="E124" s="370"/>
      <c r="F124" s="393" t="s">
        <v>200</v>
      </c>
      <c r="G124" s="370"/>
      <c r="H124" s="394">
        <v>2</v>
      </c>
      <c r="I124" s="370"/>
      <c r="J124" s="394">
        <v>1</v>
      </c>
      <c r="K124" s="370"/>
      <c r="L124" s="193">
        <v>2</v>
      </c>
      <c r="M124" s="385"/>
      <c r="N124" s="370"/>
      <c r="O124" s="199"/>
      <c r="P124" s="385"/>
      <c r="Q124" s="370"/>
      <c r="R124" s="385"/>
      <c r="S124" s="369"/>
      <c r="T124" s="370"/>
      <c r="U124" s="196"/>
    </row>
    <row r="125" spans="1:21" ht="14.25" customHeight="1" x14ac:dyDescent="0.25">
      <c r="A125" s="197" t="s">
        <v>97</v>
      </c>
      <c r="B125" s="197" t="s">
        <v>150</v>
      </c>
      <c r="C125" s="426" t="s">
        <v>195</v>
      </c>
      <c r="D125" s="369"/>
      <c r="E125" s="370"/>
      <c r="F125" s="427" t="s">
        <v>162</v>
      </c>
      <c r="G125" s="370"/>
      <c r="H125" s="391"/>
      <c r="I125" s="370"/>
      <c r="J125" s="391"/>
      <c r="K125" s="370"/>
      <c r="L125" s="195">
        <v>43.2</v>
      </c>
      <c r="M125" s="391"/>
      <c r="N125" s="370"/>
      <c r="O125" s="197" t="s">
        <v>97</v>
      </c>
      <c r="P125" s="391"/>
      <c r="Q125" s="370"/>
      <c r="R125" s="391"/>
      <c r="S125" s="369"/>
      <c r="T125" s="370"/>
      <c r="U125" s="195">
        <v>30867.7</v>
      </c>
    </row>
    <row r="126" spans="1:21" ht="14.25" customHeight="1" x14ac:dyDescent="0.25">
      <c r="A126" s="197" t="s">
        <v>97</v>
      </c>
      <c r="B126" s="197" t="s">
        <v>261</v>
      </c>
      <c r="C126" s="426" t="s">
        <v>260</v>
      </c>
      <c r="D126" s="369"/>
      <c r="E126" s="370"/>
      <c r="F126" s="427" t="s">
        <v>162</v>
      </c>
      <c r="G126" s="370"/>
      <c r="H126" s="390">
        <v>4.32</v>
      </c>
      <c r="I126" s="370"/>
      <c r="J126" s="390">
        <v>1</v>
      </c>
      <c r="K126" s="370"/>
      <c r="L126" s="195">
        <v>8.64</v>
      </c>
      <c r="M126" s="391"/>
      <c r="N126" s="370"/>
      <c r="O126" s="197" t="s">
        <v>97</v>
      </c>
      <c r="P126" s="390">
        <v>563.22</v>
      </c>
      <c r="Q126" s="370"/>
      <c r="R126" s="390">
        <v>1</v>
      </c>
      <c r="S126" s="369"/>
      <c r="T126" s="370"/>
      <c r="U126" s="195">
        <v>4866.22</v>
      </c>
    </row>
    <row r="127" spans="1:21" ht="14.25" customHeight="1" x14ac:dyDescent="0.25">
      <c r="A127" s="197" t="s">
        <v>97</v>
      </c>
      <c r="B127" s="197" t="s">
        <v>1347</v>
      </c>
      <c r="C127" s="426" t="s">
        <v>1346</v>
      </c>
      <c r="D127" s="369"/>
      <c r="E127" s="370"/>
      <c r="F127" s="427" t="s">
        <v>162</v>
      </c>
      <c r="G127" s="370"/>
      <c r="H127" s="390">
        <v>4.32</v>
      </c>
      <c r="I127" s="370"/>
      <c r="J127" s="390">
        <v>1</v>
      </c>
      <c r="K127" s="370"/>
      <c r="L127" s="195">
        <v>8.64</v>
      </c>
      <c r="M127" s="391"/>
      <c r="N127" s="370"/>
      <c r="O127" s="197" t="s">
        <v>97</v>
      </c>
      <c r="P127" s="390">
        <v>538</v>
      </c>
      <c r="Q127" s="370"/>
      <c r="R127" s="390">
        <v>1</v>
      </c>
      <c r="S127" s="369"/>
      <c r="T127" s="370"/>
      <c r="U127" s="195">
        <v>4648.32</v>
      </c>
    </row>
    <row r="128" spans="1:21" ht="14.25" customHeight="1" x14ac:dyDescent="0.25">
      <c r="A128" s="197" t="s">
        <v>97</v>
      </c>
      <c r="B128" s="197" t="s">
        <v>1339</v>
      </c>
      <c r="C128" s="426" t="s">
        <v>1338</v>
      </c>
      <c r="D128" s="369"/>
      <c r="E128" s="370"/>
      <c r="F128" s="427" t="s">
        <v>162</v>
      </c>
      <c r="G128" s="370"/>
      <c r="H128" s="390">
        <v>12.96</v>
      </c>
      <c r="I128" s="370"/>
      <c r="J128" s="390">
        <v>1</v>
      </c>
      <c r="K128" s="370"/>
      <c r="L128" s="195">
        <v>25.92</v>
      </c>
      <c r="M128" s="391"/>
      <c r="N128" s="370"/>
      <c r="O128" s="197" t="s">
        <v>97</v>
      </c>
      <c r="P128" s="390">
        <v>823.81</v>
      </c>
      <c r="Q128" s="370"/>
      <c r="R128" s="390">
        <v>1</v>
      </c>
      <c r="S128" s="369"/>
      <c r="T128" s="370"/>
      <c r="U128" s="195">
        <v>21353.16</v>
      </c>
    </row>
    <row r="129" spans="1:21" ht="14.25" customHeight="1" x14ac:dyDescent="0.25">
      <c r="A129" s="197" t="s">
        <v>97</v>
      </c>
      <c r="B129" s="197" t="s">
        <v>192</v>
      </c>
      <c r="C129" s="426" t="s">
        <v>191</v>
      </c>
      <c r="D129" s="369"/>
      <c r="E129" s="370"/>
      <c r="F129" s="427" t="s">
        <v>97</v>
      </c>
      <c r="G129" s="370"/>
      <c r="H129" s="391"/>
      <c r="I129" s="370"/>
      <c r="J129" s="391"/>
      <c r="K129" s="370"/>
      <c r="L129" s="196"/>
      <c r="M129" s="391"/>
      <c r="N129" s="370"/>
      <c r="O129" s="197" t="s">
        <v>97</v>
      </c>
      <c r="P129" s="391"/>
      <c r="Q129" s="370"/>
      <c r="R129" s="391"/>
      <c r="S129" s="369"/>
      <c r="T129" s="370"/>
      <c r="U129" s="195">
        <v>0</v>
      </c>
    </row>
    <row r="130" spans="1:21" ht="14.25" customHeight="1" x14ac:dyDescent="0.25">
      <c r="A130" s="197" t="s">
        <v>97</v>
      </c>
      <c r="B130" s="197" t="s">
        <v>190</v>
      </c>
      <c r="C130" s="426" t="s">
        <v>189</v>
      </c>
      <c r="D130" s="369"/>
      <c r="E130" s="370"/>
      <c r="F130" s="427" t="s">
        <v>162</v>
      </c>
      <c r="G130" s="370"/>
      <c r="H130" s="391"/>
      <c r="I130" s="370"/>
      <c r="J130" s="391"/>
      <c r="K130" s="370"/>
      <c r="L130" s="196"/>
      <c r="M130" s="391"/>
      <c r="N130" s="370"/>
      <c r="O130" s="197" t="s">
        <v>97</v>
      </c>
      <c r="P130" s="391"/>
      <c r="Q130" s="370"/>
      <c r="R130" s="391"/>
      <c r="S130" s="369"/>
      <c r="T130" s="370"/>
      <c r="U130" s="195">
        <v>0</v>
      </c>
    </row>
    <row r="131" spans="1:21" ht="14.25" customHeight="1" x14ac:dyDescent="0.25">
      <c r="A131" s="197" t="s">
        <v>97</v>
      </c>
      <c r="B131" s="197" t="s">
        <v>161</v>
      </c>
      <c r="C131" s="426" t="s">
        <v>160</v>
      </c>
      <c r="D131" s="369"/>
      <c r="E131" s="370"/>
      <c r="F131" s="427" t="s">
        <v>97</v>
      </c>
      <c r="G131" s="370"/>
      <c r="H131" s="391"/>
      <c r="I131" s="370"/>
      <c r="J131" s="391"/>
      <c r="K131" s="370"/>
      <c r="L131" s="196"/>
      <c r="M131" s="391"/>
      <c r="N131" s="370"/>
      <c r="O131" s="197" t="s">
        <v>97</v>
      </c>
      <c r="P131" s="391"/>
      <c r="Q131" s="370"/>
      <c r="R131" s="391"/>
      <c r="S131" s="369"/>
      <c r="T131" s="370"/>
      <c r="U131" s="195">
        <v>0</v>
      </c>
    </row>
    <row r="132" spans="1:21" ht="14.25" customHeight="1" x14ac:dyDescent="0.25">
      <c r="A132" s="197" t="s">
        <v>97</v>
      </c>
      <c r="B132" s="197" t="s">
        <v>97</v>
      </c>
      <c r="C132" s="382" t="s">
        <v>152</v>
      </c>
      <c r="D132" s="369"/>
      <c r="E132" s="370"/>
      <c r="F132" s="427" t="s">
        <v>97</v>
      </c>
      <c r="G132" s="370"/>
      <c r="H132" s="391"/>
      <c r="I132" s="370"/>
      <c r="J132" s="391"/>
      <c r="K132" s="370"/>
      <c r="L132" s="196"/>
      <c r="M132" s="391"/>
      <c r="N132" s="370"/>
      <c r="O132" s="197" t="s">
        <v>97</v>
      </c>
      <c r="P132" s="391"/>
      <c r="Q132" s="370"/>
      <c r="R132" s="391"/>
      <c r="S132" s="369"/>
      <c r="T132" s="370"/>
      <c r="U132" s="193">
        <v>30867.7</v>
      </c>
    </row>
    <row r="133" spans="1:21" ht="14.25" customHeight="1" x14ac:dyDescent="0.25">
      <c r="A133" s="210" t="s">
        <v>97</v>
      </c>
      <c r="B133" s="210" t="s">
        <v>97</v>
      </c>
      <c r="C133" s="426" t="s">
        <v>148</v>
      </c>
      <c r="D133" s="369"/>
      <c r="E133" s="370"/>
      <c r="F133" s="427" t="s">
        <v>97</v>
      </c>
      <c r="G133" s="370"/>
      <c r="H133" s="391"/>
      <c r="I133" s="370"/>
      <c r="J133" s="426" t="s">
        <v>97</v>
      </c>
      <c r="K133" s="370"/>
      <c r="L133" s="197" t="s">
        <v>97</v>
      </c>
      <c r="M133" s="426" t="s">
        <v>97</v>
      </c>
      <c r="N133" s="370"/>
      <c r="O133" s="210" t="s">
        <v>97</v>
      </c>
      <c r="P133" s="391"/>
      <c r="Q133" s="370"/>
      <c r="R133" s="426" t="s">
        <v>97</v>
      </c>
      <c r="S133" s="369"/>
      <c r="T133" s="370"/>
      <c r="U133" s="195">
        <v>30867.7</v>
      </c>
    </row>
    <row r="134" spans="1:21" ht="28.35" customHeight="1" x14ac:dyDescent="0.25">
      <c r="A134" s="210" t="s">
        <v>97</v>
      </c>
      <c r="B134" s="197" t="s">
        <v>257</v>
      </c>
      <c r="C134" s="426" t="s">
        <v>256</v>
      </c>
      <c r="D134" s="369"/>
      <c r="E134" s="370"/>
      <c r="F134" s="427" t="s">
        <v>143</v>
      </c>
      <c r="G134" s="370"/>
      <c r="H134" s="390">
        <v>74</v>
      </c>
      <c r="I134" s="370"/>
      <c r="J134" s="390">
        <v>1</v>
      </c>
      <c r="K134" s="370"/>
      <c r="L134" s="195">
        <v>74</v>
      </c>
      <c r="M134" s="391"/>
      <c r="N134" s="370"/>
      <c r="O134" s="197" t="s">
        <v>97</v>
      </c>
      <c r="P134" s="391"/>
      <c r="Q134" s="370"/>
      <c r="R134" s="392" t="s">
        <v>97</v>
      </c>
      <c r="S134" s="369"/>
      <c r="T134" s="370"/>
      <c r="U134" s="195">
        <v>22842.1</v>
      </c>
    </row>
    <row r="135" spans="1:21" ht="28.35" customHeight="1" x14ac:dyDescent="0.25">
      <c r="A135" s="210" t="s">
        <v>97</v>
      </c>
      <c r="B135" s="197" t="s">
        <v>255</v>
      </c>
      <c r="C135" s="426" t="s">
        <v>254</v>
      </c>
      <c r="D135" s="369"/>
      <c r="E135" s="370"/>
      <c r="F135" s="427" t="s">
        <v>143</v>
      </c>
      <c r="G135" s="370"/>
      <c r="H135" s="390">
        <v>36</v>
      </c>
      <c r="I135" s="370"/>
      <c r="J135" s="390">
        <v>1</v>
      </c>
      <c r="K135" s="370"/>
      <c r="L135" s="195">
        <v>36</v>
      </c>
      <c r="M135" s="391"/>
      <c r="N135" s="370"/>
      <c r="O135" s="197" t="s">
        <v>97</v>
      </c>
      <c r="P135" s="391"/>
      <c r="Q135" s="370"/>
      <c r="R135" s="392" t="s">
        <v>97</v>
      </c>
      <c r="S135" s="369"/>
      <c r="T135" s="370"/>
      <c r="U135" s="195">
        <v>11112.37</v>
      </c>
    </row>
    <row r="136" spans="1:21" ht="14.25" customHeight="1" x14ac:dyDescent="0.25">
      <c r="A136" s="194" t="s">
        <v>97</v>
      </c>
      <c r="B136" s="194" t="s">
        <v>97</v>
      </c>
      <c r="C136" s="382" t="s">
        <v>142</v>
      </c>
      <c r="D136" s="369"/>
      <c r="E136" s="369"/>
      <c r="F136" s="369"/>
      <c r="G136" s="369"/>
      <c r="H136" s="369"/>
      <c r="I136" s="369"/>
      <c r="J136" s="369"/>
      <c r="K136" s="369"/>
      <c r="L136" s="370"/>
      <c r="M136" s="383" t="s">
        <v>97</v>
      </c>
      <c r="N136" s="369"/>
      <c r="O136" s="370"/>
      <c r="P136" s="384">
        <v>32411.09</v>
      </c>
      <c r="Q136" s="370"/>
      <c r="R136" s="385"/>
      <c r="S136" s="369"/>
      <c r="T136" s="370"/>
      <c r="U136" s="193">
        <v>64822.17</v>
      </c>
    </row>
    <row r="137" spans="1:21" ht="38.85" customHeight="1" x14ac:dyDescent="0.25">
      <c r="A137" s="202" t="s">
        <v>433</v>
      </c>
      <c r="B137" s="201" t="s">
        <v>1359</v>
      </c>
      <c r="C137" s="382" t="s">
        <v>1358</v>
      </c>
      <c r="D137" s="369"/>
      <c r="E137" s="370"/>
      <c r="F137" s="393" t="s">
        <v>200</v>
      </c>
      <c r="G137" s="370"/>
      <c r="H137" s="394">
        <v>2</v>
      </c>
      <c r="I137" s="370"/>
      <c r="J137" s="394">
        <v>1</v>
      </c>
      <c r="K137" s="370"/>
      <c r="L137" s="193">
        <v>2</v>
      </c>
      <c r="M137" s="385"/>
      <c r="N137" s="370"/>
      <c r="O137" s="199"/>
      <c r="P137" s="385"/>
      <c r="Q137" s="370"/>
      <c r="R137" s="385"/>
      <c r="S137" s="369"/>
      <c r="T137" s="370"/>
      <c r="U137" s="196"/>
    </row>
    <row r="138" spans="1:21" ht="14.25" customHeight="1" x14ac:dyDescent="0.25">
      <c r="A138" s="197" t="s">
        <v>97</v>
      </c>
      <c r="B138" s="197" t="s">
        <v>150</v>
      </c>
      <c r="C138" s="426" t="s">
        <v>195</v>
      </c>
      <c r="D138" s="369"/>
      <c r="E138" s="370"/>
      <c r="F138" s="427" t="s">
        <v>162</v>
      </c>
      <c r="G138" s="370"/>
      <c r="H138" s="391"/>
      <c r="I138" s="370"/>
      <c r="J138" s="391"/>
      <c r="K138" s="370"/>
      <c r="L138" s="195">
        <v>9</v>
      </c>
      <c r="M138" s="391"/>
      <c r="N138" s="370"/>
      <c r="O138" s="197" t="s">
        <v>97</v>
      </c>
      <c r="P138" s="391"/>
      <c r="Q138" s="370"/>
      <c r="R138" s="391"/>
      <c r="S138" s="369"/>
      <c r="T138" s="370"/>
      <c r="U138" s="195">
        <v>6385.37</v>
      </c>
    </row>
    <row r="139" spans="1:21" ht="14.25" customHeight="1" x14ac:dyDescent="0.25">
      <c r="A139" s="197" t="s">
        <v>97</v>
      </c>
      <c r="B139" s="197" t="s">
        <v>1347</v>
      </c>
      <c r="C139" s="426" t="s">
        <v>1346</v>
      </c>
      <c r="D139" s="369"/>
      <c r="E139" s="370"/>
      <c r="F139" s="427" t="s">
        <v>162</v>
      </c>
      <c r="G139" s="370"/>
      <c r="H139" s="390">
        <v>1.8</v>
      </c>
      <c r="I139" s="370"/>
      <c r="J139" s="390">
        <v>1</v>
      </c>
      <c r="K139" s="370"/>
      <c r="L139" s="195">
        <v>3.6</v>
      </c>
      <c r="M139" s="391"/>
      <c r="N139" s="370"/>
      <c r="O139" s="197" t="s">
        <v>97</v>
      </c>
      <c r="P139" s="390">
        <v>538</v>
      </c>
      <c r="Q139" s="370"/>
      <c r="R139" s="390">
        <v>1</v>
      </c>
      <c r="S139" s="369"/>
      <c r="T139" s="370"/>
      <c r="U139" s="195">
        <v>1936.8</v>
      </c>
    </row>
    <row r="140" spans="1:21" ht="14.25" customHeight="1" x14ac:dyDescent="0.25">
      <c r="A140" s="197" t="s">
        <v>97</v>
      </c>
      <c r="B140" s="197" t="s">
        <v>1339</v>
      </c>
      <c r="C140" s="426" t="s">
        <v>1338</v>
      </c>
      <c r="D140" s="369"/>
      <c r="E140" s="370"/>
      <c r="F140" s="427" t="s">
        <v>162</v>
      </c>
      <c r="G140" s="370"/>
      <c r="H140" s="390">
        <v>2.7</v>
      </c>
      <c r="I140" s="370"/>
      <c r="J140" s="390">
        <v>1</v>
      </c>
      <c r="K140" s="370"/>
      <c r="L140" s="195">
        <v>5.4</v>
      </c>
      <c r="M140" s="391"/>
      <c r="N140" s="370"/>
      <c r="O140" s="197" t="s">
        <v>97</v>
      </c>
      <c r="P140" s="390">
        <v>823.81</v>
      </c>
      <c r="Q140" s="370"/>
      <c r="R140" s="390">
        <v>1</v>
      </c>
      <c r="S140" s="369"/>
      <c r="T140" s="370"/>
      <c r="U140" s="195">
        <v>4448.57</v>
      </c>
    </row>
    <row r="141" spans="1:21" ht="14.25" customHeight="1" x14ac:dyDescent="0.25">
      <c r="A141" s="197" t="s">
        <v>97</v>
      </c>
      <c r="B141" s="197" t="s">
        <v>192</v>
      </c>
      <c r="C141" s="426" t="s">
        <v>191</v>
      </c>
      <c r="D141" s="369"/>
      <c r="E141" s="370"/>
      <c r="F141" s="427" t="s">
        <v>97</v>
      </c>
      <c r="G141" s="370"/>
      <c r="H141" s="391"/>
      <c r="I141" s="370"/>
      <c r="J141" s="391"/>
      <c r="K141" s="370"/>
      <c r="L141" s="196"/>
      <c r="M141" s="391"/>
      <c r="N141" s="370"/>
      <c r="O141" s="197" t="s">
        <v>97</v>
      </c>
      <c r="P141" s="391"/>
      <c r="Q141" s="370"/>
      <c r="R141" s="391"/>
      <c r="S141" s="369"/>
      <c r="T141" s="370"/>
      <c r="U141" s="195">
        <v>0</v>
      </c>
    </row>
    <row r="142" spans="1:21" ht="14.25" customHeight="1" x14ac:dyDescent="0.25">
      <c r="A142" s="197" t="s">
        <v>97</v>
      </c>
      <c r="B142" s="197" t="s">
        <v>190</v>
      </c>
      <c r="C142" s="426" t="s">
        <v>189</v>
      </c>
      <c r="D142" s="369"/>
      <c r="E142" s="370"/>
      <c r="F142" s="427" t="s">
        <v>162</v>
      </c>
      <c r="G142" s="370"/>
      <c r="H142" s="391"/>
      <c r="I142" s="370"/>
      <c r="J142" s="391"/>
      <c r="K142" s="370"/>
      <c r="L142" s="196"/>
      <c r="M142" s="391"/>
      <c r="N142" s="370"/>
      <c r="O142" s="197" t="s">
        <v>97</v>
      </c>
      <c r="P142" s="391"/>
      <c r="Q142" s="370"/>
      <c r="R142" s="391"/>
      <c r="S142" s="369"/>
      <c r="T142" s="370"/>
      <c r="U142" s="195">
        <v>0</v>
      </c>
    </row>
    <row r="143" spans="1:21" ht="14.25" customHeight="1" x14ac:dyDescent="0.25">
      <c r="A143" s="197" t="s">
        <v>97</v>
      </c>
      <c r="B143" s="197" t="s">
        <v>161</v>
      </c>
      <c r="C143" s="426" t="s">
        <v>160</v>
      </c>
      <c r="D143" s="369"/>
      <c r="E143" s="370"/>
      <c r="F143" s="427" t="s">
        <v>97</v>
      </c>
      <c r="G143" s="370"/>
      <c r="H143" s="391"/>
      <c r="I143" s="370"/>
      <c r="J143" s="391"/>
      <c r="K143" s="370"/>
      <c r="L143" s="196"/>
      <c r="M143" s="391"/>
      <c r="N143" s="370"/>
      <c r="O143" s="197" t="s">
        <v>97</v>
      </c>
      <c r="P143" s="391"/>
      <c r="Q143" s="370"/>
      <c r="R143" s="391"/>
      <c r="S143" s="369"/>
      <c r="T143" s="370"/>
      <c r="U143" s="195">
        <v>0</v>
      </c>
    </row>
    <row r="144" spans="1:21" ht="14.25" customHeight="1" x14ac:dyDescent="0.25">
      <c r="A144" s="197" t="s">
        <v>97</v>
      </c>
      <c r="B144" s="197" t="s">
        <v>97</v>
      </c>
      <c r="C144" s="382" t="s">
        <v>152</v>
      </c>
      <c r="D144" s="369"/>
      <c r="E144" s="370"/>
      <c r="F144" s="427" t="s">
        <v>97</v>
      </c>
      <c r="G144" s="370"/>
      <c r="H144" s="391"/>
      <c r="I144" s="370"/>
      <c r="J144" s="391"/>
      <c r="K144" s="370"/>
      <c r="L144" s="196"/>
      <c r="M144" s="391"/>
      <c r="N144" s="370"/>
      <c r="O144" s="197" t="s">
        <v>97</v>
      </c>
      <c r="P144" s="391"/>
      <c r="Q144" s="370"/>
      <c r="R144" s="391"/>
      <c r="S144" s="369"/>
      <c r="T144" s="370"/>
      <c r="U144" s="193">
        <v>6385.37</v>
      </c>
    </row>
    <row r="145" spans="1:21" ht="14.25" customHeight="1" x14ac:dyDescent="0.25">
      <c r="A145" s="210" t="s">
        <v>97</v>
      </c>
      <c r="B145" s="210" t="s">
        <v>97</v>
      </c>
      <c r="C145" s="426" t="s">
        <v>148</v>
      </c>
      <c r="D145" s="369"/>
      <c r="E145" s="370"/>
      <c r="F145" s="427" t="s">
        <v>97</v>
      </c>
      <c r="G145" s="370"/>
      <c r="H145" s="391"/>
      <c r="I145" s="370"/>
      <c r="J145" s="426" t="s">
        <v>97</v>
      </c>
      <c r="K145" s="370"/>
      <c r="L145" s="197" t="s">
        <v>97</v>
      </c>
      <c r="M145" s="426" t="s">
        <v>97</v>
      </c>
      <c r="N145" s="370"/>
      <c r="O145" s="210" t="s">
        <v>97</v>
      </c>
      <c r="P145" s="391"/>
      <c r="Q145" s="370"/>
      <c r="R145" s="426" t="s">
        <v>97</v>
      </c>
      <c r="S145" s="369"/>
      <c r="T145" s="370"/>
      <c r="U145" s="195">
        <v>6385.37</v>
      </c>
    </row>
    <row r="146" spans="1:21" ht="28.35" customHeight="1" x14ac:dyDescent="0.25">
      <c r="A146" s="210" t="s">
        <v>97</v>
      </c>
      <c r="B146" s="197" t="s">
        <v>257</v>
      </c>
      <c r="C146" s="426" t="s">
        <v>256</v>
      </c>
      <c r="D146" s="369"/>
      <c r="E146" s="370"/>
      <c r="F146" s="427" t="s">
        <v>143</v>
      </c>
      <c r="G146" s="370"/>
      <c r="H146" s="390">
        <v>74</v>
      </c>
      <c r="I146" s="370"/>
      <c r="J146" s="390">
        <v>1</v>
      </c>
      <c r="K146" s="370"/>
      <c r="L146" s="195">
        <v>74</v>
      </c>
      <c r="M146" s="391"/>
      <c r="N146" s="370"/>
      <c r="O146" s="197" t="s">
        <v>97</v>
      </c>
      <c r="P146" s="391"/>
      <c r="Q146" s="370"/>
      <c r="R146" s="392" t="s">
        <v>97</v>
      </c>
      <c r="S146" s="369"/>
      <c r="T146" s="370"/>
      <c r="U146" s="195">
        <v>4725.17</v>
      </c>
    </row>
    <row r="147" spans="1:21" ht="28.35" customHeight="1" x14ac:dyDescent="0.25">
      <c r="A147" s="210" t="s">
        <v>97</v>
      </c>
      <c r="B147" s="197" t="s">
        <v>255</v>
      </c>
      <c r="C147" s="426" t="s">
        <v>254</v>
      </c>
      <c r="D147" s="369"/>
      <c r="E147" s="370"/>
      <c r="F147" s="427" t="s">
        <v>143</v>
      </c>
      <c r="G147" s="370"/>
      <c r="H147" s="390">
        <v>36</v>
      </c>
      <c r="I147" s="370"/>
      <c r="J147" s="390">
        <v>1</v>
      </c>
      <c r="K147" s="370"/>
      <c r="L147" s="195">
        <v>36</v>
      </c>
      <c r="M147" s="391"/>
      <c r="N147" s="370"/>
      <c r="O147" s="197" t="s">
        <v>97</v>
      </c>
      <c r="P147" s="391"/>
      <c r="Q147" s="370"/>
      <c r="R147" s="392" t="s">
        <v>97</v>
      </c>
      <c r="S147" s="369"/>
      <c r="T147" s="370"/>
      <c r="U147" s="195">
        <v>2298.73</v>
      </c>
    </row>
    <row r="148" spans="1:21" ht="14.25" customHeight="1" x14ac:dyDescent="0.25">
      <c r="A148" s="194" t="s">
        <v>97</v>
      </c>
      <c r="B148" s="194" t="s">
        <v>97</v>
      </c>
      <c r="C148" s="382" t="s">
        <v>142</v>
      </c>
      <c r="D148" s="369"/>
      <c r="E148" s="369"/>
      <c r="F148" s="369"/>
      <c r="G148" s="369"/>
      <c r="H148" s="369"/>
      <c r="I148" s="369"/>
      <c r="J148" s="369"/>
      <c r="K148" s="369"/>
      <c r="L148" s="370"/>
      <c r="M148" s="383" t="s">
        <v>97</v>
      </c>
      <c r="N148" s="369"/>
      <c r="O148" s="370"/>
      <c r="P148" s="384">
        <v>6704.64</v>
      </c>
      <c r="Q148" s="370"/>
      <c r="R148" s="385"/>
      <c r="S148" s="369"/>
      <c r="T148" s="370"/>
      <c r="U148" s="193">
        <v>13409.27</v>
      </c>
    </row>
    <row r="149" spans="1:21" ht="93.6" customHeight="1" x14ac:dyDescent="0.25">
      <c r="A149" s="202" t="s">
        <v>429</v>
      </c>
      <c r="B149" s="201" t="s">
        <v>1357</v>
      </c>
      <c r="C149" s="382" t="s">
        <v>1356</v>
      </c>
      <c r="D149" s="369"/>
      <c r="E149" s="370"/>
      <c r="F149" s="393" t="s">
        <v>200</v>
      </c>
      <c r="G149" s="370"/>
      <c r="H149" s="394">
        <v>9</v>
      </c>
      <c r="I149" s="370"/>
      <c r="J149" s="394">
        <v>1</v>
      </c>
      <c r="K149" s="370"/>
      <c r="L149" s="193">
        <v>9</v>
      </c>
      <c r="M149" s="385"/>
      <c r="N149" s="370"/>
      <c r="O149" s="199"/>
      <c r="P149" s="385"/>
      <c r="Q149" s="370"/>
      <c r="R149" s="385"/>
      <c r="S149" s="369"/>
      <c r="T149" s="370"/>
      <c r="U149" s="196"/>
    </row>
    <row r="150" spans="1:21" ht="14.25" customHeight="1" x14ac:dyDescent="0.25">
      <c r="A150" s="197" t="s">
        <v>97</v>
      </c>
      <c r="B150" s="197" t="s">
        <v>150</v>
      </c>
      <c r="C150" s="426" t="s">
        <v>195</v>
      </c>
      <c r="D150" s="369"/>
      <c r="E150" s="370"/>
      <c r="F150" s="427" t="s">
        <v>162</v>
      </c>
      <c r="G150" s="370"/>
      <c r="H150" s="391"/>
      <c r="I150" s="370"/>
      <c r="J150" s="391"/>
      <c r="K150" s="370"/>
      <c r="L150" s="195">
        <v>2.88</v>
      </c>
      <c r="M150" s="391"/>
      <c r="N150" s="370"/>
      <c r="O150" s="197" t="s">
        <v>97</v>
      </c>
      <c r="P150" s="391"/>
      <c r="Q150" s="370"/>
      <c r="R150" s="391"/>
      <c r="S150" s="369"/>
      <c r="T150" s="370"/>
      <c r="U150" s="195">
        <v>2154.69</v>
      </c>
    </row>
    <row r="151" spans="1:21" ht="14.25" customHeight="1" x14ac:dyDescent="0.25">
      <c r="A151" s="197" t="s">
        <v>97</v>
      </c>
      <c r="B151" s="197" t="s">
        <v>267</v>
      </c>
      <c r="C151" s="426" t="s">
        <v>266</v>
      </c>
      <c r="D151" s="369"/>
      <c r="E151" s="370"/>
      <c r="F151" s="427" t="s">
        <v>162</v>
      </c>
      <c r="G151" s="370"/>
      <c r="H151" s="390">
        <v>0.16</v>
      </c>
      <c r="I151" s="370"/>
      <c r="J151" s="390">
        <v>1</v>
      </c>
      <c r="K151" s="370"/>
      <c r="L151" s="195">
        <v>1.44</v>
      </c>
      <c r="M151" s="391"/>
      <c r="N151" s="370"/>
      <c r="O151" s="197" t="s">
        <v>97</v>
      </c>
      <c r="P151" s="390">
        <v>756.56</v>
      </c>
      <c r="Q151" s="370"/>
      <c r="R151" s="390">
        <v>1</v>
      </c>
      <c r="S151" s="369"/>
      <c r="T151" s="370"/>
      <c r="U151" s="195">
        <v>1089.45</v>
      </c>
    </row>
    <row r="152" spans="1:21" ht="14.25" customHeight="1" x14ac:dyDescent="0.25">
      <c r="A152" s="197" t="s">
        <v>97</v>
      </c>
      <c r="B152" s="197" t="s">
        <v>259</v>
      </c>
      <c r="C152" s="426" t="s">
        <v>258</v>
      </c>
      <c r="D152" s="369"/>
      <c r="E152" s="370"/>
      <c r="F152" s="427" t="s">
        <v>162</v>
      </c>
      <c r="G152" s="370"/>
      <c r="H152" s="390">
        <v>0.16</v>
      </c>
      <c r="I152" s="370"/>
      <c r="J152" s="390">
        <v>1</v>
      </c>
      <c r="K152" s="370"/>
      <c r="L152" s="195">
        <v>1.44</v>
      </c>
      <c r="M152" s="391"/>
      <c r="N152" s="370"/>
      <c r="O152" s="197" t="s">
        <v>97</v>
      </c>
      <c r="P152" s="390">
        <v>739.75</v>
      </c>
      <c r="Q152" s="370"/>
      <c r="R152" s="390">
        <v>1</v>
      </c>
      <c r="S152" s="369"/>
      <c r="T152" s="370"/>
      <c r="U152" s="195">
        <v>1065.24</v>
      </c>
    </row>
    <row r="153" spans="1:21" ht="14.25" customHeight="1" x14ac:dyDescent="0.25">
      <c r="A153" s="197" t="s">
        <v>97</v>
      </c>
      <c r="B153" s="197" t="s">
        <v>192</v>
      </c>
      <c r="C153" s="426" t="s">
        <v>191</v>
      </c>
      <c r="D153" s="369"/>
      <c r="E153" s="370"/>
      <c r="F153" s="427" t="s">
        <v>97</v>
      </c>
      <c r="G153" s="370"/>
      <c r="H153" s="391"/>
      <c r="I153" s="370"/>
      <c r="J153" s="391"/>
      <c r="K153" s="370"/>
      <c r="L153" s="196"/>
      <c r="M153" s="391"/>
      <c r="N153" s="370"/>
      <c r="O153" s="197" t="s">
        <v>97</v>
      </c>
      <c r="P153" s="391"/>
      <c r="Q153" s="370"/>
      <c r="R153" s="391"/>
      <c r="S153" s="369"/>
      <c r="T153" s="370"/>
      <c r="U153" s="195">
        <v>0</v>
      </c>
    </row>
    <row r="154" spans="1:21" ht="14.25" customHeight="1" x14ac:dyDescent="0.25">
      <c r="A154" s="197" t="s">
        <v>97</v>
      </c>
      <c r="B154" s="197" t="s">
        <v>190</v>
      </c>
      <c r="C154" s="426" t="s">
        <v>189</v>
      </c>
      <c r="D154" s="369"/>
      <c r="E154" s="370"/>
      <c r="F154" s="427" t="s">
        <v>162</v>
      </c>
      <c r="G154" s="370"/>
      <c r="H154" s="391"/>
      <c r="I154" s="370"/>
      <c r="J154" s="391"/>
      <c r="K154" s="370"/>
      <c r="L154" s="196"/>
      <c r="M154" s="391"/>
      <c r="N154" s="370"/>
      <c r="O154" s="197" t="s">
        <v>97</v>
      </c>
      <c r="P154" s="391"/>
      <c r="Q154" s="370"/>
      <c r="R154" s="391"/>
      <c r="S154" s="369"/>
      <c r="T154" s="370"/>
      <c r="U154" s="195">
        <v>0</v>
      </c>
    </row>
    <row r="155" spans="1:21" ht="14.25" customHeight="1" x14ac:dyDescent="0.25">
      <c r="A155" s="197" t="s">
        <v>97</v>
      </c>
      <c r="B155" s="197" t="s">
        <v>161</v>
      </c>
      <c r="C155" s="426" t="s">
        <v>160</v>
      </c>
      <c r="D155" s="369"/>
      <c r="E155" s="370"/>
      <c r="F155" s="427" t="s">
        <v>97</v>
      </c>
      <c r="G155" s="370"/>
      <c r="H155" s="391"/>
      <c r="I155" s="370"/>
      <c r="J155" s="391"/>
      <c r="K155" s="370"/>
      <c r="L155" s="196"/>
      <c r="M155" s="391"/>
      <c r="N155" s="370"/>
      <c r="O155" s="197" t="s">
        <v>97</v>
      </c>
      <c r="P155" s="391"/>
      <c r="Q155" s="370"/>
      <c r="R155" s="391"/>
      <c r="S155" s="369"/>
      <c r="T155" s="370"/>
      <c r="U155" s="195">
        <v>0</v>
      </c>
    </row>
    <row r="156" spans="1:21" ht="14.25" customHeight="1" x14ac:dyDescent="0.25">
      <c r="A156" s="197" t="s">
        <v>97</v>
      </c>
      <c r="B156" s="197" t="s">
        <v>97</v>
      </c>
      <c r="C156" s="382" t="s">
        <v>152</v>
      </c>
      <c r="D156" s="369"/>
      <c r="E156" s="370"/>
      <c r="F156" s="427" t="s">
        <v>97</v>
      </c>
      <c r="G156" s="370"/>
      <c r="H156" s="391"/>
      <c r="I156" s="370"/>
      <c r="J156" s="391"/>
      <c r="K156" s="370"/>
      <c r="L156" s="196"/>
      <c r="M156" s="391"/>
      <c r="N156" s="370"/>
      <c r="O156" s="197" t="s">
        <v>97</v>
      </c>
      <c r="P156" s="391"/>
      <c r="Q156" s="370"/>
      <c r="R156" s="391"/>
      <c r="S156" s="369"/>
      <c r="T156" s="370"/>
      <c r="U156" s="193">
        <v>2154.69</v>
      </c>
    </row>
    <row r="157" spans="1:21" ht="14.25" customHeight="1" x14ac:dyDescent="0.25">
      <c r="A157" s="210" t="s">
        <v>97</v>
      </c>
      <c r="B157" s="210" t="s">
        <v>97</v>
      </c>
      <c r="C157" s="426" t="s">
        <v>148</v>
      </c>
      <c r="D157" s="369"/>
      <c r="E157" s="370"/>
      <c r="F157" s="427" t="s">
        <v>97</v>
      </c>
      <c r="G157" s="370"/>
      <c r="H157" s="391"/>
      <c r="I157" s="370"/>
      <c r="J157" s="426" t="s">
        <v>97</v>
      </c>
      <c r="K157" s="370"/>
      <c r="L157" s="197" t="s">
        <v>97</v>
      </c>
      <c r="M157" s="426" t="s">
        <v>97</v>
      </c>
      <c r="N157" s="370"/>
      <c r="O157" s="210" t="s">
        <v>97</v>
      </c>
      <c r="P157" s="391"/>
      <c r="Q157" s="370"/>
      <c r="R157" s="426" t="s">
        <v>97</v>
      </c>
      <c r="S157" s="369"/>
      <c r="T157" s="370"/>
      <c r="U157" s="195">
        <v>2154.69</v>
      </c>
    </row>
    <row r="158" spans="1:21" ht="28.35" customHeight="1" x14ac:dyDescent="0.25">
      <c r="A158" s="210" t="s">
        <v>97</v>
      </c>
      <c r="B158" s="197" t="s">
        <v>257</v>
      </c>
      <c r="C158" s="426" t="s">
        <v>256</v>
      </c>
      <c r="D158" s="369"/>
      <c r="E158" s="370"/>
      <c r="F158" s="427" t="s">
        <v>143</v>
      </c>
      <c r="G158" s="370"/>
      <c r="H158" s="390">
        <v>74</v>
      </c>
      <c r="I158" s="370"/>
      <c r="J158" s="390">
        <v>1</v>
      </c>
      <c r="K158" s="370"/>
      <c r="L158" s="195">
        <v>74</v>
      </c>
      <c r="M158" s="391"/>
      <c r="N158" s="370"/>
      <c r="O158" s="197" t="s">
        <v>97</v>
      </c>
      <c r="P158" s="391"/>
      <c r="Q158" s="370"/>
      <c r="R158" s="392" t="s">
        <v>97</v>
      </c>
      <c r="S158" s="369"/>
      <c r="T158" s="370"/>
      <c r="U158" s="195">
        <v>1594.47</v>
      </c>
    </row>
    <row r="159" spans="1:21" ht="28.35" customHeight="1" x14ac:dyDescent="0.25">
      <c r="A159" s="210" t="s">
        <v>97</v>
      </c>
      <c r="B159" s="197" t="s">
        <v>255</v>
      </c>
      <c r="C159" s="426" t="s">
        <v>254</v>
      </c>
      <c r="D159" s="369"/>
      <c r="E159" s="370"/>
      <c r="F159" s="427" t="s">
        <v>143</v>
      </c>
      <c r="G159" s="370"/>
      <c r="H159" s="390">
        <v>36</v>
      </c>
      <c r="I159" s="370"/>
      <c r="J159" s="390">
        <v>1</v>
      </c>
      <c r="K159" s="370"/>
      <c r="L159" s="195">
        <v>36</v>
      </c>
      <c r="M159" s="391"/>
      <c r="N159" s="370"/>
      <c r="O159" s="197" t="s">
        <v>97</v>
      </c>
      <c r="P159" s="391"/>
      <c r="Q159" s="370"/>
      <c r="R159" s="392" t="s">
        <v>97</v>
      </c>
      <c r="S159" s="369"/>
      <c r="T159" s="370"/>
      <c r="U159" s="195">
        <v>775.69</v>
      </c>
    </row>
    <row r="160" spans="1:21" ht="14.25" customHeight="1" x14ac:dyDescent="0.25">
      <c r="A160" s="194" t="s">
        <v>97</v>
      </c>
      <c r="B160" s="194" t="s">
        <v>97</v>
      </c>
      <c r="C160" s="382" t="s">
        <v>142</v>
      </c>
      <c r="D160" s="369"/>
      <c r="E160" s="369"/>
      <c r="F160" s="369"/>
      <c r="G160" s="369"/>
      <c r="H160" s="369"/>
      <c r="I160" s="369"/>
      <c r="J160" s="369"/>
      <c r="K160" s="369"/>
      <c r="L160" s="370"/>
      <c r="M160" s="383" t="s">
        <v>97</v>
      </c>
      <c r="N160" s="369"/>
      <c r="O160" s="370"/>
      <c r="P160" s="384">
        <v>502.76</v>
      </c>
      <c r="Q160" s="370"/>
      <c r="R160" s="385"/>
      <c r="S160" s="369"/>
      <c r="T160" s="370"/>
      <c r="U160" s="193">
        <v>4524.8500000000004</v>
      </c>
    </row>
    <row r="161" spans="1:21" ht="60.75" customHeight="1" x14ac:dyDescent="0.25">
      <c r="A161" s="202" t="s">
        <v>428</v>
      </c>
      <c r="B161" s="201" t="s">
        <v>1355</v>
      </c>
      <c r="C161" s="382" t="s">
        <v>1354</v>
      </c>
      <c r="D161" s="369"/>
      <c r="E161" s="370"/>
      <c r="F161" s="393" t="s">
        <v>200</v>
      </c>
      <c r="G161" s="370"/>
      <c r="H161" s="394">
        <v>2</v>
      </c>
      <c r="I161" s="370"/>
      <c r="J161" s="394">
        <v>1</v>
      </c>
      <c r="K161" s="370"/>
      <c r="L161" s="193">
        <v>2</v>
      </c>
      <c r="M161" s="385"/>
      <c r="N161" s="370"/>
      <c r="O161" s="199"/>
      <c r="P161" s="385"/>
      <c r="Q161" s="370"/>
      <c r="R161" s="385"/>
      <c r="S161" s="369"/>
      <c r="T161" s="370"/>
      <c r="U161" s="196"/>
    </row>
    <row r="162" spans="1:21" ht="14.25" customHeight="1" x14ac:dyDescent="0.25">
      <c r="A162" s="197" t="s">
        <v>97</v>
      </c>
      <c r="B162" s="197" t="s">
        <v>150</v>
      </c>
      <c r="C162" s="426" t="s">
        <v>195</v>
      </c>
      <c r="D162" s="369"/>
      <c r="E162" s="370"/>
      <c r="F162" s="427" t="s">
        <v>162</v>
      </c>
      <c r="G162" s="370"/>
      <c r="H162" s="391"/>
      <c r="I162" s="370"/>
      <c r="J162" s="391"/>
      <c r="K162" s="370"/>
      <c r="L162" s="195">
        <v>12.6</v>
      </c>
      <c r="M162" s="391"/>
      <c r="N162" s="370"/>
      <c r="O162" s="197" t="s">
        <v>97</v>
      </c>
      <c r="P162" s="391"/>
      <c r="Q162" s="370"/>
      <c r="R162" s="391"/>
      <c r="S162" s="369"/>
      <c r="T162" s="370"/>
      <c r="U162" s="195">
        <v>6937.69</v>
      </c>
    </row>
    <row r="163" spans="1:21" ht="14.25" customHeight="1" x14ac:dyDescent="0.25">
      <c r="A163" s="197" t="s">
        <v>97</v>
      </c>
      <c r="B163" s="197" t="s">
        <v>261</v>
      </c>
      <c r="C163" s="426" t="s">
        <v>260</v>
      </c>
      <c r="D163" s="369"/>
      <c r="E163" s="370"/>
      <c r="F163" s="427" t="s">
        <v>162</v>
      </c>
      <c r="G163" s="370"/>
      <c r="H163" s="390">
        <v>3.15</v>
      </c>
      <c r="I163" s="370"/>
      <c r="J163" s="390">
        <v>1</v>
      </c>
      <c r="K163" s="370"/>
      <c r="L163" s="195">
        <v>6.3</v>
      </c>
      <c r="M163" s="391"/>
      <c r="N163" s="370"/>
      <c r="O163" s="197" t="s">
        <v>97</v>
      </c>
      <c r="P163" s="390">
        <v>563.22</v>
      </c>
      <c r="Q163" s="370"/>
      <c r="R163" s="390">
        <v>1</v>
      </c>
      <c r="S163" s="369"/>
      <c r="T163" s="370"/>
      <c r="U163" s="195">
        <v>3548.29</v>
      </c>
    </row>
    <row r="164" spans="1:21" ht="14.25" customHeight="1" x14ac:dyDescent="0.25">
      <c r="A164" s="197" t="s">
        <v>97</v>
      </c>
      <c r="B164" s="197" t="s">
        <v>1347</v>
      </c>
      <c r="C164" s="426" t="s">
        <v>1346</v>
      </c>
      <c r="D164" s="369"/>
      <c r="E164" s="370"/>
      <c r="F164" s="427" t="s">
        <v>162</v>
      </c>
      <c r="G164" s="370"/>
      <c r="H164" s="390">
        <v>3.15</v>
      </c>
      <c r="I164" s="370"/>
      <c r="J164" s="390">
        <v>1</v>
      </c>
      <c r="K164" s="370"/>
      <c r="L164" s="195">
        <v>6.3</v>
      </c>
      <c r="M164" s="391"/>
      <c r="N164" s="370"/>
      <c r="O164" s="197" t="s">
        <v>97</v>
      </c>
      <c r="P164" s="390">
        <v>538</v>
      </c>
      <c r="Q164" s="370"/>
      <c r="R164" s="390">
        <v>1</v>
      </c>
      <c r="S164" s="369"/>
      <c r="T164" s="370"/>
      <c r="U164" s="195">
        <v>3389.4</v>
      </c>
    </row>
    <row r="165" spans="1:21" ht="14.25" customHeight="1" x14ac:dyDescent="0.25">
      <c r="A165" s="197" t="s">
        <v>97</v>
      </c>
      <c r="B165" s="197" t="s">
        <v>192</v>
      </c>
      <c r="C165" s="426" t="s">
        <v>191</v>
      </c>
      <c r="D165" s="369"/>
      <c r="E165" s="370"/>
      <c r="F165" s="427" t="s">
        <v>97</v>
      </c>
      <c r="G165" s="370"/>
      <c r="H165" s="391"/>
      <c r="I165" s="370"/>
      <c r="J165" s="391"/>
      <c r="K165" s="370"/>
      <c r="L165" s="196"/>
      <c r="M165" s="391"/>
      <c r="N165" s="370"/>
      <c r="O165" s="197" t="s">
        <v>97</v>
      </c>
      <c r="P165" s="391"/>
      <c r="Q165" s="370"/>
      <c r="R165" s="391"/>
      <c r="S165" s="369"/>
      <c r="T165" s="370"/>
      <c r="U165" s="195">
        <v>0</v>
      </c>
    </row>
    <row r="166" spans="1:21" ht="14.25" customHeight="1" x14ac:dyDescent="0.25">
      <c r="A166" s="197" t="s">
        <v>97</v>
      </c>
      <c r="B166" s="197" t="s">
        <v>190</v>
      </c>
      <c r="C166" s="426" t="s">
        <v>189</v>
      </c>
      <c r="D166" s="369"/>
      <c r="E166" s="370"/>
      <c r="F166" s="427" t="s">
        <v>162</v>
      </c>
      <c r="G166" s="370"/>
      <c r="H166" s="391"/>
      <c r="I166" s="370"/>
      <c r="J166" s="391"/>
      <c r="K166" s="370"/>
      <c r="L166" s="196"/>
      <c r="M166" s="391"/>
      <c r="N166" s="370"/>
      <c r="O166" s="197" t="s">
        <v>97</v>
      </c>
      <c r="P166" s="391"/>
      <c r="Q166" s="370"/>
      <c r="R166" s="391"/>
      <c r="S166" s="369"/>
      <c r="T166" s="370"/>
      <c r="U166" s="195">
        <v>0</v>
      </c>
    </row>
    <row r="167" spans="1:21" ht="14.25" customHeight="1" x14ac:dyDescent="0.25">
      <c r="A167" s="197" t="s">
        <v>97</v>
      </c>
      <c r="B167" s="197" t="s">
        <v>161</v>
      </c>
      <c r="C167" s="426" t="s">
        <v>160</v>
      </c>
      <c r="D167" s="369"/>
      <c r="E167" s="370"/>
      <c r="F167" s="427" t="s">
        <v>97</v>
      </c>
      <c r="G167" s="370"/>
      <c r="H167" s="391"/>
      <c r="I167" s="370"/>
      <c r="J167" s="391"/>
      <c r="K167" s="370"/>
      <c r="L167" s="196"/>
      <c r="M167" s="391"/>
      <c r="N167" s="370"/>
      <c r="O167" s="197" t="s">
        <v>97</v>
      </c>
      <c r="P167" s="391"/>
      <c r="Q167" s="370"/>
      <c r="R167" s="391"/>
      <c r="S167" s="369"/>
      <c r="T167" s="370"/>
      <c r="U167" s="195">
        <v>0</v>
      </c>
    </row>
    <row r="168" spans="1:21" ht="14.25" customHeight="1" x14ac:dyDescent="0.25">
      <c r="A168" s="197" t="s">
        <v>97</v>
      </c>
      <c r="B168" s="197" t="s">
        <v>97</v>
      </c>
      <c r="C168" s="382" t="s">
        <v>152</v>
      </c>
      <c r="D168" s="369"/>
      <c r="E168" s="370"/>
      <c r="F168" s="427" t="s">
        <v>97</v>
      </c>
      <c r="G168" s="370"/>
      <c r="H168" s="391"/>
      <c r="I168" s="370"/>
      <c r="J168" s="391"/>
      <c r="K168" s="370"/>
      <c r="L168" s="196"/>
      <c r="M168" s="391"/>
      <c r="N168" s="370"/>
      <c r="O168" s="197" t="s">
        <v>97</v>
      </c>
      <c r="P168" s="391"/>
      <c r="Q168" s="370"/>
      <c r="R168" s="391"/>
      <c r="S168" s="369"/>
      <c r="T168" s="370"/>
      <c r="U168" s="193">
        <v>6937.69</v>
      </c>
    </row>
    <row r="169" spans="1:21" ht="14.25" customHeight="1" x14ac:dyDescent="0.25">
      <c r="A169" s="210" t="s">
        <v>97</v>
      </c>
      <c r="B169" s="210" t="s">
        <v>97</v>
      </c>
      <c r="C169" s="426" t="s">
        <v>148</v>
      </c>
      <c r="D169" s="369"/>
      <c r="E169" s="370"/>
      <c r="F169" s="427" t="s">
        <v>97</v>
      </c>
      <c r="G169" s="370"/>
      <c r="H169" s="391"/>
      <c r="I169" s="370"/>
      <c r="J169" s="426" t="s">
        <v>97</v>
      </c>
      <c r="K169" s="370"/>
      <c r="L169" s="197" t="s">
        <v>97</v>
      </c>
      <c r="M169" s="426" t="s">
        <v>97</v>
      </c>
      <c r="N169" s="370"/>
      <c r="O169" s="210" t="s">
        <v>97</v>
      </c>
      <c r="P169" s="391"/>
      <c r="Q169" s="370"/>
      <c r="R169" s="426" t="s">
        <v>97</v>
      </c>
      <c r="S169" s="369"/>
      <c r="T169" s="370"/>
      <c r="U169" s="195">
        <v>6937.69</v>
      </c>
    </row>
    <row r="170" spans="1:21" ht="28.35" customHeight="1" x14ac:dyDescent="0.25">
      <c r="A170" s="210" t="s">
        <v>97</v>
      </c>
      <c r="B170" s="197" t="s">
        <v>257</v>
      </c>
      <c r="C170" s="426" t="s">
        <v>256</v>
      </c>
      <c r="D170" s="369"/>
      <c r="E170" s="370"/>
      <c r="F170" s="427" t="s">
        <v>143</v>
      </c>
      <c r="G170" s="370"/>
      <c r="H170" s="390">
        <v>74</v>
      </c>
      <c r="I170" s="370"/>
      <c r="J170" s="390">
        <v>1</v>
      </c>
      <c r="K170" s="370"/>
      <c r="L170" s="195">
        <v>74</v>
      </c>
      <c r="M170" s="391"/>
      <c r="N170" s="370"/>
      <c r="O170" s="197" t="s">
        <v>97</v>
      </c>
      <c r="P170" s="391"/>
      <c r="Q170" s="370"/>
      <c r="R170" s="392" t="s">
        <v>97</v>
      </c>
      <c r="S170" s="369"/>
      <c r="T170" s="370"/>
      <c r="U170" s="195">
        <v>5133.8900000000003</v>
      </c>
    </row>
    <row r="171" spans="1:21" ht="28.35" customHeight="1" x14ac:dyDescent="0.25">
      <c r="A171" s="210" t="s">
        <v>97</v>
      </c>
      <c r="B171" s="197" t="s">
        <v>255</v>
      </c>
      <c r="C171" s="426" t="s">
        <v>254</v>
      </c>
      <c r="D171" s="369"/>
      <c r="E171" s="370"/>
      <c r="F171" s="427" t="s">
        <v>143</v>
      </c>
      <c r="G171" s="370"/>
      <c r="H171" s="390">
        <v>36</v>
      </c>
      <c r="I171" s="370"/>
      <c r="J171" s="390">
        <v>1</v>
      </c>
      <c r="K171" s="370"/>
      <c r="L171" s="195">
        <v>36</v>
      </c>
      <c r="M171" s="391"/>
      <c r="N171" s="370"/>
      <c r="O171" s="197" t="s">
        <v>97</v>
      </c>
      <c r="P171" s="391"/>
      <c r="Q171" s="370"/>
      <c r="R171" s="392" t="s">
        <v>97</v>
      </c>
      <c r="S171" s="369"/>
      <c r="T171" s="370"/>
      <c r="U171" s="195">
        <v>2497.5700000000002</v>
      </c>
    </row>
    <row r="172" spans="1:21" ht="14.25" customHeight="1" x14ac:dyDescent="0.25">
      <c r="A172" s="194" t="s">
        <v>97</v>
      </c>
      <c r="B172" s="194" t="s">
        <v>97</v>
      </c>
      <c r="C172" s="382" t="s">
        <v>142</v>
      </c>
      <c r="D172" s="369"/>
      <c r="E172" s="369"/>
      <c r="F172" s="369"/>
      <c r="G172" s="369"/>
      <c r="H172" s="369"/>
      <c r="I172" s="369"/>
      <c r="J172" s="369"/>
      <c r="K172" s="369"/>
      <c r="L172" s="370"/>
      <c r="M172" s="383" t="s">
        <v>97</v>
      </c>
      <c r="N172" s="369"/>
      <c r="O172" s="370"/>
      <c r="P172" s="384">
        <v>7284.57</v>
      </c>
      <c r="Q172" s="370"/>
      <c r="R172" s="385"/>
      <c r="S172" s="369"/>
      <c r="T172" s="370"/>
      <c r="U172" s="193">
        <v>14569.15</v>
      </c>
    </row>
    <row r="173" spans="1:21" ht="60.75" customHeight="1" x14ac:dyDescent="0.25">
      <c r="A173" s="202" t="s">
        <v>427</v>
      </c>
      <c r="B173" s="201" t="s">
        <v>1353</v>
      </c>
      <c r="C173" s="382" t="s">
        <v>1352</v>
      </c>
      <c r="D173" s="369"/>
      <c r="E173" s="370"/>
      <c r="F173" s="393" t="s">
        <v>200</v>
      </c>
      <c r="G173" s="370"/>
      <c r="H173" s="394">
        <v>6</v>
      </c>
      <c r="I173" s="370"/>
      <c r="J173" s="394">
        <v>1</v>
      </c>
      <c r="K173" s="370"/>
      <c r="L173" s="193">
        <v>6</v>
      </c>
      <c r="M173" s="385"/>
      <c r="N173" s="370"/>
      <c r="O173" s="199"/>
      <c r="P173" s="385"/>
      <c r="Q173" s="370"/>
      <c r="R173" s="385"/>
      <c r="S173" s="369"/>
      <c r="T173" s="370"/>
      <c r="U173" s="196"/>
    </row>
    <row r="174" spans="1:21" ht="14.25" customHeight="1" x14ac:dyDescent="0.25">
      <c r="A174" s="197" t="s">
        <v>97</v>
      </c>
      <c r="B174" s="197" t="s">
        <v>150</v>
      </c>
      <c r="C174" s="426" t="s">
        <v>195</v>
      </c>
      <c r="D174" s="369"/>
      <c r="E174" s="370"/>
      <c r="F174" s="427" t="s">
        <v>162</v>
      </c>
      <c r="G174" s="370"/>
      <c r="H174" s="391"/>
      <c r="I174" s="370"/>
      <c r="J174" s="391"/>
      <c r="K174" s="370"/>
      <c r="L174" s="195">
        <v>10.8</v>
      </c>
      <c r="M174" s="391"/>
      <c r="N174" s="370"/>
      <c r="O174" s="197" t="s">
        <v>97</v>
      </c>
      <c r="P174" s="391"/>
      <c r="Q174" s="370"/>
      <c r="R174" s="391"/>
      <c r="S174" s="369"/>
      <c r="T174" s="370"/>
      <c r="U174" s="195">
        <v>5946.59</v>
      </c>
    </row>
    <row r="175" spans="1:21" ht="14.25" customHeight="1" x14ac:dyDescent="0.25">
      <c r="A175" s="197" t="s">
        <v>97</v>
      </c>
      <c r="B175" s="197" t="s">
        <v>261</v>
      </c>
      <c r="C175" s="426" t="s">
        <v>260</v>
      </c>
      <c r="D175" s="369"/>
      <c r="E175" s="370"/>
      <c r="F175" s="427" t="s">
        <v>162</v>
      </c>
      <c r="G175" s="370"/>
      <c r="H175" s="390">
        <v>0.9</v>
      </c>
      <c r="I175" s="370"/>
      <c r="J175" s="390">
        <v>1</v>
      </c>
      <c r="K175" s="370"/>
      <c r="L175" s="195">
        <v>5.4</v>
      </c>
      <c r="M175" s="391"/>
      <c r="N175" s="370"/>
      <c r="O175" s="197" t="s">
        <v>97</v>
      </c>
      <c r="P175" s="390">
        <v>563.22</v>
      </c>
      <c r="Q175" s="370"/>
      <c r="R175" s="390">
        <v>1</v>
      </c>
      <c r="S175" s="369"/>
      <c r="T175" s="370"/>
      <c r="U175" s="195">
        <v>3041.39</v>
      </c>
    </row>
    <row r="176" spans="1:21" ht="14.25" customHeight="1" x14ac:dyDescent="0.25">
      <c r="A176" s="197" t="s">
        <v>97</v>
      </c>
      <c r="B176" s="197" t="s">
        <v>1347</v>
      </c>
      <c r="C176" s="426" t="s">
        <v>1346</v>
      </c>
      <c r="D176" s="369"/>
      <c r="E176" s="370"/>
      <c r="F176" s="427" t="s">
        <v>162</v>
      </c>
      <c r="G176" s="370"/>
      <c r="H176" s="390">
        <v>0.9</v>
      </c>
      <c r="I176" s="370"/>
      <c r="J176" s="390">
        <v>1</v>
      </c>
      <c r="K176" s="370"/>
      <c r="L176" s="195">
        <v>5.4</v>
      </c>
      <c r="M176" s="391"/>
      <c r="N176" s="370"/>
      <c r="O176" s="197" t="s">
        <v>97</v>
      </c>
      <c r="P176" s="390">
        <v>538</v>
      </c>
      <c r="Q176" s="370"/>
      <c r="R176" s="390">
        <v>1</v>
      </c>
      <c r="S176" s="369"/>
      <c r="T176" s="370"/>
      <c r="U176" s="195">
        <v>2905.2</v>
      </c>
    </row>
    <row r="177" spans="1:21" ht="14.25" customHeight="1" x14ac:dyDescent="0.25">
      <c r="A177" s="197" t="s">
        <v>97</v>
      </c>
      <c r="B177" s="197" t="s">
        <v>192</v>
      </c>
      <c r="C177" s="426" t="s">
        <v>191</v>
      </c>
      <c r="D177" s="369"/>
      <c r="E177" s="370"/>
      <c r="F177" s="427" t="s">
        <v>97</v>
      </c>
      <c r="G177" s="370"/>
      <c r="H177" s="391"/>
      <c r="I177" s="370"/>
      <c r="J177" s="391"/>
      <c r="K177" s="370"/>
      <c r="L177" s="196"/>
      <c r="M177" s="391"/>
      <c r="N177" s="370"/>
      <c r="O177" s="197" t="s">
        <v>97</v>
      </c>
      <c r="P177" s="391"/>
      <c r="Q177" s="370"/>
      <c r="R177" s="391"/>
      <c r="S177" s="369"/>
      <c r="T177" s="370"/>
      <c r="U177" s="195">
        <v>0</v>
      </c>
    </row>
    <row r="178" spans="1:21" ht="14.25" customHeight="1" x14ac:dyDescent="0.25">
      <c r="A178" s="197" t="s">
        <v>97</v>
      </c>
      <c r="B178" s="197" t="s">
        <v>190</v>
      </c>
      <c r="C178" s="426" t="s">
        <v>189</v>
      </c>
      <c r="D178" s="369"/>
      <c r="E178" s="370"/>
      <c r="F178" s="427" t="s">
        <v>162</v>
      </c>
      <c r="G178" s="370"/>
      <c r="H178" s="391"/>
      <c r="I178" s="370"/>
      <c r="J178" s="391"/>
      <c r="K178" s="370"/>
      <c r="L178" s="196"/>
      <c r="M178" s="391"/>
      <c r="N178" s="370"/>
      <c r="O178" s="197" t="s">
        <v>97</v>
      </c>
      <c r="P178" s="391"/>
      <c r="Q178" s="370"/>
      <c r="R178" s="391"/>
      <c r="S178" s="369"/>
      <c r="T178" s="370"/>
      <c r="U178" s="195">
        <v>0</v>
      </c>
    </row>
    <row r="179" spans="1:21" ht="14.25" customHeight="1" x14ac:dyDescent="0.25">
      <c r="A179" s="197" t="s">
        <v>97</v>
      </c>
      <c r="B179" s="197" t="s">
        <v>161</v>
      </c>
      <c r="C179" s="426" t="s">
        <v>160</v>
      </c>
      <c r="D179" s="369"/>
      <c r="E179" s="370"/>
      <c r="F179" s="427" t="s">
        <v>97</v>
      </c>
      <c r="G179" s="370"/>
      <c r="H179" s="391"/>
      <c r="I179" s="370"/>
      <c r="J179" s="391"/>
      <c r="K179" s="370"/>
      <c r="L179" s="196"/>
      <c r="M179" s="391"/>
      <c r="N179" s="370"/>
      <c r="O179" s="197" t="s">
        <v>97</v>
      </c>
      <c r="P179" s="391"/>
      <c r="Q179" s="370"/>
      <c r="R179" s="391"/>
      <c r="S179" s="369"/>
      <c r="T179" s="370"/>
      <c r="U179" s="195">
        <v>0</v>
      </c>
    </row>
    <row r="180" spans="1:21" ht="14.25" customHeight="1" x14ac:dyDescent="0.25">
      <c r="A180" s="197" t="s">
        <v>97</v>
      </c>
      <c r="B180" s="197" t="s">
        <v>97</v>
      </c>
      <c r="C180" s="382" t="s">
        <v>152</v>
      </c>
      <c r="D180" s="369"/>
      <c r="E180" s="370"/>
      <c r="F180" s="427" t="s">
        <v>97</v>
      </c>
      <c r="G180" s="370"/>
      <c r="H180" s="391"/>
      <c r="I180" s="370"/>
      <c r="J180" s="391"/>
      <c r="K180" s="370"/>
      <c r="L180" s="196"/>
      <c r="M180" s="391"/>
      <c r="N180" s="370"/>
      <c r="O180" s="197" t="s">
        <v>97</v>
      </c>
      <c r="P180" s="391"/>
      <c r="Q180" s="370"/>
      <c r="R180" s="391"/>
      <c r="S180" s="369"/>
      <c r="T180" s="370"/>
      <c r="U180" s="193">
        <v>5946.59</v>
      </c>
    </row>
    <row r="181" spans="1:21" ht="14.25" customHeight="1" x14ac:dyDescent="0.25">
      <c r="A181" s="210" t="s">
        <v>97</v>
      </c>
      <c r="B181" s="210" t="s">
        <v>97</v>
      </c>
      <c r="C181" s="426" t="s">
        <v>148</v>
      </c>
      <c r="D181" s="369"/>
      <c r="E181" s="370"/>
      <c r="F181" s="427" t="s">
        <v>97</v>
      </c>
      <c r="G181" s="370"/>
      <c r="H181" s="391"/>
      <c r="I181" s="370"/>
      <c r="J181" s="426" t="s">
        <v>97</v>
      </c>
      <c r="K181" s="370"/>
      <c r="L181" s="197" t="s">
        <v>97</v>
      </c>
      <c r="M181" s="426" t="s">
        <v>97</v>
      </c>
      <c r="N181" s="370"/>
      <c r="O181" s="210" t="s">
        <v>97</v>
      </c>
      <c r="P181" s="391"/>
      <c r="Q181" s="370"/>
      <c r="R181" s="426" t="s">
        <v>97</v>
      </c>
      <c r="S181" s="369"/>
      <c r="T181" s="370"/>
      <c r="U181" s="195">
        <v>5946.59</v>
      </c>
    </row>
    <row r="182" spans="1:21" ht="28.35" customHeight="1" x14ac:dyDescent="0.25">
      <c r="A182" s="210" t="s">
        <v>97</v>
      </c>
      <c r="B182" s="197" t="s">
        <v>257</v>
      </c>
      <c r="C182" s="426" t="s">
        <v>256</v>
      </c>
      <c r="D182" s="369"/>
      <c r="E182" s="370"/>
      <c r="F182" s="427" t="s">
        <v>143</v>
      </c>
      <c r="G182" s="370"/>
      <c r="H182" s="390">
        <v>74</v>
      </c>
      <c r="I182" s="370"/>
      <c r="J182" s="390">
        <v>1</v>
      </c>
      <c r="K182" s="370"/>
      <c r="L182" s="195">
        <v>74</v>
      </c>
      <c r="M182" s="391"/>
      <c r="N182" s="370"/>
      <c r="O182" s="197" t="s">
        <v>97</v>
      </c>
      <c r="P182" s="391"/>
      <c r="Q182" s="370"/>
      <c r="R182" s="392" t="s">
        <v>97</v>
      </c>
      <c r="S182" s="369"/>
      <c r="T182" s="370"/>
      <c r="U182" s="195">
        <v>4400.4799999999996</v>
      </c>
    </row>
    <row r="183" spans="1:21" ht="28.35" customHeight="1" x14ac:dyDescent="0.25">
      <c r="A183" s="210" t="s">
        <v>97</v>
      </c>
      <c r="B183" s="197" t="s">
        <v>255</v>
      </c>
      <c r="C183" s="426" t="s">
        <v>254</v>
      </c>
      <c r="D183" s="369"/>
      <c r="E183" s="370"/>
      <c r="F183" s="427" t="s">
        <v>143</v>
      </c>
      <c r="G183" s="370"/>
      <c r="H183" s="390">
        <v>36</v>
      </c>
      <c r="I183" s="370"/>
      <c r="J183" s="390">
        <v>1</v>
      </c>
      <c r="K183" s="370"/>
      <c r="L183" s="195">
        <v>36</v>
      </c>
      <c r="M183" s="391"/>
      <c r="N183" s="370"/>
      <c r="O183" s="197" t="s">
        <v>97</v>
      </c>
      <c r="P183" s="391"/>
      <c r="Q183" s="370"/>
      <c r="R183" s="392" t="s">
        <v>97</v>
      </c>
      <c r="S183" s="369"/>
      <c r="T183" s="370"/>
      <c r="U183" s="195">
        <v>2140.77</v>
      </c>
    </row>
    <row r="184" spans="1:21" ht="14.25" customHeight="1" x14ac:dyDescent="0.25">
      <c r="A184" s="194" t="s">
        <v>97</v>
      </c>
      <c r="B184" s="194" t="s">
        <v>97</v>
      </c>
      <c r="C184" s="382" t="s">
        <v>142</v>
      </c>
      <c r="D184" s="369"/>
      <c r="E184" s="369"/>
      <c r="F184" s="369"/>
      <c r="G184" s="369"/>
      <c r="H184" s="369"/>
      <c r="I184" s="369"/>
      <c r="J184" s="369"/>
      <c r="K184" s="369"/>
      <c r="L184" s="370"/>
      <c r="M184" s="383" t="s">
        <v>97</v>
      </c>
      <c r="N184" s="369"/>
      <c r="O184" s="370"/>
      <c r="P184" s="384">
        <v>2081.31</v>
      </c>
      <c r="Q184" s="370"/>
      <c r="R184" s="385"/>
      <c r="S184" s="369"/>
      <c r="T184" s="370"/>
      <c r="U184" s="193">
        <v>12487.84</v>
      </c>
    </row>
    <row r="185" spans="1:21" ht="50.25" customHeight="1" x14ac:dyDescent="0.25">
      <c r="A185" s="202" t="s">
        <v>412</v>
      </c>
      <c r="B185" s="201" t="s">
        <v>1351</v>
      </c>
      <c r="C185" s="382" t="s">
        <v>1350</v>
      </c>
      <c r="D185" s="369"/>
      <c r="E185" s="370"/>
      <c r="F185" s="393" t="s">
        <v>200</v>
      </c>
      <c r="G185" s="370"/>
      <c r="H185" s="394">
        <v>2</v>
      </c>
      <c r="I185" s="370"/>
      <c r="J185" s="394">
        <v>1</v>
      </c>
      <c r="K185" s="370"/>
      <c r="L185" s="193">
        <v>2</v>
      </c>
      <c r="M185" s="385"/>
      <c r="N185" s="370"/>
      <c r="O185" s="199"/>
      <c r="P185" s="385"/>
      <c r="Q185" s="370"/>
      <c r="R185" s="385"/>
      <c r="S185" s="369"/>
      <c r="T185" s="370"/>
      <c r="U185" s="196"/>
    </row>
    <row r="186" spans="1:21" ht="14.25" customHeight="1" x14ac:dyDescent="0.25">
      <c r="A186" s="197" t="s">
        <v>97</v>
      </c>
      <c r="B186" s="197" t="s">
        <v>150</v>
      </c>
      <c r="C186" s="426" t="s">
        <v>195</v>
      </c>
      <c r="D186" s="369"/>
      <c r="E186" s="370"/>
      <c r="F186" s="427" t="s">
        <v>162</v>
      </c>
      <c r="G186" s="370"/>
      <c r="H186" s="391"/>
      <c r="I186" s="370"/>
      <c r="J186" s="391"/>
      <c r="K186" s="370"/>
      <c r="L186" s="195">
        <v>2.6</v>
      </c>
      <c r="M186" s="391"/>
      <c r="N186" s="370"/>
      <c r="O186" s="197" t="s">
        <v>97</v>
      </c>
      <c r="P186" s="391"/>
      <c r="Q186" s="370"/>
      <c r="R186" s="391"/>
      <c r="S186" s="369"/>
      <c r="T186" s="370"/>
      <c r="U186" s="195">
        <v>1431.59</v>
      </c>
    </row>
    <row r="187" spans="1:21" ht="14.25" customHeight="1" x14ac:dyDescent="0.25">
      <c r="A187" s="197" t="s">
        <v>97</v>
      </c>
      <c r="B187" s="197" t="s">
        <v>261</v>
      </c>
      <c r="C187" s="426" t="s">
        <v>260</v>
      </c>
      <c r="D187" s="369"/>
      <c r="E187" s="370"/>
      <c r="F187" s="427" t="s">
        <v>162</v>
      </c>
      <c r="G187" s="370"/>
      <c r="H187" s="390">
        <v>0.65</v>
      </c>
      <c r="I187" s="370"/>
      <c r="J187" s="390">
        <v>1</v>
      </c>
      <c r="K187" s="370"/>
      <c r="L187" s="195">
        <v>1.3</v>
      </c>
      <c r="M187" s="391"/>
      <c r="N187" s="370"/>
      <c r="O187" s="197" t="s">
        <v>97</v>
      </c>
      <c r="P187" s="390">
        <v>563.22</v>
      </c>
      <c r="Q187" s="370"/>
      <c r="R187" s="390">
        <v>1</v>
      </c>
      <c r="S187" s="369"/>
      <c r="T187" s="370"/>
      <c r="U187" s="195">
        <v>732.19</v>
      </c>
    </row>
    <row r="188" spans="1:21" ht="14.25" customHeight="1" x14ac:dyDescent="0.25">
      <c r="A188" s="197" t="s">
        <v>97</v>
      </c>
      <c r="B188" s="197" t="s">
        <v>1347</v>
      </c>
      <c r="C188" s="426" t="s">
        <v>1346</v>
      </c>
      <c r="D188" s="369"/>
      <c r="E188" s="370"/>
      <c r="F188" s="427" t="s">
        <v>162</v>
      </c>
      <c r="G188" s="370"/>
      <c r="H188" s="390">
        <v>0.65</v>
      </c>
      <c r="I188" s="370"/>
      <c r="J188" s="390">
        <v>1</v>
      </c>
      <c r="K188" s="370"/>
      <c r="L188" s="195">
        <v>1.3</v>
      </c>
      <c r="M188" s="391"/>
      <c r="N188" s="370"/>
      <c r="O188" s="197" t="s">
        <v>97</v>
      </c>
      <c r="P188" s="390">
        <v>538</v>
      </c>
      <c r="Q188" s="370"/>
      <c r="R188" s="390">
        <v>1</v>
      </c>
      <c r="S188" s="369"/>
      <c r="T188" s="370"/>
      <c r="U188" s="195">
        <v>699.4</v>
      </c>
    </row>
    <row r="189" spans="1:21" ht="14.25" customHeight="1" x14ac:dyDescent="0.25">
      <c r="A189" s="197" t="s">
        <v>97</v>
      </c>
      <c r="B189" s="197" t="s">
        <v>192</v>
      </c>
      <c r="C189" s="426" t="s">
        <v>191</v>
      </c>
      <c r="D189" s="369"/>
      <c r="E189" s="370"/>
      <c r="F189" s="427" t="s">
        <v>97</v>
      </c>
      <c r="G189" s="370"/>
      <c r="H189" s="391"/>
      <c r="I189" s="370"/>
      <c r="J189" s="391"/>
      <c r="K189" s="370"/>
      <c r="L189" s="196"/>
      <c r="M189" s="391"/>
      <c r="N189" s="370"/>
      <c r="O189" s="197" t="s">
        <v>97</v>
      </c>
      <c r="P189" s="391"/>
      <c r="Q189" s="370"/>
      <c r="R189" s="391"/>
      <c r="S189" s="369"/>
      <c r="T189" s="370"/>
      <c r="U189" s="195">
        <v>0</v>
      </c>
    </row>
    <row r="190" spans="1:21" ht="14.25" customHeight="1" x14ac:dyDescent="0.25">
      <c r="A190" s="197" t="s">
        <v>97</v>
      </c>
      <c r="B190" s="197" t="s">
        <v>190</v>
      </c>
      <c r="C190" s="426" t="s">
        <v>189</v>
      </c>
      <c r="D190" s="369"/>
      <c r="E190" s="370"/>
      <c r="F190" s="427" t="s">
        <v>162</v>
      </c>
      <c r="G190" s="370"/>
      <c r="H190" s="391"/>
      <c r="I190" s="370"/>
      <c r="J190" s="391"/>
      <c r="K190" s="370"/>
      <c r="L190" s="196"/>
      <c r="M190" s="391"/>
      <c r="N190" s="370"/>
      <c r="O190" s="197" t="s">
        <v>97</v>
      </c>
      <c r="P190" s="391"/>
      <c r="Q190" s="370"/>
      <c r="R190" s="391"/>
      <c r="S190" s="369"/>
      <c r="T190" s="370"/>
      <c r="U190" s="195">
        <v>0</v>
      </c>
    </row>
    <row r="191" spans="1:21" ht="14.25" customHeight="1" x14ac:dyDescent="0.25">
      <c r="A191" s="197" t="s">
        <v>97</v>
      </c>
      <c r="B191" s="197" t="s">
        <v>161</v>
      </c>
      <c r="C191" s="426" t="s">
        <v>160</v>
      </c>
      <c r="D191" s="369"/>
      <c r="E191" s="370"/>
      <c r="F191" s="427" t="s">
        <v>97</v>
      </c>
      <c r="G191" s="370"/>
      <c r="H191" s="391"/>
      <c r="I191" s="370"/>
      <c r="J191" s="391"/>
      <c r="K191" s="370"/>
      <c r="L191" s="196"/>
      <c r="M191" s="391"/>
      <c r="N191" s="370"/>
      <c r="O191" s="197" t="s">
        <v>97</v>
      </c>
      <c r="P191" s="391"/>
      <c r="Q191" s="370"/>
      <c r="R191" s="391"/>
      <c r="S191" s="369"/>
      <c r="T191" s="370"/>
      <c r="U191" s="195">
        <v>0</v>
      </c>
    </row>
    <row r="192" spans="1:21" ht="14.25" customHeight="1" x14ac:dyDescent="0.25">
      <c r="A192" s="197" t="s">
        <v>97</v>
      </c>
      <c r="B192" s="197" t="s">
        <v>97</v>
      </c>
      <c r="C192" s="382" t="s">
        <v>152</v>
      </c>
      <c r="D192" s="369"/>
      <c r="E192" s="370"/>
      <c r="F192" s="427" t="s">
        <v>97</v>
      </c>
      <c r="G192" s="370"/>
      <c r="H192" s="391"/>
      <c r="I192" s="370"/>
      <c r="J192" s="391"/>
      <c r="K192" s="370"/>
      <c r="L192" s="196"/>
      <c r="M192" s="391"/>
      <c r="N192" s="370"/>
      <c r="O192" s="197" t="s">
        <v>97</v>
      </c>
      <c r="P192" s="391"/>
      <c r="Q192" s="370"/>
      <c r="R192" s="391"/>
      <c r="S192" s="369"/>
      <c r="T192" s="370"/>
      <c r="U192" s="193">
        <v>1431.59</v>
      </c>
    </row>
    <row r="193" spans="1:21" ht="14.25" customHeight="1" x14ac:dyDescent="0.25">
      <c r="A193" s="210" t="s">
        <v>97</v>
      </c>
      <c r="B193" s="210" t="s">
        <v>97</v>
      </c>
      <c r="C193" s="426" t="s">
        <v>148</v>
      </c>
      <c r="D193" s="369"/>
      <c r="E193" s="370"/>
      <c r="F193" s="427" t="s">
        <v>97</v>
      </c>
      <c r="G193" s="370"/>
      <c r="H193" s="391"/>
      <c r="I193" s="370"/>
      <c r="J193" s="426" t="s">
        <v>97</v>
      </c>
      <c r="K193" s="370"/>
      <c r="L193" s="197" t="s">
        <v>97</v>
      </c>
      <c r="M193" s="426" t="s">
        <v>97</v>
      </c>
      <c r="N193" s="370"/>
      <c r="O193" s="210" t="s">
        <v>97</v>
      </c>
      <c r="P193" s="391"/>
      <c r="Q193" s="370"/>
      <c r="R193" s="426" t="s">
        <v>97</v>
      </c>
      <c r="S193" s="369"/>
      <c r="T193" s="370"/>
      <c r="U193" s="195">
        <v>1431.59</v>
      </c>
    </row>
    <row r="194" spans="1:21" ht="28.35" customHeight="1" x14ac:dyDescent="0.25">
      <c r="A194" s="210" t="s">
        <v>97</v>
      </c>
      <c r="B194" s="197" t="s">
        <v>257</v>
      </c>
      <c r="C194" s="426" t="s">
        <v>256</v>
      </c>
      <c r="D194" s="369"/>
      <c r="E194" s="370"/>
      <c r="F194" s="427" t="s">
        <v>143</v>
      </c>
      <c r="G194" s="370"/>
      <c r="H194" s="390">
        <v>74</v>
      </c>
      <c r="I194" s="370"/>
      <c r="J194" s="390">
        <v>1</v>
      </c>
      <c r="K194" s="370"/>
      <c r="L194" s="195">
        <v>74</v>
      </c>
      <c r="M194" s="391"/>
      <c r="N194" s="370"/>
      <c r="O194" s="197" t="s">
        <v>97</v>
      </c>
      <c r="P194" s="391"/>
      <c r="Q194" s="370"/>
      <c r="R194" s="392" t="s">
        <v>97</v>
      </c>
      <c r="S194" s="369"/>
      <c r="T194" s="370"/>
      <c r="U194" s="195">
        <v>1059.3800000000001</v>
      </c>
    </row>
    <row r="195" spans="1:21" ht="28.35" customHeight="1" x14ac:dyDescent="0.25">
      <c r="A195" s="210" t="s">
        <v>97</v>
      </c>
      <c r="B195" s="197" t="s">
        <v>255</v>
      </c>
      <c r="C195" s="426" t="s">
        <v>254</v>
      </c>
      <c r="D195" s="369"/>
      <c r="E195" s="370"/>
      <c r="F195" s="427" t="s">
        <v>143</v>
      </c>
      <c r="G195" s="370"/>
      <c r="H195" s="390">
        <v>36</v>
      </c>
      <c r="I195" s="370"/>
      <c r="J195" s="390">
        <v>1</v>
      </c>
      <c r="K195" s="370"/>
      <c r="L195" s="195">
        <v>36</v>
      </c>
      <c r="M195" s="391"/>
      <c r="N195" s="370"/>
      <c r="O195" s="197" t="s">
        <v>97</v>
      </c>
      <c r="P195" s="391"/>
      <c r="Q195" s="370"/>
      <c r="R195" s="392" t="s">
        <v>97</v>
      </c>
      <c r="S195" s="369"/>
      <c r="T195" s="370"/>
      <c r="U195" s="195">
        <v>515.37</v>
      </c>
    </row>
    <row r="196" spans="1:21" ht="14.25" customHeight="1" x14ac:dyDescent="0.25">
      <c r="A196" s="194" t="s">
        <v>97</v>
      </c>
      <c r="B196" s="194" t="s">
        <v>97</v>
      </c>
      <c r="C196" s="382" t="s">
        <v>142</v>
      </c>
      <c r="D196" s="369"/>
      <c r="E196" s="369"/>
      <c r="F196" s="369"/>
      <c r="G196" s="369"/>
      <c r="H196" s="369"/>
      <c r="I196" s="369"/>
      <c r="J196" s="369"/>
      <c r="K196" s="369"/>
      <c r="L196" s="370"/>
      <c r="M196" s="383" t="s">
        <v>97</v>
      </c>
      <c r="N196" s="369"/>
      <c r="O196" s="370"/>
      <c r="P196" s="384">
        <v>1503.17</v>
      </c>
      <c r="Q196" s="370"/>
      <c r="R196" s="385"/>
      <c r="S196" s="369"/>
      <c r="T196" s="370"/>
      <c r="U196" s="193">
        <v>3006.34</v>
      </c>
    </row>
    <row r="197" spans="1:21" ht="28.35" customHeight="1" x14ac:dyDescent="0.25">
      <c r="A197" s="202" t="s">
        <v>403</v>
      </c>
      <c r="B197" s="201" t="s">
        <v>1349</v>
      </c>
      <c r="C197" s="382" t="s">
        <v>1348</v>
      </c>
      <c r="D197" s="369"/>
      <c r="E197" s="370"/>
      <c r="F197" s="393" t="s">
        <v>200</v>
      </c>
      <c r="G197" s="370"/>
      <c r="H197" s="394">
        <v>2</v>
      </c>
      <c r="I197" s="370"/>
      <c r="J197" s="394">
        <v>1</v>
      </c>
      <c r="K197" s="370"/>
      <c r="L197" s="193">
        <v>2</v>
      </c>
      <c r="M197" s="385"/>
      <c r="N197" s="370"/>
      <c r="O197" s="199"/>
      <c r="P197" s="385"/>
      <c r="Q197" s="370"/>
      <c r="R197" s="385"/>
      <c r="S197" s="369"/>
      <c r="T197" s="370"/>
      <c r="U197" s="196"/>
    </row>
    <row r="198" spans="1:21" ht="14.25" customHeight="1" x14ac:dyDescent="0.25">
      <c r="A198" s="197" t="s">
        <v>97</v>
      </c>
      <c r="B198" s="197" t="s">
        <v>150</v>
      </c>
      <c r="C198" s="426" t="s">
        <v>195</v>
      </c>
      <c r="D198" s="369"/>
      <c r="E198" s="370"/>
      <c r="F198" s="427" t="s">
        <v>162</v>
      </c>
      <c r="G198" s="370"/>
      <c r="H198" s="391"/>
      <c r="I198" s="370"/>
      <c r="J198" s="391"/>
      <c r="K198" s="370"/>
      <c r="L198" s="195">
        <v>7.2</v>
      </c>
      <c r="M198" s="391"/>
      <c r="N198" s="370"/>
      <c r="O198" s="197" t="s">
        <v>97</v>
      </c>
      <c r="P198" s="391"/>
      <c r="Q198" s="370"/>
      <c r="R198" s="391"/>
      <c r="S198" s="369"/>
      <c r="T198" s="370"/>
      <c r="U198" s="195">
        <v>5453.29</v>
      </c>
    </row>
    <row r="199" spans="1:21" ht="14.25" customHeight="1" x14ac:dyDescent="0.25">
      <c r="A199" s="197" t="s">
        <v>97</v>
      </c>
      <c r="B199" s="197" t="s">
        <v>1347</v>
      </c>
      <c r="C199" s="426" t="s">
        <v>1346</v>
      </c>
      <c r="D199" s="369"/>
      <c r="E199" s="370"/>
      <c r="F199" s="427" t="s">
        <v>162</v>
      </c>
      <c r="G199" s="370"/>
      <c r="H199" s="390">
        <v>1.44</v>
      </c>
      <c r="I199" s="370"/>
      <c r="J199" s="390">
        <v>1</v>
      </c>
      <c r="K199" s="370"/>
      <c r="L199" s="195">
        <v>2.88</v>
      </c>
      <c r="M199" s="391"/>
      <c r="N199" s="370"/>
      <c r="O199" s="197" t="s">
        <v>97</v>
      </c>
      <c r="P199" s="390">
        <v>538</v>
      </c>
      <c r="Q199" s="370"/>
      <c r="R199" s="390">
        <v>1</v>
      </c>
      <c r="S199" s="369"/>
      <c r="T199" s="370"/>
      <c r="U199" s="195">
        <v>1549.44</v>
      </c>
    </row>
    <row r="200" spans="1:21" ht="14.25" customHeight="1" x14ac:dyDescent="0.25">
      <c r="A200" s="197" t="s">
        <v>97</v>
      </c>
      <c r="B200" s="197" t="s">
        <v>1345</v>
      </c>
      <c r="C200" s="426" t="s">
        <v>1344</v>
      </c>
      <c r="D200" s="369"/>
      <c r="E200" s="370"/>
      <c r="F200" s="427" t="s">
        <v>162</v>
      </c>
      <c r="G200" s="370"/>
      <c r="H200" s="390">
        <v>2.16</v>
      </c>
      <c r="I200" s="370"/>
      <c r="J200" s="390">
        <v>1</v>
      </c>
      <c r="K200" s="370"/>
      <c r="L200" s="195">
        <v>4.32</v>
      </c>
      <c r="M200" s="391"/>
      <c r="N200" s="370"/>
      <c r="O200" s="197" t="s">
        <v>97</v>
      </c>
      <c r="P200" s="390">
        <v>903.67</v>
      </c>
      <c r="Q200" s="370"/>
      <c r="R200" s="390">
        <v>1</v>
      </c>
      <c r="S200" s="369"/>
      <c r="T200" s="370"/>
      <c r="U200" s="195">
        <v>3903.85</v>
      </c>
    </row>
    <row r="201" spans="1:21" ht="14.25" customHeight="1" x14ac:dyDescent="0.25">
      <c r="A201" s="197" t="s">
        <v>97</v>
      </c>
      <c r="B201" s="197" t="s">
        <v>192</v>
      </c>
      <c r="C201" s="426" t="s">
        <v>191</v>
      </c>
      <c r="D201" s="369"/>
      <c r="E201" s="370"/>
      <c r="F201" s="427" t="s">
        <v>97</v>
      </c>
      <c r="G201" s="370"/>
      <c r="H201" s="391"/>
      <c r="I201" s="370"/>
      <c r="J201" s="391"/>
      <c r="K201" s="370"/>
      <c r="L201" s="196"/>
      <c r="M201" s="391"/>
      <c r="N201" s="370"/>
      <c r="O201" s="197" t="s">
        <v>97</v>
      </c>
      <c r="P201" s="391"/>
      <c r="Q201" s="370"/>
      <c r="R201" s="391"/>
      <c r="S201" s="369"/>
      <c r="T201" s="370"/>
      <c r="U201" s="195">
        <v>0</v>
      </c>
    </row>
    <row r="202" spans="1:21" ht="14.25" customHeight="1" x14ac:dyDescent="0.25">
      <c r="A202" s="197" t="s">
        <v>97</v>
      </c>
      <c r="B202" s="197" t="s">
        <v>190</v>
      </c>
      <c r="C202" s="426" t="s">
        <v>189</v>
      </c>
      <c r="D202" s="369"/>
      <c r="E202" s="370"/>
      <c r="F202" s="427" t="s">
        <v>162</v>
      </c>
      <c r="G202" s="370"/>
      <c r="H202" s="391"/>
      <c r="I202" s="370"/>
      <c r="J202" s="391"/>
      <c r="K202" s="370"/>
      <c r="L202" s="196"/>
      <c r="M202" s="391"/>
      <c r="N202" s="370"/>
      <c r="O202" s="197" t="s">
        <v>97</v>
      </c>
      <c r="P202" s="391"/>
      <c r="Q202" s="370"/>
      <c r="R202" s="391"/>
      <c r="S202" s="369"/>
      <c r="T202" s="370"/>
      <c r="U202" s="195">
        <v>0</v>
      </c>
    </row>
    <row r="203" spans="1:21" ht="14.25" customHeight="1" x14ac:dyDescent="0.25">
      <c r="A203" s="197" t="s">
        <v>97</v>
      </c>
      <c r="B203" s="197" t="s">
        <v>161</v>
      </c>
      <c r="C203" s="426" t="s">
        <v>160</v>
      </c>
      <c r="D203" s="369"/>
      <c r="E203" s="370"/>
      <c r="F203" s="427" t="s">
        <v>97</v>
      </c>
      <c r="G203" s="370"/>
      <c r="H203" s="391"/>
      <c r="I203" s="370"/>
      <c r="J203" s="391"/>
      <c r="K203" s="370"/>
      <c r="L203" s="196"/>
      <c r="M203" s="391"/>
      <c r="N203" s="370"/>
      <c r="O203" s="197" t="s">
        <v>97</v>
      </c>
      <c r="P203" s="391"/>
      <c r="Q203" s="370"/>
      <c r="R203" s="391"/>
      <c r="S203" s="369"/>
      <c r="T203" s="370"/>
      <c r="U203" s="195">
        <v>0</v>
      </c>
    </row>
    <row r="204" spans="1:21" ht="14.25" customHeight="1" x14ac:dyDescent="0.25">
      <c r="A204" s="197" t="s">
        <v>97</v>
      </c>
      <c r="B204" s="197" t="s">
        <v>97</v>
      </c>
      <c r="C204" s="382" t="s">
        <v>152</v>
      </c>
      <c r="D204" s="369"/>
      <c r="E204" s="370"/>
      <c r="F204" s="427" t="s">
        <v>97</v>
      </c>
      <c r="G204" s="370"/>
      <c r="H204" s="391"/>
      <c r="I204" s="370"/>
      <c r="J204" s="391"/>
      <c r="K204" s="370"/>
      <c r="L204" s="196"/>
      <c r="M204" s="391"/>
      <c r="N204" s="370"/>
      <c r="O204" s="197" t="s">
        <v>97</v>
      </c>
      <c r="P204" s="391"/>
      <c r="Q204" s="370"/>
      <c r="R204" s="391"/>
      <c r="S204" s="369"/>
      <c r="T204" s="370"/>
      <c r="U204" s="193">
        <v>5453.29</v>
      </c>
    </row>
    <row r="205" spans="1:21" ht="14.25" customHeight="1" x14ac:dyDescent="0.25">
      <c r="A205" s="210" t="s">
        <v>97</v>
      </c>
      <c r="B205" s="210" t="s">
        <v>97</v>
      </c>
      <c r="C205" s="426" t="s">
        <v>148</v>
      </c>
      <c r="D205" s="369"/>
      <c r="E205" s="370"/>
      <c r="F205" s="427" t="s">
        <v>97</v>
      </c>
      <c r="G205" s="370"/>
      <c r="H205" s="391"/>
      <c r="I205" s="370"/>
      <c r="J205" s="426" t="s">
        <v>97</v>
      </c>
      <c r="K205" s="370"/>
      <c r="L205" s="197" t="s">
        <v>97</v>
      </c>
      <c r="M205" s="426" t="s">
        <v>97</v>
      </c>
      <c r="N205" s="370"/>
      <c r="O205" s="210" t="s">
        <v>97</v>
      </c>
      <c r="P205" s="391"/>
      <c r="Q205" s="370"/>
      <c r="R205" s="426" t="s">
        <v>97</v>
      </c>
      <c r="S205" s="369"/>
      <c r="T205" s="370"/>
      <c r="U205" s="195">
        <v>5453.29</v>
      </c>
    </row>
    <row r="206" spans="1:21" ht="28.35" customHeight="1" x14ac:dyDescent="0.25">
      <c r="A206" s="210" t="s">
        <v>97</v>
      </c>
      <c r="B206" s="197" t="s">
        <v>257</v>
      </c>
      <c r="C206" s="426" t="s">
        <v>256</v>
      </c>
      <c r="D206" s="369"/>
      <c r="E206" s="370"/>
      <c r="F206" s="427" t="s">
        <v>143</v>
      </c>
      <c r="G206" s="370"/>
      <c r="H206" s="390">
        <v>74</v>
      </c>
      <c r="I206" s="370"/>
      <c r="J206" s="390">
        <v>1</v>
      </c>
      <c r="K206" s="370"/>
      <c r="L206" s="195">
        <v>74</v>
      </c>
      <c r="M206" s="391"/>
      <c r="N206" s="370"/>
      <c r="O206" s="197" t="s">
        <v>97</v>
      </c>
      <c r="P206" s="391"/>
      <c r="Q206" s="370"/>
      <c r="R206" s="392" t="s">
        <v>97</v>
      </c>
      <c r="S206" s="369"/>
      <c r="T206" s="370"/>
      <c r="U206" s="195">
        <v>4035.43</v>
      </c>
    </row>
    <row r="207" spans="1:21" ht="28.35" customHeight="1" x14ac:dyDescent="0.25">
      <c r="A207" s="210" t="s">
        <v>97</v>
      </c>
      <c r="B207" s="197" t="s">
        <v>255</v>
      </c>
      <c r="C207" s="426" t="s">
        <v>254</v>
      </c>
      <c r="D207" s="369"/>
      <c r="E207" s="370"/>
      <c r="F207" s="427" t="s">
        <v>143</v>
      </c>
      <c r="G207" s="370"/>
      <c r="H207" s="390">
        <v>36</v>
      </c>
      <c r="I207" s="370"/>
      <c r="J207" s="390">
        <v>1</v>
      </c>
      <c r="K207" s="370"/>
      <c r="L207" s="195">
        <v>36</v>
      </c>
      <c r="M207" s="391"/>
      <c r="N207" s="370"/>
      <c r="O207" s="197" t="s">
        <v>97</v>
      </c>
      <c r="P207" s="391"/>
      <c r="Q207" s="370"/>
      <c r="R207" s="392" t="s">
        <v>97</v>
      </c>
      <c r="S207" s="369"/>
      <c r="T207" s="370"/>
      <c r="U207" s="195">
        <v>1963.18</v>
      </c>
    </row>
    <row r="208" spans="1:21" ht="14.25" customHeight="1" x14ac:dyDescent="0.25">
      <c r="A208" s="194" t="s">
        <v>97</v>
      </c>
      <c r="B208" s="194" t="s">
        <v>97</v>
      </c>
      <c r="C208" s="382" t="s">
        <v>142</v>
      </c>
      <c r="D208" s="369"/>
      <c r="E208" s="369"/>
      <c r="F208" s="369"/>
      <c r="G208" s="369"/>
      <c r="H208" s="369"/>
      <c r="I208" s="369"/>
      <c r="J208" s="369"/>
      <c r="K208" s="369"/>
      <c r="L208" s="370"/>
      <c r="M208" s="383" t="s">
        <v>97</v>
      </c>
      <c r="N208" s="369"/>
      <c r="O208" s="370"/>
      <c r="P208" s="384">
        <v>5725.95</v>
      </c>
      <c r="Q208" s="370"/>
      <c r="R208" s="385"/>
      <c r="S208" s="369"/>
      <c r="T208" s="370"/>
      <c r="U208" s="193">
        <v>11451.9</v>
      </c>
    </row>
    <row r="209" spans="1:21" ht="28.35" customHeight="1" x14ac:dyDescent="0.25">
      <c r="A209" s="202" t="s">
        <v>399</v>
      </c>
      <c r="B209" s="201" t="s">
        <v>1343</v>
      </c>
      <c r="C209" s="382" t="s">
        <v>1342</v>
      </c>
      <c r="D209" s="369"/>
      <c r="E209" s="370"/>
      <c r="F209" s="393" t="s">
        <v>262</v>
      </c>
      <c r="G209" s="370"/>
      <c r="H209" s="394">
        <v>2</v>
      </c>
      <c r="I209" s="370"/>
      <c r="J209" s="394">
        <v>1</v>
      </c>
      <c r="K209" s="370"/>
      <c r="L209" s="193">
        <v>2</v>
      </c>
      <c r="M209" s="385"/>
      <c r="N209" s="370"/>
      <c r="O209" s="199"/>
      <c r="P209" s="385"/>
      <c r="Q209" s="370"/>
      <c r="R209" s="385"/>
      <c r="S209" s="369"/>
      <c r="T209" s="370"/>
      <c r="U209" s="196"/>
    </row>
    <row r="210" spans="1:21" ht="14.25" customHeight="1" x14ac:dyDescent="0.25">
      <c r="A210" s="197" t="s">
        <v>97</v>
      </c>
      <c r="B210" s="197" t="s">
        <v>150</v>
      </c>
      <c r="C210" s="426" t="s">
        <v>195</v>
      </c>
      <c r="D210" s="369"/>
      <c r="E210" s="370"/>
      <c r="F210" s="427" t="s">
        <v>162</v>
      </c>
      <c r="G210" s="370"/>
      <c r="H210" s="391"/>
      <c r="I210" s="370"/>
      <c r="J210" s="391"/>
      <c r="K210" s="370"/>
      <c r="L210" s="195">
        <v>4.8600000000000003</v>
      </c>
      <c r="M210" s="391"/>
      <c r="N210" s="370"/>
      <c r="O210" s="197" t="s">
        <v>97</v>
      </c>
      <c r="P210" s="391"/>
      <c r="Q210" s="370"/>
      <c r="R210" s="391"/>
      <c r="S210" s="369"/>
      <c r="T210" s="370"/>
      <c r="U210" s="195">
        <v>3661.25</v>
      </c>
    </row>
    <row r="211" spans="1:21" ht="14.25" customHeight="1" x14ac:dyDescent="0.25">
      <c r="A211" s="197" t="s">
        <v>97</v>
      </c>
      <c r="B211" s="197" t="s">
        <v>1341</v>
      </c>
      <c r="C211" s="426" t="s">
        <v>1340</v>
      </c>
      <c r="D211" s="369"/>
      <c r="E211" s="370"/>
      <c r="F211" s="427" t="s">
        <v>162</v>
      </c>
      <c r="G211" s="370"/>
      <c r="H211" s="390">
        <v>0.97</v>
      </c>
      <c r="I211" s="370"/>
      <c r="J211" s="390">
        <v>1</v>
      </c>
      <c r="K211" s="370"/>
      <c r="L211" s="195">
        <v>1.94</v>
      </c>
      <c r="M211" s="391"/>
      <c r="N211" s="370"/>
      <c r="O211" s="197" t="s">
        <v>97</v>
      </c>
      <c r="P211" s="390">
        <v>647.28</v>
      </c>
      <c r="Q211" s="370"/>
      <c r="R211" s="390">
        <v>1</v>
      </c>
      <c r="S211" s="369"/>
      <c r="T211" s="370"/>
      <c r="U211" s="195">
        <v>1255.72</v>
      </c>
    </row>
    <row r="212" spans="1:21" ht="14.25" customHeight="1" x14ac:dyDescent="0.25">
      <c r="A212" s="197" t="s">
        <v>97</v>
      </c>
      <c r="B212" s="197" t="s">
        <v>1339</v>
      </c>
      <c r="C212" s="426" t="s">
        <v>1338</v>
      </c>
      <c r="D212" s="369"/>
      <c r="E212" s="370"/>
      <c r="F212" s="427" t="s">
        <v>162</v>
      </c>
      <c r="G212" s="370"/>
      <c r="H212" s="390">
        <v>1.46</v>
      </c>
      <c r="I212" s="370"/>
      <c r="J212" s="390">
        <v>1</v>
      </c>
      <c r="K212" s="370"/>
      <c r="L212" s="195">
        <v>2.92</v>
      </c>
      <c r="M212" s="391"/>
      <c r="N212" s="370"/>
      <c r="O212" s="197" t="s">
        <v>97</v>
      </c>
      <c r="P212" s="390">
        <v>823.81</v>
      </c>
      <c r="Q212" s="370"/>
      <c r="R212" s="390">
        <v>1</v>
      </c>
      <c r="S212" s="369"/>
      <c r="T212" s="370"/>
      <c r="U212" s="195">
        <v>2405.5300000000002</v>
      </c>
    </row>
    <row r="213" spans="1:21" ht="14.25" customHeight="1" x14ac:dyDescent="0.25">
      <c r="A213" s="197" t="s">
        <v>97</v>
      </c>
      <c r="B213" s="197" t="s">
        <v>192</v>
      </c>
      <c r="C213" s="426" t="s">
        <v>191</v>
      </c>
      <c r="D213" s="369"/>
      <c r="E213" s="370"/>
      <c r="F213" s="427" t="s">
        <v>97</v>
      </c>
      <c r="G213" s="370"/>
      <c r="H213" s="391"/>
      <c r="I213" s="370"/>
      <c r="J213" s="391"/>
      <c r="K213" s="370"/>
      <c r="L213" s="196"/>
      <c r="M213" s="391"/>
      <c r="N213" s="370"/>
      <c r="O213" s="197" t="s">
        <v>97</v>
      </c>
      <c r="P213" s="391"/>
      <c r="Q213" s="370"/>
      <c r="R213" s="391"/>
      <c r="S213" s="369"/>
      <c r="T213" s="370"/>
      <c r="U213" s="195">
        <v>0</v>
      </c>
    </row>
    <row r="214" spans="1:21" ht="14.25" customHeight="1" x14ac:dyDescent="0.25">
      <c r="A214" s="197" t="s">
        <v>97</v>
      </c>
      <c r="B214" s="197" t="s">
        <v>190</v>
      </c>
      <c r="C214" s="426" t="s">
        <v>189</v>
      </c>
      <c r="D214" s="369"/>
      <c r="E214" s="370"/>
      <c r="F214" s="427" t="s">
        <v>162</v>
      </c>
      <c r="G214" s="370"/>
      <c r="H214" s="391"/>
      <c r="I214" s="370"/>
      <c r="J214" s="391"/>
      <c r="K214" s="370"/>
      <c r="L214" s="196"/>
      <c r="M214" s="391"/>
      <c r="N214" s="370"/>
      <c r="O214" s="197" t="s">
        <v>97</v>
      </c>
      <c r="P214" s="391"/>
      <c r="Q214" s="370"/>
      <c r="R214" s="391"/>
      <c r="S214" s="369"/>
      <c r="T214" s="370"/>
      <c r="U214" s="195">
        <v>0</v>
      </c>
    </row>
    <row r="215" spans="1:21" ht="14.25" customHeight="1" x14ac:dyDescent="0.25">
      <c r="A215" s="197" t="s">
        <v>97</v>
      </c>
      <c r="B215" s="197" t="s">
        <v>161</v>
      </c>
      <c r="C215" s="426" t="s">
        <v>160</v>
      </c>
      <c r="D215" s="369"/>
      <c r="E215" s="370"/>
      <c r="F215" s="427" t="s">
        <v>97</v>
      </c>
      <c r="G215" s="370"/>
      <c r="H215" s="391"/>
      <c r="I215" s="370"/>
      <c r="J215" s="391"/>
      <c r="K215" s="370"/>
      <c r="L215" s="196"/>
      <c r="M215" s="391"/>
      <c r="N215" s="370"/>
      <c r="O215" s="197" t="s">
        <v>97</v>
      </c>
      <c r="P215" s="391"/>
      <c r="Q215" s="370"/>
      <c r="R215" s="391"/>
      <c r="S215" s="369"/>
      <c r="T215" s="370"/>
      <c r="U215" s="195">
        <v>0</v>
      </c>
    </row>
    <row r="216" spans="1:21" ht="14.25" customHeight="1" x14ac:dyDescent="0.25">
      <c r="A216" s="197" t="s">
        <v>97</v>
      </c>
      <c r="B216" s="197" t="s">
        <v>97</v>
      </c>
      <c r="C216" s="382" t="s">
        <v>152</v>
      </c>
      <c r="D216" s="369"/>
      <c r="E216" s="370"/>
      <c r="F216" s="427" t="s">
        <v>97</v>
      </c>
      <c r="G216" s="370"/>
      <c r="H216" s="391"/>
      <c r="I216" s="370"/>
      <c r="J216" s="391"/>
      <c r="K216" s="370"/>
      <c r="L216" s="196"/>
      <c r="M216" s="391"/>
      <c r="N216" s="370"/>
      <c r="O216" s="197" t="s">
        <v>97</v>
      </c>
      <c r="P216" s="391"/>
      <c r="Q216" s="370"/>
      <c r="R216" s="391"/>
      <c r="S216" s="369"/>
      <c r="T216" s="370"/>
      <c r="U216" s="193">
        <v>3661.25</v>
      </c>
    </row>
    <row r="217" spans="1:21" ht="14.25" customHeight="1" x14ac:dyDescent="0.25">
      <c r="A217" s="210" t="s">
        <v>97</v>
      </c>
      <c r="B217" s="210" t="s">
        <v>97</v>
      </c>
      <c r="C217" s="426" t="s">
        <v>148</v>
      </c>
      <c r="D217" s="369"/>
      <c r="E217" s="370"/>
      <c r="F217" s="427" t="s">
        <v>97</v>
      </c>
      <c r="G217" s="370"/>
      <c r="H217" s="391"/>
      <c r="I217" s="370"/>
      <c r="J217" s="426" t="s">
        <v>97</v>
      </c>
      <c r="K217" s="370"/>
      <c r="L217" s="197" t="s">
        <v>97</v>
      </c>
      <c r="M217" s="426" t="s">
        <v>97</v>
      </c>
      <c r="N217" s="370"/>
      <c r="O217" s="210" t="s">
        <v>97</v>
      </c>
      <c r="P217" s="391"/>
      <c r="Q217" s="370"/>
      <c r="R217" s="426" t="s">
        <v>97</v>
      </c>
      <c r="S217" s="369"/>
      <c r="T217" s="370"/>
      <c r="U217" s="195">
        <v>3661.25</v>
      </c>
    </row>
    <row r="218" spans="1:21" ht="28.35" customHeight="1" x14ac:dyDescent="0.25">
      <c r="A218" s="210" t="s">
        <v>97</v>
      </c>
      <c r="B218" s="197" t="s">
        <v>257</v>
      </c>
      <c r="C218" s="426" t="s">
        <v>256</v>
      </c>
      <c r="D218" s="369"/>
      <c r="E218" s="370"/>
      <c r="F218" s="427" t="s">
        <v>143</v>
      </c>
      <c r="G218" s="370"/>
      <c r="H218" s="390">
        <v>74</v>
      </c>
      <c r="I218" s="370"/>
      <c r="J218" s="390">
        <v>1</v>
      </c>
      <c r="K218" s="370"/>
      <c r="L218" s="195">
        <v>74</v>
      </c>
      <c r="M218" s="391"/>
      <c r="N218" s="370"/>
      <c r="O218" s="197" t="s">
        <v>97</v>
      </c>
      <c r="P218" s="391"/>
      <c r="Q218" s="370"/>
      <c r="R218" s="392" t="s">
        <v>97</v>
      </c>
      <c r="S218" s="369"/>
      <c r="T218" s="370"/>
      <c r="U218" s="195">
        <v>2709.33</v>
      </c>
    </row>
    <row r="219" spans="1:21" ht="28.35" customHeight="1" x14ac:dyDescent="0.25">
      <c r="A219" s="210" t="s">
        <v>97</v>
      </c>
      <c r="B219" s="197" t="s">
        <v>255</v>
      </c>
      <c r="C219" s="426" t="s">
        <v>254</v>
      </c>
      <c r="D219" s="369"/>
      <c r="E219" s="370"/>
      <c r="F219" s="427" t="s">
        <v>143</v>
      </c>
      <c r="G219" s="370"/>
      <c r="H219" s="390">
        <v>36</v>
      </c>
      <c r="I219" s="370"/>
      <c r="J219" s="390">
        <v>1</v>
      </c>
      <c r="K219" s="370"/>
      <c r="L219" s="195">
        <v>36</v>
      </c>
      <c r="M219" s="391"/>
      <c r="N219" s="370"/>
      <c r="O219" s="197" t="s">
        <v>97</v>
      </c>
      <c r="P219" s="391"/>
      <c r="Q219" s="370"/>
      <c r="R219" s="392" t="s">
        <v>97</v>
      </c>
      <c r="S219" s="369"/>
      <c r="T219" s="370"/>
      <c r="U219" s="195">
        <v>1318.05</v>
      </c>
    </row>
    <row r="220" spans="1:21" ht="14.25" customHeight="1" x14ac:dyDescent="0.25">
      <c r="A220" s="194" t="s">
        <v>97</v>
      </c>
      <c r="B220" s="194" t="s">
        <v>97</v>
      </c>
      <c r="C220" s="382" t="s">
        <v>142</v>
      </c>
      <c r="D220" s="369"/>
      <c r="E220" s="369"/>
      <c r="F220" s="369"/>
      <c r="G220" s="369"/>
      <c r="H220" s="369"/>
      <c r="I220" s="369"/>
      <c r="J220" s="369"/>
      <c r="K220" s="369"/>
      <c r="L220" s="370"/>
      <c r="M220" s="383" t="s">
        <v>97</v>
      </c>
      <c r="N220" s="369"/>
      <c r="O220" s="370"/>
      <c r="P220" s="384">
        <v>3844.32</v>
      </c>
      <c r="Q220" s="370"/>
      <c r="R220" s="385"/>
      <c r="S220" s="369"/>
      <c r="T220" s="370"/>
      <c r="U220" s="193">
        <v>7688.63</v>
      </c>
    </row>
    <row r="221" spans="1:21" ht="14.25" customHeight="1" x14ac:dyDescent="0.25"/>
    <row r="222" spans="1:21" ht="14.25" customHeight="1" x14ac:dyDescent="0.25">
      <c r="A222" s="192" t="s">
        <v>97</v>
      </c>
      <c r="B222" s="192" t="s">
        <v>97</v>
      </c>
      <c r="C222" s="368" t="s">
        <v>133</v>
      </c>
      <c r="D222" s="369"/>
      <c r="E222" s="369"/>
      <c r="F222" s="369"/>
      <c r="G222" s="369"/>
      <c r="H222" s="369"/>
      <c r="I222" s="369"/>
      <c r="J222" s="369"/>
      <c r="K222" s="369"/>
      <c r="L222" s="369"/>
      <c r="M222" s="369"/>
      <c r="N222" s="369"/>
      <c r="O222" s="370"/>
      <c r="P222" s="371" t="s">
        <v>97</v>
      </c>
      <c r="Q222" s="370"/>
      <c r="R222" s="371" t="s">
        <v>97</v>
      </c>
      <c r="S222" s="369"/>
      <c r="T222" s="370"/>
      <c r="U222" s="191" t="s">
        <v>97</v>
      </c>
    </row>
    <row r="223" spans="1:21" ht="14.25" customHeight="1" x14ac:dyDescent="0.25">
      <c r="A223" s="192" t="s">
        <v>97</v>
      </c>
      <c r="B223" s="192" t="s">
        <v>97</v>
      </c>
      <c r="C223" s="368" t="s">
        <v>141</v>
      </c>
      <c r="D223" s="369"/>
      <c r="E223" s="369"/>
      <c r="F223" s="369"/>
      <c r="G223" s="369"/>
      <c r="H223" s="369"/>
      <c r="I223" s="369"/>
      <c r="J223" s="369"/>
      <c r="K223" s="369"/>
      <c r="L223" s="369"/>
      <c r="M223" s="369"/>
      <c r="N223" s="369"/>
      <c r="O223" s="370"/>
      <c r="P223" s="371" t="s">
        <v>97</v>
      </c>
      <c r="Q223" s="370"/>
      <c r="R223" s="371" t="s">
        <v>97</v>
      </c>
      <c r="S223" s="369"/>
      <c r="T223" s="370"/>
      <c r="U223" s="191" t="s">
        <v>1337</v>
      </c>
    </row>
    <row r="224" spans="1:21" ht="14.25" customHeight="1" x14ac:dyDescent="0.25">
      <c r="A224" s="192" t="s">
        <v>97</v>
      </c>
      <c r="B224" s="192" t="s">
        <v>97</v>
      </c>
      <c r="C224" s="368" t="s">
        <v>140</v>
      </c>
      <c r="D224" s="369"/>
      <c r="E224" s="369"/>
      <c r="F224" s="369"/>
      <c r="G224" s="369"/>
      <c r="H224" s="369"/>
      <c r="I224" s="369"/>
      <c r="J224" s="369"/>
      <c r="K224" s="369"/>
      <c r="L224" s="369"/>
      <c r="M224" s="369"/>
      <c r="N224" s="369"/>
      <c r="O224" s="370"/>
      <c r="P224" s="371" t="s">
        <v>97</v>
      </c>
      <c r="Q224" s="370"/>
      <c r="R224" s="371" t="s">
        <v>97</v>
      </c>
      <c r="S224" s="369"/>
      <c r="T224" s="370"/>
      <c r="U224" s="191" t="s">
        <v>1337</v>
      </c>
    </row>
    <row r="225" spans="1:21" ht="14.25" customHeight="1" x14ac:dyDescent="0.25">
      <c r="A225" s="192" t="s">
        <v>97</v>
      </c>
      <c r="B225" s="192" t="s">
        <v>97</v>
      </c>
      <c r="C225" s="368" t="s">
        <v>136</v>
      </c>
      <c r="D225" s="369"/>
      <c r="E225" s="369"/>
      <c r="F225" s="369"/>
      <c r="G225" s="369"/>
      <c r="H225" s="369"/>
      <c r="I225" s="369"/>
      <c r="J225" s="369"/>
      <c r="K225" s="369"/>
      <c r="L225" s="369"/>
      <c r="M225" s="369"/>
      <c r="N225" s="369"/>
      <c r="O225" s="370"/>
      <c r="P225" s="371" t="s">
        <v>97</v>
      </c>
      <c r="Q225" s="370"/>
      <c r="R225" s="371" t="s">
        <v>97</v>
      </c>
      <c r="S225" s="369"/>
      <c r="T225" s="370"/>
      <c r="U225" s="191" t="s">
        <v>1337</v>
      </c>
    </row>
    <row r="226" spans="1:21" ht="14.25" customHeight="1" x14ac:dyDescent="0.25">
      <c r="A226" s="192" t="s">
        <v>97</v>
      </c>
      <c r="B226" s="192" t="s">
        <v>97</v>
      </c>
      <c r="C226" s="368" t="s">
        <v>135</v>
      </c>
      <c r="D226" s="369"/>
      <c r="E226" s="369"/>
      <c r="F226" s="369"/>
      <c r="G226" s="369"/>
      <c r="H226" s="369"/>
      <c r="I226" s="369"/>
      <c r="J226" s="369"/>
      <c r="K226" s="369"/>
      <c r="L226" s="369"/>
      <c r="M226" s="369"/>
      <c r="N226" s="369"/>
      <c r="O226" s="370"/>
      <c r="P226" s="371" t="s">
        <v>97</v>
      </c>
      <c r="Q226" s="370"/>
      <c r="R226" s="371" t="s">
        <v>97</v>
      </c>
      <c r="S226" s="369"/>
      <c r="T226" s="370"/>
      <c r="U226" s="191" t="s">
        <v>1336</v>
      </c>
    </row>
    <row r="227" spans="1:21" ht="14.25" customHeight="1" x14ac:dyDescent="0.25">
      <c r="A227" s="192" t="s">
        <v>97</v>
      </c>
      <c r="B227" s="192" t="s">
        <v>97</v>
      </c>
      <c r="C227" s="368" t="s">
        <v>134</v>
      </c>
      <c r="D227" s="369"/>
      <c r="E227" s="369"/>
      <c r="F227" s="369"/>
      <c r="G227" s="369"/>
      <c r="H227" s="369"/>
      <c r="I227" s="369"/>
      <c r="J227" s="369"/>
      <c r="K227" s="369"/>
      <c r="L227" s="369"/>
      <c r="M227" s="369"/>
      <c r="N227" s="369"/>
      <c r="O227" s="370"/>
      <c r="P227" s="371" t="s">
        <v>97</v>
      </c>
      <c r="Q227" s="370"/>
      <c r="R227" s="371" t="s">
        <v>97</v>
      </c>
      <c r="S227" s="369"/>
      <c r="T227" s="370"/>
      <c r="U227" s="191" t="s">
        <v>1335</v>
      </c>
    </row>
    <row r="228" spans="1:21" ht="14.25" customHeight="1" x14ac:dyDescent="0.25">
      <c r="A228" s="192" t="s">
        <v>97</v>
      </c>
      <c r="B228" s="192" t="s">
        <v>97</v>
      </c>
      <c r="C228" s="368" t="s">
        <v>133</v>
      </c>
      <c r="D228" s="369"/>
      <c r="E228" s="369"/>
      <c r="F228" s="369"/>
      <c r="G228" s="369"/>
      <c r="H228" s="369"/>
      <c r="I228" s="369"/>
      <c r="J228" s="369"/>
      <c r="K228" s="369"/>
      <c r="L228" s="369"/>
      <c r="M228" s="369"/>
      <c r="N228" s="369"/>
      <c r="O228" s="370"/>
      <c r="P228" s="371" t="s">
        <v>97</v>
      </c>
      <c r="Q228" s="370"/>
      <c r="R228" s="371" t="s">
        <v>97</v>
      </c>
      <c r="S228" s="369"/>
      <c r="T228" s="370"/>
      <c r="U228" s="191" t="s">
        <v>1334</v>
      </c>
    </row>
    <row r="229" spans="1:21" ht="14.25" customHeight="1" x14ac:dyDescent="0.25">
      <c r="A229" s="192" t="s">
        <v>97</v>
      </c>
      <c r="B229" s="192" t="s">
        <v>97</v>
      </c>
      <c r="C229" s="368" t="s">
        <v>116</v>
      </c>
      <c r="D229" s="369"/>
      <c r="E229" s="369"/>
      <c r="F229" s="369"/>
      <c r="G229" s="369"/>
      <c r="H229" s="369"/>
      <c r="I229" s="369"/>
      <c r="J229" s="369"/>
      <c r="K229" s="369"/>
      <c r="L229" s="369"/>
      <c r="M229" s="369"/>
      <c r="N229" s="369"/>
      <c r="O229" s="370"/>
      <c r="P229" s="371" t="s">
        <v>97</v>
      </c>
      <c r="Q229" s="370"/>
      <c r="R229" s="371" t="s">
        <v>97</v>
      </c>
      <c r="S229" s="369"/>
      <c r="T229" s="370"/>
      <c r="U229" s="191" t="s">
        <v>97</v>
      </c>
    </row>
    <row r="230" spans="1:21" ht="14.25" customHeight="1" x14ac:dyDescent="0.25">
      <c r="A230" s="192" t="s">
        <v>97</v>
      </c>
      <c r="B230" s="192" t="s">
        <v>97</v>
      </c>
      <c r="C230" s="368" t="s">
        <v>132</v>
      </c>
      <c r="D230" s="369"/>
      <c r="E230" s="369"/>
      <c r="F230" s="369"/>
      <c r="G230" s="369"/>
      <c r="H230" s="369"/>
      <c r="I230" s="369"/>
      <c r="J230" s="369"/>
      <c r="K230" s="369"/>
      <c r="L230" s="369"/>
      <c r="M230" s="369"/>
      <c r="N230" s="369"/>
      <c r="O230" s="370"/>
      <c r="P230" s="371" t="s">
        <v>97</v>
      </c>
      <c r="Q230" s="370"/>
      <c r="R230" s="371" t="s">
        <v>97</v>
      </c>
      <c r="S230" s="369"/>
      <c r="T230" s="370"/>
      <c r="U230" s="191" t="s">
        <v>1333</v>
      </c>
    </row>
    <row r="231" spans="1:21" ht="14.25" customHeight="1" x14ac:dyDescent="0.25"/>
    <row r="232" spans="1:21" ht="14.25" customHeight="1" x14ac:dyDescent="0.25">
      <c r="A232" s="192" t="s">
        <v>97</v>
      </c>
      <c r="B232" s="192" t="s">
        <v>97</v>
      </c>
      <c r="C232" s="368" t="s">
        <v>130</v>
      </c>
      <c r="D232" s="369"/>
      <c r="E232" s="369"/>
      <c r="F232" s="369"/>
      <c r="G232" s="369"/>
      <c r="H232" s="369"/>
      <c r="I232" s="369"/>
      <c r="J232" s="369"/>
      <c r="K232" s="369"/>
      <c r="L232" s="369"/>
      <c r="M232" s="369"/>
      <c r="N232" s="369"/>
      <c r="O232" s="370"/>
      <c r="P232" s="371" t="s">
        <v>97</v>
      </c>
      <c r="Q232" s="370"/>
      <c r="R232" s="371" t="s">
        <v>97</v>
      </c>
      <c r="S232" s="369"/>
      <c r="T232" s="370"/>
      <c r="U232" s="191" t="s">
        <v>97</v>
      </c>
    </row>
    <row r="233" spans="1:21" ht="14.25" customHeight="1" x14ac:dyDescent="0.25">
      <c r="A233" s="192" t="s">
        <v>97</v>
      </c>
      <c r="B233" s="192" t="s">
        <v>97</v>
      </c>
      <c r="C233" s="368" t="s">
        <v>129</v>
      </c>
      <c r="D233" s="369"/>
      <c r="E233" s="369"/>
      <c r="F233" s="369"/>
      <c r="G233" s="369"/>
      <c r="H233" s="369"/>
      <c r="I233" s="369"/>
      <c r="J233" s="369"/>
      <c r="K233" s="369"/>
      <c r="L233" s="369"/>
      <c r="M233" s="369"/>
      <c r="N233" s="369"/>
      <c r="O233" s="370"/>
      <c r="P233" s="371" t="s">
        <v>97</v>
      </c>
      <c r="Q233" s="370"/>
      <c r="R233" s="371" t="s">
        <v>97</v>
      </c>
      <c r="S233" s="369"/>
      <c r="T233" s="370"/>
      <c r="U233" s="191" t="s">
        <v>1337</v>
      </c>
    </row>
    <row r="234" spans="1:21" ht="14.25" customHeight="1" x14ac:dyDescent="0.25">
      <c r="A234" s="192" t="s">
        <v>97</v>
      </c>
      <c r="B234" s="192" t="s">
        <v>97</v>
      </c>
      <c r="C234" s="368" t="s">
        <v>128</v>
      </c>
      <c r="D234" s="369"/>
      <c r="E234" s="369"/>
      <c r="F234" s="369"/>
      <c r="G234" s="369"/>
      <c r="H234" s="369"/>
      <c r="I234" s="369"/>
      <c r="J234" s="369"/>
      <c r="K234" s="369"/>
      <c r="L234" s="369"/>
      <c r="M234" s="369"/>
      <c r="N234" s="369"/>
      <c r="O234" s="370"/>
      <c r="P234" s="371" t="s">
        <v>97</v>
      </c>
      <c r="Q234" s="370"/>
      <c r="R234" s="371" t="s">
        <v>97</v>
      </c>
      <c r="S234" s="369"/>
      <c r="T234" s="370"/>
      <c r="U234" s="191" t="s">
        <v>97</v>
      </c>
    </row>
    <row r="235" spans="1:21" ht="14.25" customHeight="1" x14ac:dyDescent="0.25">
      <c r="A235" s="192" t="s">
        <v>97</v>
      </c>
      <c r="B235" s="192" t="s">
        <v>97</v>
      </c>
      <c r="C235" s="368" t="s">
        <v>127</v>
      </c>
      <c r="D235" s="369"/>
      <c r="E235" s="369"/>
      <c r="F235" s="369"/>
      <c r="G235" s="369"/>
      <c r="H235" s="369"/>
      <c r="I235" s="369"/>
      <c r="J235" s="369"/>
      <c r="K235" s="369"/>
      <c r="L235" s="369"/>
      <c r="M235" s="369"/>
      <c r="N235" s="369"/>
      <c r="O235" s="370"/>
      <c r="P235" s="371" t="s">
        <v>97</v>
      </c>
      <c r="Q235" s="370"/>
      <c r="R235" s="371" t="s">
        <v>97</v>
      </c>
      <c r="S235" s="369"/>
      <c r="T235" s="370"/>
      <c r="U235" s="191" t="s">
        <v>1337</v>
      </c>
    </row>
    <row r="236" spans="1:21" ht="14.25" customHeight="1" x14ac:dyDescent="0.25">
      <c r="A236" s="192" t="s">
        <v>97</v>
      </c>
      <c r="B236" s="192" t="s">
        <v>97</v>
      </c>
      <c r="C236" s="368" t="s">
        <v>122</v>
      </c>
      <c r="D236" s="369"/>
      <c r="E236" s="369"/>
      <c r="F236" s="369"/>
      <c r="G236" s="369"/>
      <c r="H236" s="369"/>
      <c r="I236" s="369"/>
      <c r="J236" s="369"/>
      <c r="K236" s="369"/>
      <c r="L236" s="369"/>
      <c r="M236" s="369"/>
      <c r="N236" s="369"/>
      <c r="O236" s="370"/>
      <c r="P236" s="371" t="s">
        <v>97</v>
      </c>
      <c r="Q236" s="370"/>
      <c r="R236" s="371" t="s">
        <v>97</v>
      </c>
      <c r="S236" s="369"/>
      <c r="T236" s="370"/>
      <c r="U236" s="191" t="s">
        <v>1337</v>
      </c>
    </row>
    <row r="237" spans="1:21" ht="14.25" customHeight="1" x14ac:dyDescent="0.25">
      <c r="A237" s="192" t="s">
        <v>97</v>
      </c>
      <c r="B237" s="192" t="s">
        <v>97</v>
      </c>
      <c r="C237" s="368" t="s">
        <v>121</v>
      </c>
      <c r="D237" s="369"/>
      <c r="E237" s="369"/>
      <c r="F237" s="369"/>
      <c r="G237" s="369"/>
      <c r="H237" s="369"/>
      <c r="I237" s="369"/>
      <c r="J237" s="369"/>
      <c r="K237" s="369"/>
      <c r="L237" s="369"/>
      <c r="M237" s="369"/>
      <c r="N237" s="369"/>
      <c r="O237" s="370"/>
      <c r="P237" s="371" t="s">
        <v>97</v>
      </c>
      <c r="Q237" s="370"/>
      <c r="R237" s="371" t="s">
        <v>97</v>
      </c>
      <c r="S237" s="369"/>
      <c r="T237" s="370"/>
      <c r="U237" s="191" t="s">
        <v>1336</v>
      </c>
    </row>
    <row r="238" spans="1:21" ht="14.25" customHeight="1" x14ac:dyDescent="0.25">
      <c r="A238" s="192" t="s">
        <v>97</v>
      </c>
      <c r="B238" s="192" t="s">
        <v>97</v>
      </c>
      <c r="C238" s="368" t="s">
        <v>120</v>
      </c>
      <c r="D238" s="369"/>
      <c r="E238" s="369"/>
      <c r="F238" s="369"/>
      <c r="G238" s="369"/>
      <c r="H238" s="369"/>
      <c r="I238" s="369"/>
      <c r="J238" s="369"/>
      <c r="K238" s="369"/>
      <c r="L238" s="369"/>
      <c r="M238" s="369"/>
      <c r="N238" s="369"/>
      <c r="O238" s="370"/>
      <c r="P238" s="371" t="s">
        <v>97</v>
      </c>
      <c r="Q238" s="370"/>
      <c r="R238" s="371" t="s">
        <v>97</v>
      </c>
      <c r="S238" s="369"/>
      <c r="T238" s="370"/>
      <c r="U238" s="191" t="s">
        <v>1335</v>
      </c>
    </row>
    <row r="239" spans="1:21" ht="14.25" customHeight="1" x14ac:dyDescent="0.25">
      <c r="A239" s="192" t="s">
        <v>97</v>
      </c>
      <c r="B239" s="192" t="s">
        <v>97</v>
      </c>
      <c r="C239" s="368" t="s">
        <v>119</v>
      </c>
      <c r="D239" s="369"/>
      <c r="E239" s="369"/>
      <c r="F239" s="369"/>
      <c r="G239" s="369"/>
      <c r="H239" s="369"/>
      <c r="I239" s="369"/>
      <c r="J239" s="369"/>
      <c r="K239" s="369"/>
      <c r="L239" s="369"/>
      <c r="M239" s="369"/>
      <c r="N239" s="369"/>
      <c r="O239" s="370"/>
      <c r="P239" s="371" t="s">
        <v>97</v>
      </c>
      <c r="Q239" s="370"/>
      <c r="R239" s="371" t="s">
        <v>97</v>
      </c>
      <c r="S239" s="369"/>
      <c r="T239" s="370"/>
      <c r="U239" s="191" t="s">
        <v>1334</v>
      </c>
    </row>
    <row r="240" spans="1:21" ht="14.25" customHeight="1" x14ac:dyDescent="0.25">
      <c r="A240" s="192" t="s">
        <v>97</v>
      </c>
      <c r="B240" s="192" t="s">
        <v>97</v>
      </c>
      <c r="C240" s="368" t="s">
        <v>117</v>
      </c>
      <c r="D240" s="369"/>
      <c r="E240" s="369"/>
      <c r="F240" s="369"/>
      <c r="G240" s="369"/>
      <c r="H240" s="369"/>
      <c r="I240" s="369"/>
      <c r="J240" s="369"/>
      <c r="K240" s="369"/>
      <c r="L240" s="369"/>
      <c r="M240" s="369"/>
      <c r="N240" s="369"/>
      <c r="O240" s="370"/>
      <c r="P240" s="371" t="s">
        <v>97</v>
      </c>
      <c r="Q240" s="370"/>
      <c r="R240" s="371" t="s">
        <v>97</v>
      </c>
      <c r="S240" s="369"/>
      <c r="T240" s="370"/>
      <c r="U240" s="191" t="s">
        <v>1334</v>
      </c>
    </row>
    <row r="241" spans="1:21" ht="14.25" customHeight="1" x14ac:dyDescent="0.25">
      <c r="A241" s="192" t="s">
        <v>97</v>
      </c>
      <c r="B241" s="192" t="s">
        <v>97</v>
      </c>
      <c r="C241" s="368" t="s">
        <v>116</v>
      </c>
      <c r="D241" s="369"/>
      <c r="E241" s="369"/>
      <c r="F241" s="369"/>
      <c r="G241" s="369"/>
      <c r="H241" s="369"/>
      <c r="I241" s="369"/>
      <c r="J241" s="369"/>
      <c r="K241" s="369"/>
      <c r="L241" s="369"/>
      <c r="M241" s="369"/>
      <c r="N241" s="369"/>
      <c r="O241" s="370"/>
      <c r="P241" s="371" t="s">
        <v>97</v>
      </c>
      <c r="Q241" s="370"/>
      <c r="R241" s="371" t="s">
        <v>97</v>
      </c>
      <c r="S241" s="369"/>
      <c r="T241" s="370"/>
      <c r="U241" s="191" t="s">
        <v>97</v>
      </c>
    </row>
    <row r="242" spans="1:21" ht="14.25" customHeight="1" x14ac:dyDescent="0.25">
      <c r="A242" s="192" t="s">
        <v>97</v>
      </c>
      <c r="B242" s="192" t="s">
        <v>97</v>
      </c>
      <c r="C242" s="368" t="s">
        <v>115</v>
      </c>
      <c r="D242" s="369"/>
      <c r="E242" s="369"/>
      <c r="F242" s="369"/>
      <c r="G242" s="369"/>
      <c r="H242" s="369"/>
      <c r="I242" s="369"/>
      <c r="J242" s="369"/>
      <c r="K242" s="369"/>
      <c r="L242" s="369"/>
      <c r="M242" s="369"/>
      <c r="N242" s="369"/>
      <c r="O242" s="370"/>
      <c r="P242" s="371" t="s">
        <v>97</v>
      </c>
      <c r="Q242" s="370"/>
      <c r="R242" s="371" t="s">
        <v>97</v>
      </c>
      <c r="S242" s="369"/>
      <c r="T242" s="370"/>
      <c r="U242" s="191" t="s">
        <v>1333</v>
      </c>
    </row>
    <row r="243" spans="1:21" ht="21.2" customHeight="1" x14ac:dyDescent="0.25">
      <c r="A243" s="192" t="s">
        <v>97</v>
      </c>
      <c r="B243" s="192" t="s">
        <v>113</v>
      </c>
      <c r="C243" s="368" t="s">
        <v>112</v>
      </c>
      <c r="D243" s="369"/>
      <c r="E243" s="369"/>
      <c r="F243" s="369"/>
      <c r="G243" s="369"/>
      <c r="H243" s="369"/>
      <c r="I243" s="369"/>
      <c r="J243" s="369"/>
      <c r="K243" s="369"/>
      <c r="L243" s="369"/>
      <c r="M243" s="369"/>
      <c r="N243" s="369"/>
      <c r="O243" s="370"/>
      <c r="P243" s="371" t="s">
        <v>97</v>
      </c>
      <c r="Q243" s="370"/>
      <c r="R243" s="371" t="s">
        <v>111</v>
      </c>
      <c r="S243" s="369"/>
      <c r="T243" s="370"/>
      <c r="U243" s="191" t="s">
        <v>1332</v>
      </c>
    </row>
    <row r="244" spans="1:21" ht="14.25" customHeight="1" x14ac:dyDescent="0.25">
      <c r="A244" s="192" t="s">
        <v>97</v>
      </c>
      <c r="B244" s="192" t="s">
        <v>97</v>
      </c>
      <c r="C244" s="368" t="s">
        <v>110</v>
      </c>
      <c r="D244" s="369"/>
      <c r="E244" s="369"/>
      <c r="F244" s="369"/>
      <c r="G244" s="369"/>
      <c r="H244" s="369"/>
      <c r="I244" s="369"/>
      <c r="J244" s="369"/>
      <c r="K244" s="369"/>
      <c r="L244" s="369"/>
      <c r="M244" s="369"/>
      <c r="N244" s="369"/>
      <c r="O244" s="370"/>
      <c r="P244" s="371" t="s">
        <v>97</v>
      </c>
      <c r="Q244" s="370"/>
      <c r="R244" s="371" t="s">
        <v>97</v>
      </c>
      <c r="S244" s="369"/>
      <c r="T244" s="370"/>
      <c r="U244" s="191" t="s">
        <v>1331</v>
      </c>
    </row>
    <row r="245" spans="1:21" ht="21.2" customHeight="1" x14ac:dyDescent="0.25">
      <c r="A245" s="192" t="s">
        <v>97</v>
      </c>
      <c r="B245" s="192" t="s">
        <v>109</v>
      </c>
      <c r="C245" s="368" t="s">
        <v>108</v>
      </c>
      <c r="D245" s="369"/>
      <c r="E245" s="369"/>
      <c r="F245" s="369"/>
      <c r="G245" s="369"/>
      <c r="H245" s="369"/>
      <c r="I245" s="369"/>
      <c r="J245" s="369"/>
      <c r="K245" s="369"/>
      <c r="L245" s="369"/>
      <c r="M245" s="369"/>
      <c r="N245" s="369"/>
      <c r="O245" s="370"/>
      <c r="P245" s="371" t="s">
        <v>97</v>
      </c>
      <c r="Q245" s="370"/>
      <c r="R245" s="371" t="s">
        <v>107</v>
      </c>
      <c r="S245" s="369"/>
      <c r="T245" s="370"/>
      <c r="U245" s="191" t="s">
        <v>1330</v>
      </c>
    </row>
    <row r="246" spans="1:21" ht="14.25" customHeight="1" x14ac:dyDescent="0.25">
      <c r="A246" s="192" t="s">
        <v>97</v>
      </c>
      <c r="B246" s="192" t="s">
        <v>97</v>
      </c>
      <c r="C246" s="368" t="s">
        <v>106</v>
      </c>
      <c r="D246" s="369"/>
      <c r="E246" s="369"/>
      <c r="F246" s="369"/>
      <c r="G246" s="369"/>
      <c r="H246" s="369"/>
      <c r="I246" s="369"/>
      <c r="J246" s="369"/>
      <c r="K246" s="369"/>
      <c r="L246" s="369"/>
      <c r="M246" s="369"/>
      <c r="N246" s="369"/>
      <c r="O246" s="370"/>
      <c r="P246" s="371" t="s">
        <v>97</v>
      </c>
      <c r="Q246" s="370"/>
      <c r="R246" s="371" t="s">
        <v>97</v>
      </c>
      <c r="S246" s="369"/>
      <c r="T246" s="370"/>
      <c r="U246" s="191" t="s">
        <v>1329</v>
      </c>
    </row>
    <row r="247" spans="1:21" ht="14.25" customHeight="1" x14ac:dyDescent="0.25">
      <c r="A247" s="192" t="s">
        <v>97</v>
      </c>
      <c r="B247" s="192" t="s">
        <v>97</v>
      </c>
      <c r="C247" s="368" t="s">
        <v>105</v>
      </c>
      <c r="D247" s="369"/>
      <c r="E247" s="369"/>
      <c r="F247" s="369"/>
      <c r="G247" s="369"/>
      <c r="H247" s="369"/>
      <c r="I247" s="369"/>
      <c r="J247" s="369"/>
      <c r="K247" s="369"/>
      <c r="L247" s="369"/>
      <c r="M247" s="369"/>
      <c r="N247" s="369"/>
      <c r="O247" s="370"/>
      <c r="P247" s="371" t="s">
        <v>97</v>
      </c>
      <c r="Q247" s="370"/>
      <c r="R247" s="371" t="s">
        <v>97</v>
      </c>
      <c r="S247" s="369"/>
      <c r="T247" s="370"/>
      <c r="U247" s="191" t="s">
        <v>1329</v>
      </c>
    </row>
    <row r="248" spans="1:21" ht="21.2" customHeight="1" x14ac:dyDescent="0.25">
      <c r="A248" s="192" t="s">
        <v>97</v>
      </c>
      <c r="B248" s="192" t="s">
        <v>104</v>
      </c>
      <c r="C248" s="368" t="s">
        <v>103</v>
      </c>
      <c r="D248" s="369"/>
      <c r="E248" s="369"/>
      <c r="F248" s="369"/>
      <c r="G248" s="369"/>
      <c r="H248" s="369"/>
      <c r="I248" s="369"/>
      <c r="J248" s="369"/>
      <c r="K248" s="369"/>
      <c r="L248" s="369"/>
      <c r="M248" s="369"/>
      <c r="N248" s="369"/>
      <c r="O248" s="370"/>
      <c r="P248" s="371" t="s">
        <v>97</v>
      </c>
      <c r="Q248" s="370"/>
      <c r="R248" s="371" t="s">
        <v>102</v>
      </c>
      <c r="S248" s="369"/>
      <c r="T248" s="370"/>
      <c r="U248" s="191" t="s">
        <v>1328</v>
      </c>
    </row>
    <row r="249" spans="1:21" ht="14.25" customHeight="1" x14ac:dyDescent="0.25">
      <c r="A249" s="192" t="s">
        <v>97</v>
      </c>
      <c r="B249" s="192" t="s">
        <v>97</v>
      </c>
      <c r="C249" s="368" t="s">
        <v>101</v>
      </c>
      <c r="D249" s="375"/>
      <c r="E249" s="375"/>
      <c r="F249" s="375"/>
      <c r="G249" s="375"/>
      <c r="H249" s="375"/>
      <c r="I249" s="375"/>
      <c r="J249" s="375"/>
      <c r="K249" s="375"/>
      <c r="L249" s="375"/>
      <c r="M249" s="375"/>
      <c r="N249" s="375"/>
      <c r="O249" s="376"/>
      <c r="P249" s="371" t="s">
        <v>97</v>
      </c>
      <c r="Q249" s="376"/>
      <c r="R249" s="371" t="s">
        <v>97</v>
      </c>
      <c r="S249" s="375"/>
      <c r="T249" s="376"/>
      <c r="U249" s="191" t="s">
        <v>1327</v>
      </c>
    </row>
    <row r="250" spans="1:21" ht="40.35" customHeight="1" x14ac:dyDescent="0.25"/>
    <row r="251" spans="1:21" ht="14.25" customHeight="1" x14ac:dyDescent="0.25">
      <c r="A251" s="190" t="s">
        <v>97</v>
      </c>
      <c r="B251" s="377" t="s">
        <v>100</v>
      </c>
      <c r="C251" s="378"/>
      <c r="D251" s="378"/>
      <c r="E251" s="378"/>
      <c r="F251" s="378"/>
      <c r="G251" s="378"/>
      <c r="H251" s="378"/>
      <c r="I251" s="378"/>
      <c r="J251" s="378"/>
      <c r="K251" s="377" t="s">
        <v>99</v>
      </c>
      <c r="L251" s="378"/>
      <c r="M251" s="378"/>
      <c r="N251" s="378"/>
      <c r="O251" s="378"/>
      <c r="P251" s="378"/>
      <c r="Q251" s="378"/>
      <c r="R251" s="378"/>
      <c r="S251" s="378"/>
      <c r="T251" s="378"/>
      <c r="U251" s="378"/>
    </row>
    <row r="252" spans="1:21" ht="20.45" customHeight="1" x14ac:dyDescent="0.25">
      <c r="A252" s="190" t="s">
        <v>97</v>
      </c>
      <c r="B252" s="190" t="s">
        <v>98</v>
      </c>
      <c r="C252" s="379" t="s">
        <v>97</v>
      </c>
      <c r="D252" s="380"/>
      <c r="E252" s="372" t="s">
        <v>97</v>
      </c>
      <c r="F252" s="378"/>
      <c r="G252" s="374" t="s">
        <v>96</v>
      </c>
      <c r="H252" s="378"/>
      <c r="I252" s="378"/>
      <c r="J252" s="378"/>
      <c r="K252" s="372" t="s">
        <v>98</v>
      </c>
      <c r="L252" s="378"/>
      <c r="M252" s="378"/>
      <c r="N252" s="379" t="s">
        <v>97</v>
      </c>
      <c r="O252" s="380"/>
      <c r="P252" s="380"/>
      <c r="Q252" s="372" t="s">
        <v>97</v>
      </c>
      <c r="R252" s="378"/>
      <c r="S252" s="378"/>
      <c r="T252" s="374" t="s">
        <v>96</v>
      </c>
      <c r="U252" s="378"/>
    </row>
    <row r="253" spans="1:21" ht="14.25" customHeight="1" x14ac:dyDescent="0.25"/>
  </sheetData>
  <mergeCells count="1395">
    <mergeCell ref="C246:O246"/>
    <mergeCell ref="P246:Q246"/>
    <mergeCell ref="R246:T246"/>
    <mergeCell ref="C247:O247"/>
    <mergeCell ref="P247:Q247"/>
    <mergeCell ref="R247:T247"/>
    <mergeCell ref="C248:O248"/>
    <mergeCell ref="P248:Q248"/>
    <mergeCell ref="R248:T248"/>
    <mergeCell ref="C249:O249"/>
    <mergeCell ref="P249:Q249"/>
    <mergeCell ref="R249:T249"/>
    <mergeCell ref="B251:J251"/>
    <mergeCell ref="K251:U251"/>
    <mergeCell ref="C252:D252"/>
    <mergeCell ref="E252:F252"/>
    <mergeCell ref="G252:J252"/>
    <mergeCell ref="K252:M252"/>
    <mergeCell ref="N252:P252"/>
    <mergeCell ref="Q252:S252"/>
    <mergeCell ref="T252:U252"/>
    <mergeCell ref="C243:O243"/>
    <mergeCell ref="P243:Q243"/>
    <mergeCell ref="R243:T243"/>
    <mergeCell ref="C240:O240"/>
    <mergeCell ref="P240:Q240"/>
    <mergeCell ref="R240:T240"/>
    <mergeCell ref="C241:O241"/>
    <mergeCell ref="P241:Q241"/>
    <mergeCell ref="R241:T241"/>
    <mergeCell ref="P235:Q235"/>
    <mergeCell ref="R235:T235"/>
    <mergeCell ref="C244:O244"/>
    <mergeCell ref="P244:Q244"/>
    <mergeCell ref="R244:T244"/>
    <mergeCell ref="C245:O245"/>
    <mergeCell ref="P245:Q245"/>
    <mergeCell ref="R245:T245"/>
    <mergeCell ref="C242:O242"/>
    <mergeCell ref="P242:Q242"/>
    <mergeCell ref="C239:O239"/>
    <mergeCell ref="P239:Q239"/>
    <mergeCell ref="R239:T239"/>
    <mergeCell ref="C236:O236"/>
    <mergeCell ref="P236:Q236"/>
    <mergeCell ref="R236:T236"/>
    <mergeCell ref="C237:O237"/>
    <mergeCell ref="P237:Q237"/>
    <mergeCell ref="R237:T237"/>
    <mergeCell ref="C238:O238"/>
    <mergeCell ref="P238:Q238"/>
    <mergeCell ref="R238:T238"/>
    <mergeCell ref="C234:O234"/>
    <mergeCell ref="P234:Q234"/>
    <mergeCell ref="R234:T234"/>
    <mergeCell ref="C235:O235"/>
    <mergeCell ref="C233:O233"/>
    <mergeCell ref="P233:Q233"/>
    <mergeCell ref="R233:T233"/>
    <mergeCell ref="C229:O229"/>
    <mergeCell ref="P229:Q229"/>
    <mergeCell ref="R229:T229"/>
    <mergeCell ref="C230:O230"/>
    <mergeCell ref="P230:Q230"/>
    <mergeCell ref="R230:T230"/>
    <mergeCell ref="R242:T242"/>
    <mergeCell ref="R222:T222"/>
    <mergeCell ref="C232:O232"/>
    <mergeCell ref="P232:Q232"/>
    <mergeCell ref="R232:T232"/>
    <mergeCell ref="C227:O227"/>
    <mergeCell ref="P227:Q227"/>
    <mergeCell ref="R227:T227"/>
    <mergeCell ref="R225:T225"/>
    <mergeCell ref="C226:O226"/>
    <mergeCell ref="P226:Q226"/>
    <mergeCell ref="R226:T226"/>
    <mergeCell ref="C223:O223"/>
    <mergeCell ref="P223:Q223"/>
    <mergeCell ref="R223:T223"/>
    <mergeCell ref="C224:O224"/>
    <mergeCell ref="P224:Q224"/>
    <mergeCell ref="R224:T224"/>
    <mergeCell ref="C228:O228"/>
    <mergeCell ref="P228:Q228"/>
    <mergeCell ref="R228:T228"/>
    <mergeCell ref="F216:G216"/>
    <mergeCell ref="H216:I216"/>
    <mergeCell ref="J216:K216"/>
    <mergeCell ref="M216:N216"/>
    <mergeCell ref="P216:Q216"/>
    <mergeCell ref="C225:O225"/>
    <mergeCell ref="P225:Q225"/>
    <mergeCell ref="C220:L220"/>
    <mergeCell ref="M220:O220"/>
    <mergeCell ref="P220:Q220"/>
    <mergeCell ref="R216:T216"/>
    <mergeCell ref="C215:E215"/>
    <mergeCell ref="F215:G215"/>
    <mergeCell ref="P218:Q218"/>
    <mergeCell ref="R218:T218"/>
    <mergeCell ref="C217:E217"/>
    <mergeCell ref="F217:G217"/>
    <mergeCell ref="H217:I217"/>
    <mergeCell ref="J217:K217"/>
    <mergeCell ref="M217:N217"/>
    <mergeCell ref="R219:T219"/>
    <mergeCell ref="C219:E219"/>
    <mergeCell ref="F219:G219"/>
    <mergeCell ref="P217:Q217"/>
    <mergeCell ref="H219:I219"/>
    <mergeCell ref="J219:K219"/>
    <mergeCell ref="M219:N219"/>
    <mergeCell ref="P219:Q219"/>
    <mergeCell ref="R217:T217"/>
    <mergeCell ref="R220:T220"/>
    <mergeCell ref="C222:O222"/>
    <mergeCell ref="P222:Q222"/>
    <mergeCell ref="H211:I211"/>
    <mergeCell ref="J211:K211"/>
    <mergeCell ref="M211:N211"/>
    <mergeCell ref="P211:Q211"/>
    <mergeCell ref="C218:E218"/>
    <mergeCell ref="F218:G218"/>
    <mergeCell ref="H218:I218"/>
    <mergeCell ref="J218:K218"/>
    <mergeCell ref="M218:N218"/>
    <mergeCell ref="C216:E216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R215:T215"/>
    <mergeCell ref="C207:E207"/>
    <mergeCell ref="F207:G207"/>
    <mergeCell ref="H207:I207"/>
    <mergeCell ref="J207:K207"/>
    <mergeCell ref="M207:N207"/>
    <mergeCell ref="P207:Q207"/>
    <mergeCell ref="R207:T207"/>
    <mergeCell ref="C208:L208"/>
    <mergeCell ref="M208:O208"/>
    <mergeCell ref="P208:Q208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R210:T210"/>
    <mergeCell ref="R211:T211"/>
    <mergeCell ref="C210:E210"/>
    <mergeCell ref="F210:G210"/>
    <mergeCell ref="H210:I210"/>
    <mergeCell ref="J210:K210"/>
    <mergeCell ref="M210:N210"/>
    <mergeCell ref="P210:Q210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C195:E195"/>
    <mergeCell ref="F195:G195"/>
    <mergeCell ref="H195:I195"/>
    <mergeCell ref="J195:K195"/>
    <mergeCell ref="M195:N195"/>
    <mergeCell ref="P195:Q195"/>
    <mergeCell ref="R195:T195"/>
    <mergeCell ref="C196:L196"/>
    <mergeCell ref="M196:O196"/>
    <mergeCell ref="P196:Q196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C183:E183"/>
    <mergeCell ref="F183:G183"/>
    <mergeCell ref="H183:I183"/>
    <mergeCell ref="J183:K183"/>
    <mergeCell ref="M183:N183"/>
    <mergeCell ref="P183:Q183"/>
    <mergeCell ref="R183:T183"/>
    <mergeCell ref="C184:L184"/>
    <mergeCell ref="M184:O184"/>
    <mergeCell ref="P184:Q184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C171:E171"/>
    <mergeCell ref="F171:G171"/>
    <mergeCell ref="H171:I171"/>
    <mergeCell ref="J171:K171"/>
    <mergeCell ref="M171:N171"/>
    <mergeCell ref="P171:Q171"/>
    <mergeCell ref="R171:T171"/>
    <mergeCell ref="C172:L172"/>
    <mergeCell ref="M172:O172"/>
    <mergeCell ref="P172:Q172"/>
    <mergeCell ref="R172:T172"/>
    <mergeCell ref="C173:E173"/>
    <mergeCell ref="F173:G173"/>
    <mergeCell ref="H173:I173"/>
    <mergeCell ref="J173:K173"/>
    <mergeCell ref="M173:N173"/>
    <mergeCell ref="P173:Q173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C159:E159"/>
    <mergeCell ref="F159:G159"/>
    <mergeCell ref="H159:I159"/>
    <mergeCell ref="J159:K159"/>
    <mergeCell ref="M159:N159"/>
    <mergeCell ref="P159:Q159"/>
    <mergeCell ref="R159:T159"/>
    <mergeCell ref="C160:L160"/>
    <mergeCell ref="M160:O160"/>
    <mergeCell ref="P160:Q160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R157:T157"/>
    <mergeCell ref="C158:E158"/>
    <mergeCell ref="F158:G158"/>
    <mergeCell ref="H158:I158"/>
    <mergeCell ref="J158:K158"/>
    <mergeCell ref="M158:N158"/>
    <mergeCell ref="P158:Q158"/>
    <mergeCell ref="R158:T158"/>
    <mergeCell ref="C157:E157"/>
    <mergeCell ref="F157:G157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C147:E147"/>
    <mergeCell ref="F147:G147"/>
    <mergeCell ref="H147:I147"/>
    <mergeCell ref="J147:K147"/>
    <mergeCell ref="M147:N147"/>
    <mergeCell ref="P147:Q147"/>
    <mergeCell ref="R147:T147"/>
    <mergeCell ref="C148:L148"/>
    <mergeCell ref="M148:O148"/>
    <mergeCell ref="P148:Q148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C135:E135"/>
    <mergeCell ref="F135:G135"/>
    <mergeCell ref="H135:I135"/>
    <mergeCell ref="J135:K135"/>
    <mergeCell ref="R138:T138"/>
    <mergeCell ref="C137:E137"/>
    <mergeCell ref="F137:G137"/>
    <mergeCell ref="H137:I137"/>
    <mergeCell ref="J137:K137"/>
    <mergeCell ref="M137:N137"/>
    <mergeCell ref="P137:Q137"/>
    <mergeCell ref="C138:E138"/>
    <mergeCell ref="F138:G138"/>
    <mergeCell ref="H138:I138"/>
    <mergeCell ref="J138:K138"/>
    <mergeCell ref="M138:N138"/>
    <mergeCell ref="P138:Q138"/>
    <mergeCell ref="F131:G131"/>
    <mergeCell ref="H131:I131"/>
    <mergeCell ref="J131:K131"/>
    <mergeCell ref="M131:N131"/>
    <mergeCell ref="P131:Q131"/>
    <mergeCell ref="R137:T137"/>
    <mergeCell ref="R135:T135"/>
    <mergeCell ref="M135:N135"/>
    <mergeCell ref="P135:Q135"/>
    <mergeCell ref="R131:T131"/>
    <mergeCell ref="C130:E130"/>
    <mergeCell ref="F130:G130"/>
    <mergeCell ref="P133:Q133"/>
    <mergeCell ref="R133:T133"/>
    <mergeCell ref="C132:E132"/>
    <mergeCell ref="F132:G132"/>
    <mergeCell ref="H132:I132"/>
    <mergeCell ref="J132:K132"/>
    <mergeCell ref="M132:N132"/>
    <mergeCell ref="R134:T134"/>
    <mergeCell ref="P132:Q132"/>
    <mergeCell ref="H134:I134"/>
    <mergeCell ref="J134:K134"/>
    <mergeCell ref="M134:N134"/>
    <mergeCell ref="P134:Q134"/>
    <mergeCell ref="R132:T132"/>
    <mergeCell ref="C134:E134"/>
    <mergeCell ref="F134:G134"/>
    <mergeCell ref="C136:L136"/>
    <mergeCell ref="M136:O136"/>
    <mergeCell ref="P136:Q136"/>
    <mergeCell ref="R136:T136"/>
    <mergeCell ref="H126:I126"/>
    <mergeCell ref="J126:K126"/>
    <mergeCell ref="M126:N126"/>
    <mergeCell ref="P126:Q126"/>
    <mergeCell ref="C133:E133"/>
    <mergeCell ref="F133:G133"/>
    <mergeCell ref="H133:I133"/>
    <mergeCell ref="J133:K133"/>
    <mergeCell ref="M133:N133"/>
    <mergeCell ref="C131:E131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R130:T130"/>
    <mergeCell ref="C122:E122"/>
    <mergeCell ref="F122:G122"/>
    <mergeCell ref="H122:I122"/>
    <mergeCell ref="J122:K122"/>
    <mergeCell ref="M122:N122"/>
    <mergeCell ref="P122:Q122"/>
    <mergeCell ref="R122:T122"/>
    <mergeCell ref="C123:L123"/>
    <mergeCell ref="M123:O123"/>
    <mergeCell ref="P123:Q123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R125:T125"/>
    <mergeCell ref="R126:T126"/>
    <mergeCell ref="C125:E125"/>
    <mergeCell ref="F125:G125"/>
    <mergeCell ref="H125:I125"/>
    <mergeCell ref="J125:K125"/>
    <mergeCell ref="M125:N125"/>
    <mergeCell ref="P125:Q125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C111:L111"/>
    <mergeCell ref="M111:O111"/>
    <mergeCell ref="P111:Q111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3:E113"/>
    <mergeCell ref="F113:G113"/>
    <mergeCell ref="H113:I113"/>
    <mergeCell ref="J113:K113"/>
    <mergeCell ref="M113:N113"/>
    <mergeCell ref="P113:Q113"/>
    <mergeCell ref="R113:T113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H96:I96"/>
    <mergeCell ref="J96:K96"/>
    <mergeCell ref="M96:N96"/>
    <mergeCell ref="P96:Q96"/>
    <mergeCell ref="R101:T101"/>
    <mergeCell ref="C102:E102"/>
    <mergeCell ref="F102:G102"/>
    <mergeCell ref="H102:I102"/>
    <mergeCell ref="J102:K102"/>
    <mergeCell ref="M102:N102"/>
    <mergeCell ref="R96:T96"/>
    <mergeCell ref="C97:E97"/>
    <mergeCell ref="F97:G97"/>
    <mergeCell ref="H97:I97"/>
    <mergeCell ref="J97:K97"/>
    <mergeCell ref="M97:N97"/>
    <mergeCell ref="P97:Q97"/>
    <mergeCell ref="R97:T97"/>
    <mergeCell ref="C96:E96"/>
    <mergeCell ref="F96:G96"/>
    <mergeCell ref="C98:L98"/>
    <mergeCell ref="M98:O98"/>
    <mergeCell ref="P98:Q98"/>
    <mergeCell ref="R98:T98"/>
    <mergeCell ref="C99:E99"/>
    <mergeCell ref="F99:G99"/>
    <mergeCell ref="H99:I99"/>
    <mergeCell ref="J99:K99"/>
    <mergeCell ref="M99:N99"/>
    <mergeCell ref="P99:Q99"/>
    <mergeCell ref="P93:Q93"/>
    <mergeCell ref="R93:T93"/>
    <mergeCell ref="C92:E92"/>
    <mergeCell ref="F92:G92"/>
    <mergeCell ref="H92:I92"/>
    <mergeCell ref="J92:K92"/>
    <mergeCell ref="M92:N92"/>
    <mergeCell ref="P92:Q92"/>
    <mergeCell ref="H94:I94"/>
    <mergeCell ref="J94:K94"/>
    <mergeCell ref="M94:N94"/>
    <mergeCell ref="P94:Q94"/>
    <mergeCell ref="R92:T92"/>
    <mergeCell ref="C93:E93"/>
    <mergeCell ref="F93:G93"/>
    <mergeCell ref="H93:I93"/>
    <mergeCell ref="J93:K93"/>
    <mergeCell ref="M93:N93"/>
    <mergeCell ref="R94:T94"/>
    <mergeCell ref="C95:E95"/>
    <mergeCell ref="F95:G95"/>
    <mergeCell ref="H95:I95"/>
    <mergeCell ref="J95:K95"/>
    <mergeCell ref="M95:N95"/>
    <mergeCell ref="P95:Q95"/>
    <mergeCell ref="R95:T95"/>
    <mergeCell ref="C94:E94"/>
    <mergeCell ref="F94:G94"/>
    <mergeCell ref="P89:Q89"/>
    <mergeCell ref="R89:T89"/>
    <mergeCell ref="C88:E88"/>
    <mergeCell ref="F88:G88"/>
    <mergeCell ref="H88:I88"/>
    <mergeCell ref="J88:K88"/>
    <mergeCell ref="M88:N88"/>
    <mergeCell ref="P88:Q88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C84:E84"/>
    <mergeCell ref="F84:G84"/>
    <mergeCell ref="H84:I84"/>
    <mergeCell ref="J84:K84"/>
    <mergeCell ref="M84:N84"/>
    <mergeCell ref="P84:Q84"/>
    <mergeCell ref="R84:T84"/>
    <mergeCell ref="C85:L85"/>
    <mergeCell ref="M85:O85"/>
    <mergeCell ref="P85:Q85"/>
    <mergeCell ref="R85:T85"/>
    <mergeCell ref="C86:E86"/>
    <mergeCell ref="F86:G86"/>
    <mergeCell ref="H86:I86"/>
    <mergeCell ref="J86:K86"/>
    <mergeCell ref="M86:N86"/>
    <mergeCell ref="P86:Q86"/>
    <mergeCell ref="R86:T86"/>
    <mergeCell ref="C87:E87"/>
    <mergeCell ref="F87:G87"/>
    <mergeCell ref="H87:I87"/>
    <mergeCell ref="J87:K87"/>
    <mergeCell ref="M87:N87"/>
    <mergeCell ref="P87:Q87"/>
    <mergeCell ref="R87:T87"/>
    <mergeCell ref="P81:Q81"/>
    <mergeCell ref="R81:T81"/>
    <mergeCell ref="C80:E80"/>
    <mergeCell ref="F80:G80"/>
    <mergeCell ref="H80:I80"/>
    <mergeCell ref="J80:K80"/>
    <mergeCell ref="M80:N80"/>
    <mergeCell ref="P80:Q80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R82:T82"/>
    <mergeCell ref="C83:E83"/>
    <mergeCell ref="F83:G83"/>
    <mergeCell ref="H83:I83"/>
    <mergeCell ref="J83:K83"/>
    <mergeCell ref="M83:N83"/>
    <mergeCell ref="P83:Q83"/>
    <mergeCell ref="R83:T83"/>
    <mergeCell ref="C82:E82"/>
    <mergeCell ref="F82:G82"/>
    <mergeCell ref="P77:Q77"/>
    <mergeCell ref="R77:T77"/>
    <mergeCell ref="C76:E76"/>
    <mergeCell ref="F76:G76"/>
    <mergeCell ref="H76:I76"/>
    <mergeCell ref="J76:K76"/>
    <mergeCell ref="M76:N76"/>
    <mergeCell ref="P76:Q76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C72:E72"/>
    <mergeCell ref="F72:G72"/>
    <mergeCell ref="H72:I72"/>
    <mergeCell ref="J72:K72"/>
    <mergeCell ref="M72:N72"/>
    <mergeCell ref="P72:Q72"/>
    <mergeCell ref="R72:T72"/>
    <mergeCell ref="C73:L73"/>
    <mergeCell ref="M73:O73"/>
    <mergeCell ref="P73:Q73"/>
    <mergeCell ref="R73:T73"/>
    <mergeCell ref="C74:E74"/>
    <mergeCell ref="F74:G74"/>
    <mergeCell ref="H74:I74"/>
    <mergeCell ref="J74:K74"/>
    <mergeCell ref="M74:N74"/>
    <mergeCell ref="P74:Q74"/>
    <mergeCell ref="R74:T74"/>
    <mergeCell ref="C75:E75"/>
    <mergeCell ref="F75:G75"/>
    <mergeCell ref="H75:I75"/>
    <mergeCell ref="J75:K75"/>
    <mergeCell ref="M75:N75"/>
    <mergeCell ref="P75:Q75"/>
    <mergeCell ref="R75:T75"/>
    <mergeCell ref="P69:Q69"/>
    <mergeCell ref="R69:T69"/>
    <mergeCell ref="C68:E68"/>
    <mergeCell ref="F68:G68"/>
    <mergeCell ref="H68:I68"/>
    <mergeCell ref="J68:K68"/>
    <mergeCell ref="M68:N68"/>
    <mergeCell ref="P68:Q68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P65:Q65"/>
    <mergeCell ref="R65:T65"/>
    <mergeCell ref="C64:E64"/>
    <mergeCell ref="F64:G64"/>
    <mergeCell ref="H64:I64"/>
    <mergeCell ref="J64:K64"/>
    <mergeCell ref="M64:N64"/>
    <mergeCell ref="P64:Q64"/>
    <mergeCell ref="H66:I66"/>
    <mergeCell ref="J66:K66"/>
    <mergeCell ref="M66:N66"/>
    <mergeCell ref="P66:Q66"/>
    <mergeCell ref="R64:T64"/>
    <mergeCell ref="C65:E65"/>
    <mergeCell ref="F65:G65"/>
    <mergeCell ref="H65:I65"/>
    <mergeCell ref="J65:K65"/>
    <mergeCell ref="M65:N65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C60:E60"/>
    <mergeCell ref="F60:G60"/>
    <mergeCell ref="H60:I60"/>
    <mergeCell ref="J60:K60"/>
    <mergeCell ref="M60:N60"/>
    <mergeCell ref="P60:Q60"/>
    <mergeCell ref="R63:T63"/>
    <mergeCell ref="R60:T60"/>
    <mergeCell ref="C61:L61"/>
    <mergeCell ref="M61:O61"/>
    <mergeCell ref="P61:Q61"/>
    <mergeCell ref="R61:T61"/>
    <mergeCell ref="C62:E62"/>
    <mergeCell ref="F62:G62"/>
    <mergeCell ref="H62:I62"/>
    <mergeCell ref="J62:K62"/>
    <mergeCell ref="C63:E63"/>
    <mergeCell ref="F63:G63"/>
    <mergeCell ref="H63:I63"/>
    <mergeCell ref="J63:K63"/>
    <mergeCell ref="M63:N63"/>
    <mergeCell ref="P63:Q63"/>
    <mergeCell ref="P62:Q62"/>
    <mergeCell ref="R62:T62"/>
    <mergeCell ref="M62:N62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P59:Q59"/>
    <mergeCell ref="R59:T59"/>
    <mergeCell ref="C58:E58"/>
    <mergeCell ref="F58:G58"/>
    <mergeCell ref="H58:I58"/>
    <mergeCell ref="J58:K58"/>
    <mergeCell ref="M58:N58"/>
    <mergeCell ref="P58:Q58"/>
    <mergeCell ref="R58:T58"/>
    <mergeCell ref="C59:E59"/>
    <mergeCell ref="F59:G59"/>
    <mergeCell ref="H59:I59"/>
    <mergeCell ref="J59:K59"/>
    <mergeCell ref="M59:N59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C54:E54"/>
    <mergeCell ref="F54:G54"/>
    <mergeCell ref="H54:I54"/>
    <mergeCell ref="J54:K54"/>
    <mergeCell ref="M54:N54"/>
    <mergeCell ref="P54:Q54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R56:T56"/>
    <mergeCell ref="P51:Q51"/>
    <mergeCell ref="R51:T51"/>
    <mergeCell ref="C49:L49"/>
    <mergeCell ref="M49:O49"/>
    <mergeCell ref="P49:Q49"/>
    <mergeCell ref="R49:T49"/>
    <mergeCell ref="C50:E50"/>
    <mergeCell ref="F50:G50"/>
    <mergeCell ref="H50:I50"/>
    <mergeCell ref="J50:K50"/>
    <mergeCell ref="H52:I52"/>
    <mergeCell ref="J52:K52"/>
    <mergeCell ref="M52:N52"/>
    <mergeCell ref="P52:Q52"/>
    <mergeCell ref="J45:K45"/>
    <mergeCell ref="M45:N45"/>
    <mergeCell ref="P45:Q45"/>
    <mergeCell ref="R50:T50"/>
    <mergeCell ref="C51:E51"/>
    <mergeCell ref="F51:G51"/>
    <mergeCell ref="H51:I51"/>
    <mergeCell ref="J51:K51"/>
    <mergeCell ref="M51:N51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P48:Q48"/>
    <mergeCell ref="R48:T48"/>
    <mergeCell ref="C47:E47"/>
    <mergeCell ref="F47:G47"/>
    <mergeCell ref="H47:I47"/>
    <mergeCell ref="J47:K47"/>
    <mergeCell ref="M47:N47"/>
    <mergeCell ref="P47:Q47"/>
    <mergeCell ref="M50:N50"/>
    <mergeCell ref="P50:Q50"/>
    <mergeCell ref="M40:N40"/>
    <mergeCell ref="P40:Q40"/>
    <mergeCell ref="R40:T40"/>
    <mergeCell ref="C39:E39"/>
    <mergeCell ref="F39:G39"/>
    <mergeCell ref="H41:I41"/>
    <mergeCell ref="J41:K41"/>
    <mergeCell ref="M41:N41"/>
    <mergeCell ref="P41:Q41"/>
    <mergeCell ref="R47:T47"/>
    <mergeCell ref="C48:E48"/>
    <mergeCell ref="F48:G48"/>
    <mergeCell ref="H48:I48"/>
    <mergeCell ref="J48:K48"/>
    <mergeCell ref="M48:N48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C43:E43"/>
    <mergeCell ref="F43:G43"/>
    <mergeCell ref="H43:I43"/>
    <mergeCell ref="J43:K43"/>
    <mergeCell ref="M43:N43"/>
    <mergeCell ref="P43:Q43"/>
    <mergeCell ref="H45:I45"/>
    <mergeCell ref="C35:E35"/>
    <mergeCell ref="F35:G35"/>
    <mergeCell ref="H35:I35"/>
    <mergeCell ref="J35:K35"/>
    <mergeCell ref="M35:N35"/>
    <mergeCell ref="P35:Q35"/>
    <mergeCell ref="R35:T35"/>
    <mergeCell ref="P38:Q38"/>
    <mergeCell ref="R38:T38"/>
    <mergeCell ref="R43:T43"/>
    <mergeCell ref="C44:E44"/>
    <mergeCell ref="F44:G44"/>
    <mergeCell ref="H44:I44"/>
    <mergeCell ref="J44:K44"/>
    <mergeCell ref="M44:N44"/>
    <mergeCell ref="P44:Q44"/>
    <mergeCell ref="R44:T44"/>
    <mergeCell ref="H39:I39"/>
    <mergeCell ref="J39:K39"/>
    <mergeCell ref="M39:N39"/>
    <mergeCell ref="P39:Q39"/>
    <mergeCell ref="A37:U37"/>
    <mergeCell ref="C38:E38"/>
    <mergeCell ref="F38:G38"/>
    <mergeCell ref="H38:I38"/>
    <mergeCell ref="J38:K38"/>
    <mergeCell ref="M38:N38"/>
    <mergeCell ref="R39:T39"/>
    <mergeCell ref="C40:E40"/>
    <mergeCell ref="F40:G40"/>
    <mergeCell ref="H40:I40"/>
    <mergeCell ref="J40:K40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34:T34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&amp;R09-01-01 Стр. &amp;P</oddFooter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588D-E38B-4A70-9049-BB5CB5B5A9CA}">
  <sheetPr codeName="Лист10"/>
  <dimension ref="A1:H33"/>
  <sheetViews>
    <sheetView zoomScale="70" zoomScaleNormal="70" workbookViewId="0">
      <selection activeCell="A5" sqref="A5:G5"/>
    </sheetView>
  </sheetViews>
  <sheetFormatPr defaultRowHeight="15" x14ac:dyDescent="0.25"/>
  <cols>
    <col min="1" max="1" width="4.7109375" style="142" customWidth="1"/>
    <col min="2" max="2" width="53.7109375" style="142" customWidth="1"/>
    <col min="3" max="3" width="10.7109375" style="142" customWidth="1"/>
    <col min="4" max="4" width="8.7109375" style="142" customWidth="1"/>
    <col min="5" max="5" width="30" style="142" customWidth="1"/>
    <col min="6" max="6" width="28.7109375" style="142" customWidth="1"/>
    <col min="7" max="7" width="12.140625" style="142" customWidth="1"/>
    <col min="8" max="8" width="9.140625" style="181"/>
  </cols>
  <sheetData>
    <row r="1" spans="1:7" x14ac:dyDescent="0.25">
      <c r="B1" s="143"/>
      <c r="C1" s="143"/>
      <c r="G1" s="144" t="s">
        <v>548</v>
      </c>
    </row>
    <row r="2" spans="1:7" x14ac:dyDescent="0.25">
      <c r="A2" s="145"/>
      <c r="B2" s="143"/>
      <c r="C2" s="143"/>
    </row>
    <row r="3" spans="1:7" ht="34.5" customHeight="1" x14ac:dyDescent="0.25">
      <c r="A3" s="364" t="s">
        <v>1475</v>
      </c>
      <c r="B3" s="364"/>
      <c r="C3" s="364"/>
      <c r="D3" s="364"/>
      <c r="E3" s="364"/>
      <c r="F3" s="365"/>
      <c r="G3" s="365"/>
    </row>
    <row r="4" spans="1:7" x14ac:dyDescent="0.25">
      <c r="A4" s="366" t="s">
        <v>1503</v>
      </c>
      <c r="B4" s="366"/>
      <c r="C4" s="366"/>
      <c r="D4" s="366"/>
      <c r="E4" s="366"/>
      <c r="F4" s="367"/>
      <c r="G4" s="367"/>
    </row>
    <row r="5" spans="1:7" x14ac:dyDescent="0.25">
      <c r="A5" s="366" t="s">
        <v>588</v>
      </c>
      <c r="B5" s="366"/>
      <c r="C5" s="366"/>
      <c r="D5" s="366"/>
      <c r="E5" s="366"/>
      <c r="F5" s="367"/>
      <c r="G5" s="367"/>
    </row>
    <row r="6" spans="1:7" x14ac:dyDescent="0.25">
      <c r="A6" s="366" t="s">
        <v>610</v>
      </c>
      <c r="B6" s="366"/>
      <c r="C6" s="366"/>
      <c r="D6" s="366"/>
      <c r="E6" s="366"/>
      <c r="F6" s="367"/>
      <c r="G6" s="367"/>
    </row>
    <row r="7" spans="1:7" x14ac:dyDescent="0.25">
      <c r="A7" s="366" t="s">
        <v>611</v>
      </c>
      <c r="B7" s="366"/>
      <c r="C7" s="366"/>
      <c r="D7" s="366"/>
      <c r="E7" s="366"/>
      <c r="F7" s="367"/>
      <c r="G7" s="367"/>
    </row>
    <row r="8" spans="1:7" x14ac:dyDescent="0.25">
      <c r="A8" s="146"/>
      <c r="B8" s="146"/>
      <c r="C8" s="147"/>
      <c r="D8" s="147"/>
      <c r="E8" s="148"/>
    </row>
    <row r="9" spans="1:7" ht="24" x14ac:dyDescent="0.25">
      <c r="A9" s="149" t="s">
        <v>8</v>
      </c>
      <c r="B9" s="150" t="s">
        <v>454</v>
      </c>
      <c r="C9" s="150" t="s">
        <v>453</v>
      </c>
      <c r="D9" s="150" t="s">
        <v>549</v>
      </c>
      <c r="E9" s="150" t="s">
        <v>550</v>
      </c>
      <c r="F9" s="151" t="s">
        <v>551</v>
      </c>
      <c r="G9" s="151" t="s">
        <v>552</v>
      </c>
    </row>
    <row r="10" spans="1:7" x14ac:dyDescent="0.25">
      <c r="A10" s="152">
        <v>1</v>
      </c>
      <c r="B10" s="153">
        <v>2</v>
      </c>
      <c r="C10" s="153">
        <v>3</v>
      </c>
      <c r="D10" s="153">
        <v>4</v>
      </c>
      <c r="E10" s="153">
        <v>5</v>
      </c>
      <c r="F10" s="152">
        <v>6</v>
      </c>
      <c r="G10" s="152">
        <v>7</v>
      </c>
    </row>
    <row r="11" spans="1:7" x14ac:dyDescent="0.25">
      <c r="A11" s="362" t="s">
        <v>553</v>
      </c>
      <c r="B11" s="363"/>
      <c r="C11" s="363"/>
      <c r="D11" s="363"/>
      <c r="E11" s="363"/>
      <c r="F11" s="363"/>
      <c r="G11" s="363"/>
    </row>
    <row r="12" spans="1:7" ht="38.25" x14ac:dyDescent="0.25">
      <c r="A12" s="355">
        <v>1</v>
      </c>
      <c r="B12" s="154" t="s">
        <v>554</v>
      </c>
      <c r="C12" s="155" t="s">
        <v>555</v>
      </c>
      <c r="D12" s="156">
        <v>1</v>
      </c>
      <c r="E12" s="157" t="s">
        <v>556</v>
      </c>
      <c r="F12" s="156" t="s">
        <v>590</v>
      </c>
      <c r="G12" s="158">
        <f>(3284*0.6)*1.75*1.25*1.3</f>
        <v>5603.3249999999998</v>
      </c>
    </row>
    <row r="13" spans="1:7" ht="60" x14ac:dyDescent="0.25">
      <c r="A13" s="356"/>
      <c r="B13" s="159"/>
      <c r="C13" s="160"/>
      <c r="D13" s="161"/>
      <c r="E13" s="162" t="s">
        <v>558</v>
      </c>
      <c r="F13" s="161"/>
      <c r="G13" s="163" t="s">
        <v>559</v>
      </c>
    </row>
    <row r="14" spans="1:7" ht="48" x14ac:dyDescent="0.25">
      <c r="A14" s="356"/>
      <c r="B14" s="159"/>
      <c r="C14" s="160"/>
      <c r="D14" s="161"/>
      <c r="E14" s="162" t="s">
        <v>560</v>
      </c>
      <c r="F14" s="161"/>
      <c r="G14" s="163" t="s">
        <v>559</v>
      </c>
    </row>
    <row r="15" spans="1:7" ht="96" x14ac:dyDescent="0.25">
      <c r="A15" s="357"/>
      <c r="B15" s="159"/>
      <c r="C15" s="160"/>
      <c r="D15" s="161"/>
      <c r="E15" s="162" t="s">
        <v>561</v>
      </c>
      <c r="F15" s="161"/>
      <c r="G15" s="163" t="s">
        <v>559</v>
      </c>
    </row>
    <row r="16" spans="1:7" ht="38.25" x14ac:dyDescent="0.25">
      <c r="A16" s="355">
        <v>2</v>
      </c>
      <c r="B16" s="154" t="s">
        <v>562</v>
      </c>
      <c r="C16" s="155" t="s">
        <v>555</v>
      </c>
      <c r="D16" s="156">
        <v>1</v>
      </c>
      <c r="E16" s="157" t="s">
        <v>563</v>
      </c>
      <c r="F16" s="156" t="s">
        <v>591</v>
      </c>
      <c r="G16" s="158">
        <f>(1067*0.6)*1.15</f>
        <v>736.2299999999999</v>
      </c>
    </row>
    <row r="17" spans="1:7" ht="60" x14ac:dyDescent="0.25">
      <c r="A17" s="357"/>
      <c r="B17" s="159"/>
      <c r="C17" s="160"/>
      <c r="D17" s="161"/>
      <c r="E17" s="162" t="s">
        <v>565</v>
      </c>
      <c r="F17" s="161"/>
      <c r="G17" s="163" t="s">
        <v>559</v>
      </c>
    </row>
    <row r="18" spans="1:7" ht="25.5" x14ac:dyDescent="0.25">
      <c r="A18" s="164">
        <v>3</v>
      </c>
      <c r="B18" s="154" t="s">
        <v>566</v>
      </c>
      <c r="C18" s="155" t="s">
        <v>555</v>
      </c>
      <c r="D18" s="156">
        <v>1</v>
      </c>
      <c r="E18" s="157" t="s">
        <v>567</v>
      </c>
      <c r="F18" s="156" t="s">
        <v>592</v>
      </c>
      <c r="G18" s="158">
        <f>961*0.6</f>
        <v>576.6</v>
      </c>
    </row>
    <row r="19" spans="1:7" ht="51" x14ac:dyDescent="0.25">
      <c r="A19" s="164">
        <v>4</v>
      </c>
      <c r="B19" s="154" t="s">
        <v>569</v>
      </c>
      <c r="C19" s="155" t="s">
        <v>570</v>
      </c>
      <c r="D19" s="156">
        <v>1</v>
      </c>
      <c r="E19" s="157" t="s">
        <v>571</v>
      </c>
      <c r="F19" s="156" t="s">
        <v>594</v>
      </c>
      <c r="G19" s="158">
        <f>(G12+G16+G18)/100*4.3</f>
        <v>297.39466499999997</v>
      </c>
    </row>
    <row r="20" spans="1:7" ht="51" x14ac:dyDescent="0.25">
      <c r="A20" s="164">
        <v>5</v>
      </c>
      <c r="B20" s="154" t="s">
        <v>573</v>
      </c>
      <c r="C20" s="155" t="s">
        <v>574</v>
      </c>
      <c r="D20" s="156">
        <v>1</v>
      </c>
      <c r="E20" s="157" t="s">
        <v>575</v>
      </c>
      <c r="F20" s="156" t="s">
        <v>595</v>
      </c>
      <c r="G20" s="158">
        <f>(G12+G16+G18)/100*10</f>
        <v>691.61549999999988</v>
      </c>
    </row>
    <row r="21" spans="1:7" ht="51" x14ac:dyDescent="0.25">
      <c r="A21" s="355">
        <v>6</v>
      </c>
      <c r="B21" s="154" t="s">
        <v>577</v>
      </c>
      <c r="C21" s="155" t="s">
        <v>465</v>
      </c>
      <c r="D21" s="165">
        <f>G12</f>
        <v>5603.3249999999998</v>
      </c>
      <c r="E21" s="157" t="s">
        <v>578</v>
      </c>
      <c r="F21" s="156" t="s">
        <v>596</v>
      </c>
      <c r="G21" s="158">
        <f>(13.75*G12)*0.01</f>
        <v>770.45718750000003</v>
      </c>
    </row>
    <row r="22" spans="1:7" x14ac:dyDescent="0.25">
      <c r="A22" s="357"/>
      <c r="B22" s="159"/>
      <c r="C22" s="160"/>
      <c r="D22" s="161"/>
      <c r="E22" s="162" t="s">
        <v>580</v>
      </c>
      <c r="F22" s="161"/>
      <c r="G22" s="163" t="s">
        <v>559</v>
      </c>
    </row>
    <row r="23" spans="1:7" x14ac:dyDescent="0.25">
      <c r="A23" s="164" t="s">
        <v>97</v>
      </c>
      <c r="B23" s="358" t="s">
        <v>581</v>
      </c>
      <c r="C23" s="359"/>
      <c r="D23" s="359"/>
      <c r="E23" s="359"/>
      <c r="F23" s="359"/>
      <c r="G23" s="166"/>
    </row>
    <row r="24" spans="1:7" x14ac:dyDescent="0.25">
      <c r="A24" s="164" t="s">
        <v>97</v>
      </c>
      <c r="B24" s="360" t="s">
        <v>582</v>
      </c>
      <c r="C24" s="361"/>
      <c r="D24" s="361"/>
      <c r="E24" s="361"/>
      <c r="F24" s="361"/>
      <c r="G24" s="158">
        <f>G12+G16+G18+G19+G20+G21</f>
        <v>8675.6223524999987</v>
      </c>
    </row>
    <row r="25" spans="1:7" x14ac:dyDescent="0.25">
      <c r="A25" s="164" t="s">
        <v>97</v>
      </c>
      <c r="B25" s="360" t="s">
        <v>583</v>
      </c>
      <c r="C25" s="361"/>
      <c r="D25" s="361"/>
      <c r="E25" s="361"/>
      <c r="F25" s="361"/>
      <c r="G25" s="158">
        <f>G24*6.87</f>
        <v>59601.525561674993</v>
      </c>
    </row>
    <row r="26" spans="1:7" x14ac:dyDescent="0.25">
      <c r="A26" s="167" t="s">
        <v>97</v>
      </c>
      <c r="B26" s="353" t="s">
        <v>584</v>
      </c>
      <c r="C26" s="354"/>
      <c r="D26" s="354"/>
      <c r="E26" s="354"/>
      <c r="F26" s="354"/>
      <c r="G26" s="168">
        <f>G25</f>
        <v>59601.525561674993</v>
      </c>
    </row>
    <row r="27" spans="1:7" x14ac:dyDescent="0.25">
      <c r="A27" s="169"/>
      <c r="B27" s="170"/>
      <c r="C27" s="171"/>
      <c r="D27" s="172"/>
      <c r="E27" s="173"/>
      <c r="F27" s="172"/>
      <c r="G27" s="174"/>
    </row>
    <row r="28" spans="1:7" x14ac:dyDescent="0.25">
      <c r="A28" s="175"/>
      <c r="B28" s="176"/>
      <c r="C28" s="176"/>
      <c r="D28" s="176"/>
      <c r="E28" s="176"/>
      <c r="F28" s="176"/>
      <c r="G28" s="177"/>
    </row>
    <row r="29" spans="1:7" x14ac:dyDescent="0.25">
      <c r="A29" s="169"/>
      <c r="B29" s="170"/>
      <c r="C29" s="171"/>
      <c r="D29" s="172"/>
      <c r="E29" s="178"/>
      <c r="F29" s="172"/>
      <c r="G29" s="179"/>
    </row>
    <row r="30" spans="1:7" x14ac:dyDescent="0.25">
      <c r="A30" s="146"/>
      <c r="B30" s="146"/>
      <c r="C30" s="146"/>
      <c r="D30" s="146"/>
      <c r="E30" s="146"/>
    </row>
    <row r="31" spans="1:7" x14ac:dyDescent="0.25">
      <c r="A31" s="180" t="s">
        <v>585</v>
      </c>
      <c r="C31" s="180"/>
    </row>
    <row r="32" spans="1:7" x14ac:dyDescent="0.25">
      <c r="A32" s="180" t="s">
        <v>586</v>
      </c>
      <c r="C32" s="180"/>
    </row>
    <row r="33" spans="1:3" x14ac:dyDescent="0.25">
      <c r="A33" s="180" t="s">
        <v>587</v>
      </c>
      <c r="C33" s="180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3DAB-D4EA-4E47-B92E-381ADD5E6924}">
  <sheetPr codeName="Лист11">
    <pageSetUpPr fitToPage="1"/>
  </sheetPr>
  <dimension ref="A1:K101"/>
  <sheetViews>
    <sheetView zoomScaleNormal="100" workbookViewId="0">
      <selection activeCell="A7" sqref="A7"/>
    </sheetView>
  </sheetViews>
  <sheetFormatPr defaultColWidth="11.5703125" defaultRowHeight="12.75" x14ac:dyDescent="0.2"/>
  <cols>
    <col min="1" max="1" width="3.7109375" style="226" customWidth="1"/>
    <col min="2" max="2" width="10.7109375" style="225" customWidth="1"/>
    <col min="3" max="3" width="24.7109375" style="225" customWidth="1"/>
    <col min="4" max="4" width="15.42578125" style="225" customWidth="1"/>
    <col min="5" max="5" width="9.28515625" style="225" customWidth="1"/>
    <col min="6" max="6" width="10.7109375" style="225" customWidth="1"/>
    <col min="7" max="7" width="9.7109375" style="225" customWidth="1"/>
    <col min="8" max="8" width="39.7109375" style="224" customWidth="1"/>
    <col min="9" max="9" width="14.7109375" style="224" customWidth="1"/>
    <col min="10" max="16384" width="11.5703125" style="224"/>
  </cols>
  <sheetData>
    <row r="1" spans="1:11" ht="38.25" customHeight="1" x14ac:dyDescent="0.2">
      <c r="A1" s="429" t="s">
        <v>500</v>
      </c>
      <c r="B1" s="429"/>
      <c r="C1" s="429"/>
      <c r="D1" s="429"/>
      <c r="E1" s="429"/>
      <c r="F1" s="428" t="s">
        <v>1469</v>
      </c>
      <c r="G1" s="428"/>
      <c r="H1" s="428"/>
      <c r="I1" s="428"/>
    </row>
    <row r="2" spans="1:11" s="272" customFormat="1" x14ac:dyDescent="0.2">
      <c r="A2" s="274"/>
      <c r="B2" s="274"/>
      <c r="C2" s="274"/>
      <c r="D2" s="274"/>
      <c r="E2" s="274"/>
      <c r="F2" s="273"/>
      <c r="G2" s="273"/>
      <c r="H2" s="273"/>
      <c r="I2" s="273"/>
    </row>
    <row r="3" spans="1:11" ht="12.4" customHeight="1" x14ac:dyDescent="0.2">
      <c r="A3" s="440" t="s">
        <v>1474</v>
      </c>
      <c r="B3" s="440"/>
      <c r="C3" s="440"/>
      <c r="D3" s="440"/>
      <c r="E3" s="440"/>
      <c r="F3" s="440"/>
      <c r="G3" s="440"/>
      <c r="H3" s="440"/>
      <c r="I3" s="440"/>
    </row>
    <row r="4" spans="1:11" x14ac:dyDescent="0.2">
      <c r="A4" s="441" t="s">
        <v>1468</v>
      </c>
      <c r="B4" s="441"/>
      <c r="C4" s="441"/>
      <c r="D4" s="441"/>
      <c r="E4" s="441"/>
      <c r="F4" s="441"/>
      <c r="G4" s="441"/>
      <c r="H4" s="441"/>
      <c r="I4" s="441"/>
    </row>
    <row r="5" spans="1:11" ht="3.75" customHeight="1" x14ac:dyDescent="0.2">
      <c r="D5" s="271"/>
      <c r="E5" s="271"/>
      <c r="F5" s="271"/>
      <c r="G5" s="271"/>
    </row>
    <row r="6" spans="1:11" ht="47.25" customHeight="1" x14ac:dyDescent="0.2">
      <c r="A6" s="439" t="s">
        <v>1504</v>
      </c>
      <c r="B6" s="439"/>
      <c r="C6" s="439"/>
      <c r="D6" s="453"/>
      <c r="E6" s="453"/>
      <c r="F6" s="453"/>
      <c r="G6" s="453"/>
      <c r="H6" s="453"/>
      <c r="I6" s="453"/>
    </row>
    <row r="7" spans="1:11" ht="3.75" customHeight="1" x14ac:dyDescent="0.2">
      <c r="A7" s="270"/>
      <c r="B7" s="269"/>
      <c r="C7" s="269"/>
      <c r="D7" s="268"/>
      <c r="E7" s="268"/>
      <c r="F7" s="268"/>
      <c r="G7" s="268"/>
      <c r="H7" s="268"/>
      <c r="I7" s="268"/>
    </row>
    <row r="8" spans="1:11" ht="41.25" customHeight="1" x14ac:dyDescent="0.2">
      <c r="A8" s="438" t="s">
        <v>486</v>
      </c>
      <c r="B8" s="438"/>
      <c r="C8" s="438"/>
      <c r="D8" s="439"/>
      <c r="E8" s="439"/>
      <c r="F8" s="439"/>
      <c r="G8" s="439"/>
      <c r="H8" s="439"/>
      <c r="I8" s="439"/>
      <c r="K8" s="267"/>
    </row>
    <row r="9" spans="1:11" ht="3.95" customHeight="1" x14ac:dyDescent="0.2"/>
    <row r="10" spans="1:11" ht="30" customHeight="1" x14ac:dyDescent="0.2">
      <c r="A10" s="438" t="s">
        <v>498</v>
      </c>
      <c r="B10" s="438"/>
      <c r="C10" s="438"/>
      <c r="D10" s="439"/>
      <c r="E10" s="439"/>
      <c r="F10" s="439"/>
      <c r="G10" s="439"/>
      <c r="H10" s="439"/>
      <c r="I10" s="439"/>
    </row>
    <row r="11" spans="1:11" ht="3.75" customHeight="1" x14ac:dyDescent="0.2">
      <c r="A11" s="266"/>
      <c r="B11" s="265"/>
      <c r="C11" s="265"/>
      <c r="D11" s="264"/>
      <c r="E11" s="264"/>
      <c r="F11" s="264"/>
      <c r="G11" s="264"/>
    </row>
    <row r="12" spans="1:11" ht="14.25" customHeight="1" x14ac:dyDescent="0.2">
      <c r="A12" s="455" t="s">
        <v>1492</v>
      </c>
      <c r="B12" s="455"/>
      <c r="C12" s="455"/>
      <c r="D12" s="455"/>
      <c r="E12" s="455"/>
      <c r="F12" s="455"/>
      <c r="G12" s="455"/>
      <c r="H12" s="455"/>
      <c r="I12" s="455"/>
    </row>
    <row r="13" spans="1:11" ht="3.75" customHeight="1" x14ac:dyDescent="0.2">
      <c r="A13" s="263"/>
      <c r="B13" s="262"/>
      <c r="C13" s="262"/>
      <c r="D13" s="262"/>
      <c r="E13" s="262"/>
      <c r="F13" s="262"/>
      <c r="G13" s="262"/>
      <c r="H13" s="262"/>
      <c r="I13" s="262"/>
    </row>
    <row r="14" spans="1:11" s="258" customFormat="1" ht="78" customHeight="1" x14ac:dyDescent="0.2">
      <c r="A14" s="261" t="s">
        <v>8</v>
      </c>
      <c r="B14" s="457" t="s">
        <v>497</v>
      </c>
      <c r="C14" s="458"/>
      <c r="D14" s="457" t="s">
        <v>496</v>
      </c>
      <c r="E14" s="459"/>
      <c r="F14" s="459"/>
      <c r="G14" s="458"/>
      <c r="H14" s="260" t="s">
        <v>495</v>
      </c>
      <c r="I14" s="259" t="s">
        <v>451</v>
      </c>
    </row>
    <row r="15" spans="1:11" ht="12.4" customHeight="1" x14ac:dyDescent="0.2">
      <c r="A15" s="257" t="s">
        <v>150</v>
      </c>
      <c r="B15" s="456">
        <v>2</v>
      </c>
      <c r="C15" s="456"/>
      <c r="D15" s="456">
        <v>3</v>
      </c>
      <c r="E15" s="456"/>
      <c r="F15" s="456"/>
      <c r="G15" s="456"/>
      <c r="H15" s="256">
        <v>4</v>
      </c>
      <c r="I15" s="256">
        <v>5</v>
      </c>
    </row>
    <row r="16" spans="1:11" ht="170.85" customHeight="1" x14ac:dyDescent="0.2">
      <c r="A16" s="255" t="s">
        <v>150</v>
      </c>
      <c r="B16" s="430" t="s">
        <v>1467</v>
      </c>
      <c r="C16" s="431"/>
      <c r="D16" s="432" t="s">
        <v>1466</v>
      </c>
      <c r="E16" s="433"/>
      <c r="F16" s="433"/>
      <c r="G16" s="434"/>
      <c r="H16" s="254" t="s">
        <v>1465</v>
      </c>
      <c r="I16" s="253">
        <v>654099</v>
      </c>
    </row>
    <row r="17" spans="1:9" ht="15.75" customHeight="1" x14ac:dyDescent="0.2">
      <c r="A17" s="246" t="s">
        <v>97</v>
      </c>
      <c r="B17" s="435" t="s">
        <v>494</v>
      </c>
      <c r="C17" s="436"/>
      <c r="D17" s="435"/>
      <c r="E17" s="437"/>
      <c r="F17" s="437"/>
      <c r="G17" s="436"/>
      <c r="H17" s="245"/>
      <c r="I17" s="244"/>
    </row>
    <row r="18" spans="1:9" ht="12.75" customHeight="1" x14ac:dyDescent="0.2">
      <c r="A18" s="241" t="s">
        <v>97</v>
      </c>
      <c r="B18" s="445" t="s">
        <v>1441</v>
      </c>
      <c r="C18" s="446"/>
      <c r="D18" s="445" t="s">
        <v>1440</v>
      </c>
      <c r="E18" s="454"/>
      <c r="F18" s="454"/>
      <c r="G18" s="446"/>
      <c r="H18" s="240"/>
      <c r="I18" s="239"/>
    </row>
    <row r="19" spans="1:9" ht="12.75" customHeight="1" x14ac:dyDescent="0.2">
      <c r="A19" s="241" t="s">
        <v>97</v>
      </c>
      <c r="B19" s="445" t="s">
        <v>1439</v>
      </c>
      <c r="C19" s="446"/>
      <c r="D19" s="445" t="s">
        <v>1438</v>
      </c>
      <c r="E19" s="454"/>
      <c r="F19" s="454"/>
      <c r="G19" s="446"/>
      <c r="H19" s="240"/>
      <c r="I19" s="239"/>
    </row>
    <row r="20" spans="1:9" ht="38.25" customHeight="1" x14ac:dyDescent="0.2">
      <c r="A20" s="241" t="s">
        <v>97</v>
      </c>
      <c r="B20" s="445" t="s">
        <v>1437</v>
      </c>
      <c r="C20" s="446"/>
      <c r="D20" s="445" t="s">
        <v>1436</v>
      </c>
      <c r="E20" s="454"/>
      <c r="F20" s="454"/>
      <c r="G20" s="446"/>
      <c r="H20" s="240"/>
      <c r="I20" s="239"/>
    </row>
    <row r="21" spans="1:9" ht="38.25" customHeight="1" x14ac:dyDescent="0.2">
      <c r="A21" s="241" t="s">
        <v>97</v>
      </c>
      <c r="B21" s="445" t="s">
        <v>1464</v>
      </c>
      <c r="C21" s="446"/>
      <c r="D21" s="445" t="s">
        <v>1463</v>
      </c>
      <c r="E21" s="454"/>
      <c r="F21" s="454"/>
      <c r="G21" s="446"/>
      <c r="H21" s="240"/>
      <c r="I21" s="239"/>
    </row>
    <row r="22" spans="1:9" ht="15.75" customHeight="1" x14ac:dyDescent="0.2">
      <c r="A22" s="241" t="s">
        <v>97</v>
      </c>
      <c r="B22" s="442" t="s">
        <v>1431</v>
      </c>
      <c r="C22" s="443"/>
      <c r="D22" s="442"/>
      <c r="E22" s="444"/>
      <c r="F22" s="444"/>
      <c r="G22" s="443"/>
      <c r="H22" s="243"/>
      <c r="I22" s="242"/>
    </row>
    <row r="23" spans="1:9" ht="12.75" customHeight="1" x14ac:dyDescent="0.2">
      <c r="A23" s="241" t="s">
        <v>97</v>
      </c>
      <c r="B23" s="445" t="s">
        <v>1426</v>
      </c>
      <c r="C23" s="446"/>
      <c r="D23" s="447">
        <v>5.0000000000000001E-3</v>
      </c>
      <c r="E23" s="448"/>
      <c r="F23" s="448"/>
      <c r="G23" s="449"/>
      <c r="H23" s="240"/>
      <c r="I23" s="239"/>
    </row>
    <row r="24" spans="1:9" ht="12.75" customHeight="1" x14ac:dyDescent="0.2">
      <c r="A24" s="241" t="s">
        <v>97</v>
      </c>
      <c r="B24" s="445" t="s">
        <v>1457</v>
      </c>
      <c r="C24" s="446"/>
      <c r="D24" s="450">
        <v>0.04</v>
      </c>
      <c r="E24" s="451"/>
      <c r="F24" s="451"/>
      <c r="G24" s="452"/>
      <c r="H24" s="240"/>
      <c r="I24" s="239"/>
    </row>
    <row r="25" spans="1:9" ht="12.75" customHeight="1" x14ac:dyDescent="0.2">
      <c r="A25" s="241" t="s">
        <v>97</v>
      </c>
      <c r="B25" s="445" t="s">
        <v>1456</v>
      </c>
      <c r="C25" s="446"/>
      <c r="D25" s="447">
        <v>5.5E-2</v>
      </c>
      <c r="E25" s="448"/>
      <c r="F25" s="448"/>
      <c r="G25" s="449"/>
      <c r="H25" s="240"/>
      <c r="I25" s="239"/>
    </row>
    <row r="26" spans="1:9" ht="12.75" customHeight="1" x14ac:dyDescent="0.2">
      <c r="A26" s="241" t="s">
        <v>97</v>
      </c>
      <c r="B26" s="445" t="s">
        <v>1455</v>
      </c>
      <c r="C26" s="446"/>
      <c r="D26" s="450">
        <v>0.19</v>
      </c>
      <c r="E26" s="451"/>
      <c r="F26" s="451"/>
      <c r="G26" s="452"/>
      <c r="H26" s="240"/>
      <c r="I26" s="239"/>
    </row>
    <row r="27" spans="1:9" ht="25.5" customHeight="1" x14ac:dyDescent="0.2">
      <c r="A27" s="241" t="s">
        <v>97</v>
      </c>
      <c r="B27" s="445" t="s">
        <v>1454</v>
      </c>
      <c r="C27" s="446"/>
      <c r="D27" s="450">
        <v>0.49</v>
      </c>
      <c r="E27" s="451"/>
      <c r="F27" s="451"/>
      <c r="G27" s="452"/>
      <c r="H27" s="240"/>
      <c r="I27" s="239"/>
    </row>
    <row r="28" spans="1:9" ht="12.75" customHeight="1" x14ac:dyDescent="0.2">
      <c r="A28" s="241" t="s">
        <v>97</v>
      </c>
      <c r="B28" s="445" t="s">
        <v>1453</v>
      </c>
      <c r="C28" s="446"/>
      <c r="D28" s="445" t="s">
        <v>1462</v>
      </c>
      <c r="E28" s="454"/>
      <c r="F28" s="454"/>
      <c r="G28" s="446"/>
      <c r="H28" s="240"/>
      <c r="I28" s="239"/>
    </row>
    <row r="29" spans="1:9" ht="12.75" customHeight="1" x14ac:dyDescent="0.2">
      <c r="A29" s="241" t="s">
        <v>97</v>
      </c>
      <c r="B29" s="445" t="s">
        <v>1451</v>
      </c>
      <c r="C29" s="446"/>
      <c r="D29" s="445" t="s">
        <v>1461</v>
      </c>
      <c r="E29" s="454"/>
      <c r="F29" s="454"/>
      <c r="G29" s="446"/>
      <c r="H29" s="240"/>
      <c r="I29" s="239"/>
    </row>
    <row r="30" spans="1:9" ht="12.75" customHeight="1" x14ac:dyDescent="0.2">
      <c r="A30" s="241" t="s">
        <v>97</v>
      </c>
      <c r="B30" s="445" t="s">
        <v>1450</v>
      </c>
      <c r="C30" s="446"/>
      <c r="D30" s="445" t="s">
        <v>1461</v>
      </c>
      <c r="E30" s="454"/>
      <c r="F30" s="454"/>
      <c r="G30" s="446"/>
      <c r="H30" s="240"/>
      <c r="I30" s="239"/>
    </row>
    <row r="31" spans="1:9" ht="12.75" customHeight="1" x14ac:dyDescent="0.2">
      <c r="A31" s="241" t="s">
        <v>97</v>
      </c>
      <c r="B31" s="445" t="s">
        <v>1448</v>
      </c>
      <c r="C31" s="446"/>
      <c r="D31" s="450">
        <v>0.05</v>
      </c>
      <c r="E31" s="451"/>
      <c r="F31" s="451"/>
      <c r="G31" s="452"/>
      <c r="H31" s="240"/>
      <c r="I31" s="239"/>
    </row>
    <row r="32" spans="1:9" ht="12.75" customHeight="1" x14ac:dyDescent="0.2">
      <c r="A32" s="241" t="s">
        <v>97</v>
      </c>
      <c r="B32" s="445" t="s">
        <v>1460</v>
      </c>
      <c r="C32" s="446"/>
      <c r="D32" s="450">
        <v>0.06</v>
      </c>
      <c r="E32" s="451"/>
      <c r="F32" s="451"/>
      <c r="G32" s="452"/>
      <c r="H32" s="240"/>
      <c r="I32" s="239"/>
    </row>
    <row r="33" spans="1:9" ht="12.75" customHeight="1" x14ac:dyDescent="0.2">
      <c r="A33" s="241" t="s">
        <v>97</v>
      </c>
      <c r="B33" s="445" t="s">
        <v>1459</v>
      </c>
      <c r="C33" s="446"/>
      <c r="D33" s="450">
        <v>0.06</v>
      </c>
      <c r="E33" s="451"/>
      <c r="F33" s="451"/>
      <c r="G33" s="452"/>
      <c r="H33" s="240"/>
      <c r="I33" s="239"/>
    </row>
    <row r="34" spans="1:9" ht="12.75" customHeight="1" x14ac:dyDescent="0.2">
      <c r="A34" s="241" t="s">
        <v>97</v>
      </c>
      <c r="B34" s="445" t="s">
        <v>1458</v>
      </c>
      <c r="C34" s="446"/>
      <c r="D34" s="450">
        <v>0.05</v>
      </c>
      <c r="E34" s="451"/>
      <c r="F34" s="451"/>
      <c r="G34" s="452"/>
      <c r="H34" s="240"/>
      <c r="I34" s="239"/>
    </row>
    <row r="35" spans="1:9" ht="15.75" customHeight="1" x14ac:dyDescent="0.2">
      <c r="A35" s="241" t="s">
        <v>97</v>
      </c>
      <c r="B35" s="442" t="s">
        <v>1427</v>
      </c>
      <c r="C35" s="443"/>
      <c r="D35" s="442"/>
      <c r="E35" s="444"/>
      <c r="F35" s="444"/>
      <c r="G35" s="443"/>
      <c r="H35" s="243"/>
      <c r="I35" s="242"/>
    </row>
    <row r="36" spans="1:9" ht="12.75" customHeight="1" x14ac:dyDescent="0.2">
      <c r="A36" s="241" t="s">
        <v>97</v>
      </c>
      <c r="B36" s="445" t="s">
        <v>1426</v>
      </c>
      <c r="C36" s="446"/>
      <c r="D36" s="447">
        <v>5.0000000000000001E-3</v>
      </c>
      <c r="E36" s="448"/>
      <c r="F36" s="448"/>
      <c r="G36" s="449"/>
      <c r="H36" s="240"/>
      <c r="I36" s="239"/>
    </row>
    <row r="37" spans="1:9" ht="12.75" customHeight="1" x14ac:dyDescent="0.2">
      <c r="A37" s="241" t="s">
        <v>97</v>
      </c>
      <c r="B37" s="445" t="s">
        <v>1457</v>
      </c>
      <c r="C37" s="446"/>
      <c r="D37" s="450">
        <v>0.03</v>
      </c>
      <c r="E37" s="451"/>
      <c r="F37" s="451"/>
      <c r="G37" s="452"/>
      <c r="H37" s="240"/>
      <c r="I37" s="239"/>
    </row>
    <row r="38" spans="1:9" ht="12.75" customHeight="1" x14ac:dyDescent="0.2">
      <c r="A38" s="241" t="s">
        <v>97</v>
      </c>
      <c r="B38" s="445" t="s">
        <v>1456</v>
      </c>
      <c r="C38" s="446"/>
      <c r="D38" s="450">
        <v>0.08</v>
      </c>
      <c r="E38" s="451"/>
      <c r="F38" s="451"/>
      <c r="G38" s="452"/>
      <c r="H38" s="240"/>
      <c r="I38" s="239"/>
    </row>
    <row r="39" spans="1:9" ht="12.75" customHeight="1" x14ac:dyDescent="0.2">
      <c r="A39" s="241" t="s">
        <v>97</v>
      </c>
      <c r="B39" s="445" t="s">
        <v>1455</v>
      </c>
      <c r="C39" s="446"/>
      <c r="D39" s="450">
        <v>0.25</v>
      </c>
      <c r="E39" s="451"/>
      <c r="F39" s="451"/>
      <c r="G39" s="452"/>
      <c r="H39" s="240"/>
      <c r="I39" s="239"/>
    </row>
    <row r="40" spans="1:9" ht="25.5" customHeight="1" x14ac:dyDescent="0.2">
      <c r="A40" s="241" t="s">
        <v>97</v>
      </c>
      <c r="B40" s="445" t="s">
        <v>1454</v>
      </c>
      <c r="C40" s="446"/>
      <c r="D40" s="450">
        <v>0.52</v>
      </c>
      <c r="E40" s="451"/>
      <c r="F40" s="451"/>
      <c r="G40" s="452"/>
      <c r="H40" s="240"/>
      <c r="I40" s="239"/>
    </row>
    <row r="41" spans="1:9" ht="12.75" customHeight="1" x14ac:dyDescent="0.2">
      <c r="A41" s="241" t="s">
        <v>97</v>
      </c>
      <c r="B41" s="445" t="s">
        <v>1453</v>
      </c>
      <c r="C41" s="446"/>
      <c r="D41" s="445" t="s">
        <v>1452</v>
      </c>
      <c r="E41" s="454"/>
      <c r="F41" s="454"/>
      <c r="G41" s="446"/>
      <c r="H41" s="240"/>
      <c r="I41" s="239"/>
    </row>
    <row r="42" spans="1:9" ht="12.75" customHeight="1" x14ac:dyDescent="0.2">
      <c r="A42" s="241" t="s">
        <v>97</v>
      </c>
      <c r="B42" s="445" t="s">
        <v>1451</v>
      </c>
      <c r="C42" s="446"/>
      <c r="D42" s="445" t="s">
        <v>1449</v>
      </c>
      <c r="E42" s="454"/>
      <c r="F42" s="454"/>
      <c r="G42" s="446"/>
      <c r="H42" s="240"/>
      <c r="I42" s="239"/>
    </row>
    <row r="43" spans="1:9" ht="12.75" customHeight="1" x14ac:dyDescent="0.2">
      <c r="A43" s="241" t="s">
        <v>97</v>
      </c>
      <c r="B43" s="445" t="s">
        <v>1450</v>
      </c>
      <c r="C43" s="446"/>
      <c r="D43" s="445" t="s">
        <v>1449</v>
      </c>
      <c r="E43" s="454"/>
      <c r="F43" s="454"/>
      <c r="G43" s="446"/>
      <c r="H43" s="240"/>
      <c r="I43" s="239"/>
    </row>
    <row r="44" spans="1:9" ht="12.75" customHeight="1" x14ac:dyDescent="0.2">
      <c r="A44" s="241" t="s">
        <v>97</v>
      </c>
      <c r="B44" s="445" t="s">
        <v>1448</v>
      </c>
      <c r="C44" s="446"/>
      <c r="D44" s="447">
        <v>6.5000000000000002E-2</v>
      </c>
      <c r="E44" s="448"/>
      <c r="F44" s="448"/>
      <c r="G44" s="449"/>
      <c r="H44" s="240"/>
      <c r="I44" s="239"/>
    </row>
    <row r="45" spans="1:9" ht="12.75" customHeight="1" x14ac:dyDescent="0.2">
      <c r="A45" s="252" t="s">
        <v>97</v>
      </c>
      <c r="B45" s="464" t="s">
        <v>1428</v>
      </c>
      <c r="C45" s="465"/>
      <c r="D45" s="466">
        <v>0.05</v>
      </c>
      <c r="E45" s="467"/>
      <c r="F45" s="467"/>
      <c r="G45" s="468"/>
      <c r="H45" s="251"/>
      <c r="I45" s="250"/>
    </row>
    <row r="46" spans="1:9" ht="119.85" customHeight="1" x14ac:dyDescent="0.2">
      <c r="A46" s="249" t="s">
        <v>192</v>
      </c>
      <c r="B46" s="460" t="s">
        <v>1447</v>
      </c>
      <c r="C46" s="461"/>
      <c r="D46" s="462" t="s">
        <v>1446</v>
      </c>
      <c r="E46" s="439"/>
      <c r="F46" s="439"/>
      <c r="G46" s="463"/>
      <c r="H46" s="248" t="s">
        <v>1445</v>
      </c>
      <c r="I46" s="247">
        <v>100699</v>
      </c>
    </row>
    <row r="47" spans="1:9" ht="15.75" customHeight="1" x14ac:dyDescent="0.2">
      <c r="A47" s="246" t="s">
        <v>97</v>
      </c>
      <c r="B47" s="435" t="s">
        <v>494</v>
      </c>
      <c r="C47" s="436"/>
      <c r="D47" s="435"/>
      <c r="E47" s="437"/>
      <c r="F47" s="437"/>
      <c r="G47" s="436"/>
      <c r="H47" s="245"/>
      <c r="I47" s="244"/>
    </row>
    <row r="48" spans="1:9" ht="12.75" customHeight="1" x14ac:dyDescent="0.2">
      <c r="A48" s="241" t="s">
        <v>97</v>
      </c>
      <c r="B48" s="445" t="s">
        <v>1441</v>
      </c>
      <c r="C48" s="446"/>
      <c r="D48" s="445" t="s">
        <v>1440</v>
      </c>
      <c r="E48" s="454"/>
      <c r="F48" s="454"/>
      <c r="G48" s="446"/>
      <c r="H48" s="240"/>
      <c r="I48" s="239"/>
    </row>
    <row r="49" spans="1:9" ht="12.75" customHeight="1" x14ac:dyDescent="0.2">
      <c r="A49" s="241" t="s">
        <v>97</v>
      </c>
      <c r="B49" s="445" t="s">
        <v>1439</v>
      </c>
      <c r="C49" s="446"/>
      <c r="D49" s="445" t="s">
        <v>1438</v>
      </c>
      <c r="E49" s="454"/>
      <c r="F49" s="454"/>
      <c r="G49" s="446"/>
      <c r="H49" s="240"/>
      <c r="I49" s="239"/>
    </row>
    <row r="50" spans="1:9" ht="38.25" customHeight="1" x14ac:dyDescent="0.2">
      <c r="A50" s="241" t="s">
        <v>97</v>
      </c>
      <c r="B50" s="445" t="s">
        <v>1437</v>
      </c>
      <c r="C50" s="446"/>
      <c r="D50" s="445" t="s">
        <v>1436</v>
      </c>
      <c r="E50" s="454"/>
      <c r="F50" s="454"/>
      <c r="G50" s="446"/>
      <c r="H50" s="240"/>
      <c r="I50" s="239"/>
    </row>
    <row r="51" spans="1:9" ht="15.75" customHeight="1" x14ac:dyDescent="0.2">
      <c r="A51" s="241" t="s">
        <v>97</v>
      </c>
      <c r="B51" s="442" t="s">
        <v>1431</v>
      </c>
      <c r="C51" s="443"/>
      <c r="D51" s="442"/>
      <c r="E51" s="444"/>
      <c r="F51" s="444"/>
      <c r="G51" s="443"/>
      <c r="H51" s="243"/>
      <c r="I51" s="242"/>
    </row>
    <row r="52" spans="1:9" ht="12.75" customHeight="1" x14ac:dyDescent="0.2">
      <c r="A52" s="241" t="s">
        <v>97</v>
      </c>
      <c r="B52" s="445" t="s">
        <v>1426</v>
      </c>
      <c r="C52" s="446"/>
      <c r="D52" s="447">
        <v>5.0000000000000001E-3</v>
      </c>
      <c r="E52" s="448"/>
      <c r="F52" s="448"/>
      <c r="G52" s="449"/>
      <c r="H52" s="240"/>
      <c r="I52" s="239"/>
    </row>
    <row r="53" spans="1:9" ht="12.75" customHeight="1" x14ac:dyDescent="0.2">
      <c r="A53" s="241" t="s">
        <v>97</v>
      </c>
      <c r="B53" s="445" t="s">
        <v>1425</v>
      </c>
      <c r="C53" s="446"/>
      <c r="D53" s="450">
        <v>0.03</v>
      </c>
      <c r="E53" s="451"/>
      <c r="F53" s="451"/>
      <c r="G53" s="452"/>
      <c r="H53" s="240"/>
      <c r="I53" s="239"/>
    </row>
    <row r="54" spans="1:9" ht="12.75" customHeight="1" x14ac:dyDescent="0.2">
      <c r="A54" s="241" t="s">
        <v>97</v>
      </c>
      <c r="B54" s="445" t="s">
        <v>1424</v>
      </c>
      <c r="C54" s="446"/>
      <c r="D54" s="450">
        <v>0.76</v>
      </c>
      <c r="E54" s="451"/>
      <c r="F54" s="451"/>
      <c r="G54" s="452"/>
      <c r="H54" s="240"/>
      <c r="I54" s="239"/>
    </row>
    <row r="55" spans="1:9" ht="12.75" customHeight="1" x14ac:dyDescent="0.2">
      <c r="A55" s="241" t="s">
        <v>97</v>
      </c>
      <c r="B55" s="445" t="s">
        <v>1423</v>
      </c>
      <c r="C55" s="446"/>
      <c r="D55" s="450">
        <v>0.06</v>
      </c>
      <c r="E55" s="451"/>
      <c r="F55" s="451"/>
      <c r="G55" s="452"/>
      <c r="H55" s="240"/>
      <c r="I55" s="239"/>
    </row>
    <row r="56" spans="1:9" ht="12.75" customHeight="1" x14ac:dyDescent="0.2">
      <c r="A56" s="241" t="s">
        <v>97</v>
      </c>
      <c r="B56" s="445" t="s">
        <v>1430</v>
      </c>
      <c r="C56" s="446"/>
      <c r="D56" s="447">
        <v>7.4999999999999997E-2</v>
      </c>
      <c r="E56" s="448"/>
      <c r="F56" s="448"/>
      <c r="G56" s="449"/>
      <c r="H56" s="240"/>
      <c r="I56" s="239"/>
    </row>
    <row r="57" spans="1:9" ht="12.75" customHeight="1" x14ac:dyDescent="0.2">
      <c r="A57" s="241" t="s">
        <v>97</v>
      </c>
      <c r="B57" s="445" t="s">
        <v>1429</v>
      </c>
      <c r="C57" s="446"/>
      <c r="D57" s="450">
        <v>0.02</v>
      </c>
      <c r="E57" s="451"/>
      <c r="F57" s="451"/>
      <c r="G57" s="452"/>
      <c r="H57" s="240"/>
      <c r="I57" s="239"/>
    </row>
    <row r="58" spans="1:9" ht="12.75" customHeight="1" x14ac:dyDescent="0.2">
      <c r="A58" s="241" t="s">
        <v>97</v>
      </c>
      <c r="B58" s="445" t="s">
        <v>1428</v>
      </c>
      <c r="C58" s="446"/>
      <c r="D58" s="450">
        <v>0.05</v>
      </c>
      <c r="E58" s="451"/>
      <c r="F58" s="451"/>
      <c r="G58" s="452"/>
      <c r="H58" s="240"/>
      <c r="I58" s="239"/>
    </row>
    <row r="59" spans="1:9" ht="15.75" customHeight="1" x14ac:dyDescent="0.2">
      <c r="A59" s="241" t="s">
        <v>97</v>
      </c>
      <c r="B59" s="442" t="s">
        <v>1427</v>
      </c>
      <c r="C59" s="443"/>
      <c r="D59" s="442"/>
      <c r="E59" s="444"/>
      <c r="F59" s="444"/>
      <c r="G59" s="443"/>
      <c r="H59" s="243"/>
      <c r="I59" s="242"/>
    </row>
    <row r="60" spans="1:9" ht="12.75" customHeight="1" x14ac:dyDescent="0.2">
      <c r="A60" s="241" t="s">
        <v>97</v>
      </c>
      <c r="B60" s="445" t="s">
        <v>1426</v>
      </c>
      <c r="C60" s="446"/>
      <c r="D60" s="447">
        <v>5.0000000000000001E-3</v>
      </c>
      <c r="E60" s="448"/>
      <c r="F60" s="448"/>
      <c r="G60" s="449"/>
      <c r="H60" s="240"/>
      <c r="I60" s="239"/>
    </row>
    <row r="61" spans="1:9" ht="12.75" customHeight="1" x14ac:dyDescent="0.2">
      <c r="A61" s="241" t="s">
        <v>97</v>
      </c>
      <c r="B61" s="445" t="s">
        <v>1425</v>
      </c>
      <c r="C61" s="446"/>
      <c r="D61" s="450">
        <v>0.02</v>
      </c>
      <c r="E61" s="451"/>
      <c r="F61" s="451"/>
      <c r="G61" s="452"/>
      <c r="H61" s="240"/>
      <c r="I61" s="239"/>
    </row>
    <row r="62" spans="1:9" ht="12.75" customHeight="1" x14ac:dyDescent="0.2">
      <c r="A62" s="241" t="s">
        <v>97</v>
      </c>
      <c r="B62" s="445" t="s">
        <v>1424</v>
      </c>
      <c r="C62" s="446"/>
      <c r="D62" s="447">
        <v>0.89500000000000002</v>
      </c>
      <c r="E62" s="448"/>
      <c r="F62" s="448"/>
      <c r="G62" s="449"/>
      <c r="H62" s="240"/>
      <c r="I62" s="239"/>
    </row>
    <row r="63" spans="1:9" ht="12.75" customHeight="1" x14ac:dyDescent="0.2">
      <c r="A63" s="241" t="s">
        <v>97</v>
      </c>
      <c r="B63" s="445" t="s">
        <v>1423</v>
      </c>
      <c r="C63" s="446"/>
      <c r="D63" s="450">
        <v>0.03</v>
      </c>
      <c r="E63" s="451"/>
      <c r="F63" s="451"/>
      <c r="G63" s="452"/>
      <c r="H63" s="240"/>
      <c r="I63" s="239"/>
    </row>
    <row r="64" spans="1:9" ht="12.75" customHeight="1" x14ac:dyDescent="0.2">
      <c r="A64" s="252" t="s">
        <v>97</v>
      </c>
      <c r="B64" s="464" t="s">
        <v>1422</v>
      </c>
      <c r="C64" s="465"/>
      <c r="D64" s="466">
        <v>0.05</v>
      </c>
      <c r="E64" s="467"/>
      <c r="F64" s="467"/>
      <c r="G64" s="468"/>
      <c r="H64" s="251"/>
      <c r="I64" s="250"/>
    </row>
    <row r="65" spans="1:9" ht="132.6" customHeight="1" x14ac:dyDescent="0.2">
      <c r="A65" s="249" t="s">
        <v>190</v>
      </c>
      <c r="B65" s="460" t="s">
        <v>1444</v>
      </c>
      <c r="C65" s="461"/>
      <c r="D65" s="462" t="s">
        <v>1443</v>
      </c>
      <c r="E65" s="439"/>
      <c r="F65" s="439"/>
      <c r="G65" s="463"/>
      <c r="H65" s="248" t="s">
        <v>1442</v>
      </c>
      <c r="I65" s="247">
        <v>824689</v>
      </c>
    </row>
    <row r="66" spans="1:9" ht="15.75" customHeight="1" x14ac:dyDescent="0.2">
      <c r="A66" s="246" t="s">
        <v>97</v>
      </c>
      <c r="B66" s="435" t="s">
        <v>494</v>
      </c>
      <c r="C66" s="436"/>
      <c r="D66" s="435"/>
      <c r="E66" s="437"/>
      <c r="F66" s="437"/>
      <c r="G66" s="436"/>
      <c r="H66" s="245"/>
      <c r="I66" s="244"/>
    </row>
    <row r="67" spans="1:9" ht="12.75" customHeight="1" x14ac:dyDescent="0.2">
      <c r="A67" s="241" t="s">
        <v>97</v>
      </c>
      <c r="B67" s="445" t="s">
        <v>1441</v>
      </c>
      <c r="C67" s="446"/>
      <c r="D67" s="445" t="s">
        <v>1440</v>
      </c>
      <c r="E67" s="454"/>
      <c r="F67" s="454"/>
      <c r="G67" s="446"/>
      <c r="H67" s="240"/>
      <c r="I67" s="239"/>
    </row>
    <row r="68" spans="1:9" ht="12.75" customHeight="1" x14ac:dyDescent="0.2">
      <c r="A68" s="241" t="s">
        <v>97</v>
      </c>
      <c r="B68" s="445" t="s">
        <v>1439</v>
      </c>
      <c r="C68" s="446"/>
      <c r="D68" s="445" t="s">
        <v>1438</v>
      </c>
      <c r="E68" s="454"/>
      <c r="F68" s="454"/>
      <c r="G68" s="446"/>
      <c r="H68" s="240"/>
      <c r="I68" s="239"/>
    </row>
    <row r="69" spans="1:9" ht="38.25" customHeight="1" x14ac:dyDescent="0.2">
      <c r="A69" s="241" t="s">
        <v>97</v>
      </c>
      <c r="B69" s="445" t="s">
        <v>1437</v>
      </c>
      <c r="C69" s="446"/>
      <c r="D69" s="445" t="s">
        <v>1436</v>
      </c>
      <c r="E69" s="454"/>
      <c r="F69" s="454"/>
      <c r="G69" s="446"/>
      <c r="H69" s="240"/>
      <c r="I69" s="239"/>
    </row>
    <row r="70" spans="1:9" ht="140.25" customHeight="1" x14ac:dyDescent="0.2">
      <c r="A70" s="241" t="s">
        <v>97</v>
      </c>
      <c r="B70" s="445" t="s">
        <v>1435</v>
      </c>
      <c r="C70" s="446"/>
      <c r="D70" s="445" t="s">
        <v>1434</v>
      </c>
      <c r="E70" s="454"/>
      <c r="F70" s="454"/>
      <c r="G70" s="446"/>
      <c r="H70" s="240"/>
      <c r="I70" s="239"/>
    </row>
    <row r="71" spans="1:9" ht="89.25" customHeight="1" x14ac:dyDescent="0.2">
      <c r="A71" s="241" t="s">
        <v>97</v>
      </c>
      <c r="B71" s="445" t="s">
        <v>1433</v>
      </c>
      <c r="C71" s="446"/>
      <c r="D71" s="445" t="s">
        <v>1432</v>
      </c>
      <c r="E71" s="454"/>
      <c r="F71" s="454"/>
      <c r="G71" s="446"/>
      <c r="H71" s="240"/>
      <c r="I71" s="239"/>
    </row>
    <row r="72" spans="1:9" ht="15.75" customHeight="1" x14ac:dyDescent="0.2">
      <c r="A72" s="241" t="s">
        <v>97</v>
      </c>
      <c r="B72" s="442" t="s">
        <v>1431</v>
      </c>
      <c r="C72" s="443"/>
      <c r="D72" s="442"/>
      <c r="E72" s="444"/>
      <c r="F72" s="444"/>
      <c r="G72" s="443"/>
      <c r="H72" s="243"/>
      <c r="I72" s="242"/>
    </row>
    <row r="73" spans="1:9" ht="12.75" customHeight="1" x14ac:dyDescent="0.2">
      <c r="A73" s="241" t="s">
        <v>97</v>
      </c>
      <c r="B73" s="445" t="s">
        <v>1426</v>
      </c>
      <c r="C73" s="446"/>
      <c r="D73" s="447">
        <v>5.0000000000000001E-3</v>
      </c>
      <c r="E73" s="448"/>
      <c r="F73" s="448"/>
      <c r="G73" s="449"/>
      <c r="H73" s="240"/>
      <c r="I73" s="239"/>
    </row>
    <row r="74" spans="1:9" ht="12.75" customHeight="1" x14ac:dyDescent="0.2">
      <c r="A74" s="241" t="s">
        <v>97</v>
      </c>
      <c r="B74" s="445" t="s">
        <v>1425</v>
      </c>
      <c r="C74" s="446"/>
      <c r="D74" s="450">
        <v>0.03</v>
      </c>
      <c r="E74" s="451"/>
      <c r="F74" s="451"/>
      <c r="G74" s="452"/>
      <c r="H74" s="240"/>
      <c r="I74" s="239"/>
    </row>
    <row r="75" spans="1:9" ht="12.75" customHeight="1" x14ac:dyDescent="0.2">
      <c r="A75" s="241" t="s">
        <v>97</v>
      </c>
      <c r="B75" s="445" t="s">
        <v>1424</v>
      </c>
      <c r="C75" s="446"/>
      <c r="D75" s="450">
        <v>0.75</v>
      </c>
      <c r="E75" s="451"/>
      <c r="F75" s="451"/>
      <c r="G75" s="452"/>
      <c r="H75" s="240"/>
      <c r="I75" s="239"/>
    </row>
    <row r="76" spans="1:9" ht="12.75" customHeight="1" x14ac:dyDescent="0.2">
      <c r="A76" s="241" t="s">
        <v>97</v>
      </c>
      <c r="B76" s="445" t="s">
        <v>1423</v>
      </c>
      <c r="C76" s="446"/>
      <c r="D76" s="450">
        <v>7.0000000000000007E-2</v>
      </c>
      <c r="E76" s="451"/>
      <c r="F76" s="451"/>
      <c r="G76" s="452"/>
      <c r="H76" s="240"/>
      <c r="I76" s="239"/>
    </row>
    <row r="77" spans="1:9" ht="12.75" customHeight="1" x14ac:dyDescent="0.2">
      <c r="A77" s="241" t="s">
        <v>97</v>
      </c>
      <c r="B77" s="445" t="s">
        <v>1430</v>
      </c>
      <c r="C77" s="446"/>
      <c r="D77" s="447">
        <v>7.4999999999999997E-2</v>
      </c>
      <c r="E77" s="448"/>
      <c r="F77" s="448"/>
      <c r="G77" s="449"/>
      <c r="H77" s="240"/>
      <c r="I77" s="239"/>
    </row>
    <row r="78" spans="1:9" ht="12.75" customHeight="1" x14ac:dyDescent="0.2">
      <c r="A78" s="241" t="s">
        <v>97</v>
      </c>
      <c r="B78" s="445" t="s">
        <v>1429</v>
      </c>
      <c r="C78" s="446"/>
      <c r="D78" s="450">
        <v>0.02</v>
      </c>
      <c r="E78" s="451"/>
      <c r="F78" s="451"/>
      <c r="G78" s="452"/>
      <c r="H78" s="240"/>
      <c r="I78" s="239"/>
    </row>
    <row r="79" spans="1:9" ht="12.75" customHeight="1" x14ac:dyDescent="0.2">
      <c r="A79" s="241" t="s">
        <v>97</v>
      </c>
      <c r="B79" s="445" t="s">
        <v>1428</v>
      </c>
      <c r="C79" s="446"/>
      <c r="D79" s="450">
        <v>0.05</v>
      </c>
      <c r="E79" s="451"/>
      <c r="F79" s="451"/>
      <c r="G79" s="452"/>
      <c r="H79" s="240"/>
      <c r="I79" s="239"/>
    </row>
    <row r="80" spans="1:9" ht="15.75" customHeight="1" x14ac:dyDescent="0.2">
      <c r="A80" s="241" t="s">
        <v>97</v>
      </c>
      <c r="B80" s="442" t="s">
        <v>1427</v>
      </c>
      <c r="C80" s="443"/>
      <c r="D80" s="442"/>
      <c r="E80" s="444"/>
      <c r="F80" s="444"/>
      <c r="G80" s="443"/>
      <c r="H80" s="243"/>
      <c r="I80" s="242"/>
    </row>
    <row r="81" spans="1:9" ht="12.75" customHeight="1" x14ac:dyDescent="0.2">
      <c r="A81" s="241" t="s">
        <v>97</v>
      </c>
      <c r="B81" s="445" t="s">
        <v>1426</v>
      </c>
      <c r="C81" s="446"/>
      <c r="D81" s="447">
        <v>5.0000000000000001E-3</v>
      </c>
      <c r="E81" s="448"/>
      <c r="F81" s="448"/>
      <c r="G81" s="449"/>
      <c r="H81" s="240"/>
      <c r="I81" s="239"/>
    </row>
    <row r="82" spans="1:9" ht="12.75" customHeight="1" x14ac:dyDescent="0.2">
      <c r="A82" s="241" t="s">
        <v>97</v>
      </c>
      <c r="B82" s="445" t="s">
        <v>1425</v>
      </c>
      <c r="C82" s="446"/>
      <c r="D82" s="447">
        <v>2.5000000000000001E-2</v>
      </c>
      <c r="E82" s="448"/>
      <c r="F82" s="448"/>
      <c r="G82" s="449"/>
      <c r="H82" s="240"/>
      <c r="I82" s="239"/>
    </row>
    <row r="83" spans="1:9" ht="12.75" customHeight="1" x14ac:dyDescent="0.2">
      <c r="A83" s="241" t="s">
        <v>97</v>
      </c>
      <c r="B83" s="445" t="s">
        <v>1424</v>
      </c>
      <c r="C83" s="446"/>
      <c r="D83" s="447">
        <v>0.86499999999999999</v>
      </c>
      <c r="E83" s="448"/>
      <c r="F83" s="448"/>
      <c r="G83" s="449"/>
      <c r="H83" s="240"/>
      <c r="I83" s="239"/>
    </row>
    <row r="84" spans="1:9" ht="12.75" customHeight="1" x14ac:dyDescent="0.2">
      <c r="A84" s="241" t="s">
        <v>97</v>
      </c>
      <c r="B84" s="445" t="s">
        <v>1423</v>
      </c>
      <c r="C84" s="446"/>
      <c r="D84" s="447">
        <v>5.5E-2</v>
      </c>
      <c r="E84" s="448"/>
      <c r="F84" s="448"/>
      <c r="G84" s="449"/>
      <c r="H84" s="240"/>
      <c r="I84" s="239"/>
    </row>
    <row r="85" spans="1:9" ht="12.75" customHeight="1" x14ac:dyDescent="0.2">
      <c r="A85" s="236" t="s">
        <v>97</v>
      </c>
      <c r="B85" s="475" t="s">
        <v>1422</v>
      </c>
      <c r="C85" s="476"/>
      <c r="D85" s="477">
        <v>0.05</v>
      </c>
      <c r="E85" s="478"/>
      <c r="F85" s="478"/>
      <c r="G85" s="479"/>
      <c r="H85" s="238"/>
      <c r="I85" s="237"/>
    </row>
    <row r="86" spans="1:9" ht="12.75" customHeight="1" x14ac:dyDescent="0.2">
      <c r="A86" s="236" t="s">
        <v>161</v>
      </c>
      <c r="B86" s="480" t="s">
        <v>493</v>
      </c>
      <c r="C86" s="481"/>
      <c r="D86" s="480"/>
      <c r="E86" s="482"/>
      <c r="F86" s="482"/>
      <c r="G86" s="481"/>
      <c r="H86" s="235"/>
      <c r="I86" s="234">
        <v>1579487</v>
      </c>
    </row>
    <row r="87" spans="1:9" ht="12.75" customHeight="1" x14ac:dyDescent="0.2"/>
    <row r="88" spans="1:9" s="233" customFormat="1" x14ac:dyDescent="0.25">
      <c r="A88" s="469"/>
      <c r="B88" s="469"/>
      <c r="C88" s="469"/>
      <c r="D88" s="470"/>
      <c r="E88" s="470"/>
      <c r="F88" s="470"/>
      <c r="G88" s="470"/>
      <c r="H88" s="470"/>
      <c r="I88" s="470"/>
    </row>
    <row r="89" spans="1:9" ht="12.75" customHeight="1" x14ac:dyDescent="0.2">
      <c r="D89" s="232"/>
    </row>
    <row r="90" spans="1:9" ht="25.5" customHeight="1" x14ac:dyDescent="0.2">
      <c r="A90" s="471" t="s">
        <v>492</v>
      </c>
      <c r="B90" s="471"/>
      <c r="C90" s="471"/>
      <c r="D90" s="472"/>
      <c r="E90" s="472"/>
      <c r="F90" s="472"/>
      <c r="G90" s="472"/>
      <c r="H90" s="472"/>
      <c r="I90" s="472"/>
    </row>
    <row r="91" spans="1:9" x14ac:dyDescent="0.2">
      <c r="D91" s="473" t="s">
        <v>487</v>
      </c>
      <c r="E91" s="474"/>
      <c r="F91" s="474"/>
      <c r="G91" s="474"/>
      <c r="H91" s="474"/>
      <c r="I91" s="474"/>
    </row>
    <row r="92" spans="1:9" x14ac:dyDescent="0.2">
      <c r="A92" s="227"/>
    </row>
    <row r="93" spans="1:9" x14ac:dyDescent="0.2">
      <c r="A93" s="471" t="s">
        <v>491</v>
      </c>
      <c r="B93" s="471"/>
      <c r="C93" s="471"/>
      <c r="D93" s="472"/>
      <c r="E93" s="472"/>
      <c r="F93" s="472"/>
      <c r="G93" s="472"/>
      <c r="H93" s="472"/>
      <c r="I93" s="472"/>
    </row>
    <row r="94" spans="1:9" x14ac:dyDescent="0.2">
      <c r="D94" s="473" t="s">
        <v>487</v>
      </c>
      <c r="E94" s="474"/>
      <c r="F94" s="474"/>
      <c r="G94" s="474"/>
      <c r="H94" s="474"/>
      <c r="I94" s="474"/>
    </row>
    <row r="95" spans="1:9" x14ac:dyDescent="0.2">
      <c r="A95" s="227"/>
    </row>
    <row r="96" spans="1:9" x14ac:dyDescent="0.2">
      <c r="A96" s="483" t="s">
        <v>490</v>
      </c>
      <c r="B96" s="483"/>
      <c r="C96" s="483"/>
      <c r="D96" s="472"/>
      <c r="E96" s="472"/>
      <c r="F96" s="472"/>
      <c r="G96" s="231" t="s">
        <v>489</v>
      </c>
      <c r="H96" s="484"/>
      <c r="I96" s="484"/>
    </row>
    <row r="97" spans="1:9" s="228" customFormat="1" x14ac:dyDescent="0.2">
      <c r="A97" s="230"/>
      <c r="B97" s="229"/>
      <c r="C97" s="229"/>
      <c r="D97" s="473" t="s">
        <v>488</v>
      </c>
      <c r="E97" s="473"/>
      <c r="F97" s="473"/>
      <c r="G97" s="229"/>
      <c r="H97" s="485" t="s">
        <v>487</v>
      </c>
      <c r="I97" s="485"/>
    </row>
    <row r="99" spans="1:9" x14ac:dyDescent="0.2">
      <c r="A99" s="471" t="s">
        <v>486</v>
      </c>
      <c r="B99" s="471"/>
      <c r="C99" s="471"/>
      <c r="D99" s="472"/>
      <c r="E99" s="472"/>
      <c r="F99" s="472"/>
      <c r="G99" s="472"/>
      <c r="H99" s="472"/>
      <c r="I99" s="472"/>
    </row>
    <row r="100" spans="1:9" x14ac:dyDescent="0.2">
      <c r="D100" s="473" t="s">
        <v>485</v>
      </c>
      <c r="E100" s="474"/>
      <c r="F100" s="474"/>
      <c r="G100" s="474"/>
      <c r="H100" s="474"/>
      <c r="I100" s="474"/>
    </row>
    <row r="101" spans="1:9" x14ac:dyDescent="0.2">
      <c r="A101" s="227"/>
    </row>
  </sheetData>
  <sheetProtection selectLockedCells="1" selectUnlockedCells="1"/>
  <mergeCells count="172">
    <mergeCell ref="A99:C99"/>
    <mergeCell ref="D99:I99"/>
    <mergeCell ref="D100:I100"/>
    <mergeCell ref="D94:I94"/>
    <mergeCell ref="A96:C96"/>
    <mergeCell ref="D96:F96"/>
    <mergeCell ref="H96:I96"/>
    <mergeCell ref="D97:F97"/>
    <mergeCell ref="H97:I97"/>
    <mergeCell ref="A88:C88"/>
    <mergeCell ref="D88:I88"/>
    <mergeCell ref="A90:C90"/>
    <mergeCell ref="D90:I90"/>
    <mergeCell ref="D91:I91"/>
    <mergeCell ref="A93:C93"/>
    <mergeCell ref="D93:I93"/>
    <mergeCell ref="B85:C85"/>
    <mergeCell ref="D85:G85"/>
    <mergeCell ref="B86:C86"/>
    <mergeCell ref="D86:G86"/>
    <mergeCell ref="B82:C82"/>
    <mergeCell ref="D82:G82"/>
    <mergeCell ref="B83:C83"/>
    <mergeCell ref="D83:G83"/>
    <mergeCell ref="B84:C84"/>
    <mergeCell ref="D84:G84"/>
    <mergeCell ref="B79:C79"/>
    <mergeCell ref="D79:G79"/>
    <mergeCell ref="B80:C80"/>
    <mergeCell ref="D80:G80"/>
    <mergeCell ref="B81:C81"/>
    <mergeCell ref="D81:G81"/>
    <mergeCell ref="B76:C76"/>
    <mergeCell ref="D76:G76"/>
    <mergeCell ref="B77:C77"/>
    <mergeCell ref="D77:G77"/>
    <mergeCell ref="B78:C78"/>
    <mergeCell ref="D78:G78"/>
    <mergeCell ref="B73:C73"/>
    <mergeCell ref="D73:G73"/>
    <mergeCell ref="B74:C74"/>
    <mergeCell ref="D74:G74"/>
    <mergeCell ref="B75:C75"/>
    <mergeCell ref="D75:G75"/>
    <mergeCell ref="B70:C70"/>
    <mergeCell ref="D70:G70"/>
    <mergeCell ref="B71:C71"/>
    <mergeCell ref="D71:G71"/>
    <mergeCell ref="B72:C72"/>
    <mergeCell ref="D72:G72"/>
    <mergeCell ref="B67:C67"/>
    <mergeCell ref="D67:G67"/>
    <mergeCell ref="B68:C68"/>
    <mergeCell ref="D68:G68"/>
    <mergeCell ref="B69:C69"/>
    <mergeCell ref="D69:G69"/>
    <mergeCell ref="B64:C64"/>
    <mergeCell ref="D64:G64"/>
    <mergeCell ref="B65:C65"/>
    <mergeCell ref="D65:G65"/>
    <mergeCell ref="B66:C66"/>
    <mergeCell ref="D66:G66"/>
    <mergeCell ref="B61:C61"/>
    <mergeCell ref="D61:G61"/>
    <mergeCell ref="B62:C62"/>
    <mergeCell ref="D62:G62"/>
    <mergeCell ref="B63:C63"/>
    <mergeCell ref="D63:G63"/>
    <mergeCell ref="B58:C58"/>
    <mergeCell ref="D58:G58"/>
    <mergeCell ref="B59:C59"/>
    <mergeCell ref="D59:G59"/>
    <mergeCell ref="B60:C60"/>
    <mergeCell ref="D60:G60"/>
    <mergeCell ref="B55:C55"/>
    <mergeCell ref="D55:G55"/>
    <mergeCell ref="B56:C56"/>
    <mergeCell ref="D56:G56"/>
    <mergeCell ref="B57:C57"/>
    <mergeCell ref="D57:G57"/>
    <mergeCell ref="B52:C52"/>
    <mergeCell ref="D52:G52"/>
    <mergeCell ref="B53:C53"/>
    <mergeCell ref="D53:G53"/>
    <mergeCell ref="B54:C54"/>
    <mergeCell ref="D54:G54"/>
    <mergeCell ref="B49:C49"/>
    <mergeCell ref="D49:G49"/>
    <mergeCell ref="B50:C50"/>
    <mergeCell ref="D50:G50"/>
    <mergeCell ref="B51:C51"/>
    <mergeCell ref="D51:G51"/>
    <mergeCell ref="B46:C46"/>
    <mergeCell ref="D46:G46"/>
    <mergeCell ref="B47:C47"/>
    <mergeCell ref="D47:G47"/>
    <mergeCell ref="B48:C48"/>
    <mergeCell ref="D48:G48"/>
    <mergeCell ref="B43:C43"/>
    <mergeCell ref="D43:G43"/>
    <mergeCell ref="B44:C44"/>
    <mergeCell ref="D44:G44"/>
    <mergeCell ref="B45:C45"/>
    <mergeCell ref="D45:G45"/>
    <mergeCell ref="B40:C40"/>
    <mergeCell ref="D40:G40"/>
    <mergeCell ref="B41:C41"/>
    <mergeCell ref="D41:G41"/>
    <mergeCell ref="B42:C42"/>
    <mergeCell ref="D42:G42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D2DD-E55A-4DF7-913F-34177FDB952A}">
  <sheetPr codeName="Лист12"/>
  <dimension ref="A1:AF16"/>
  <sheetViews>
    <sheetView workbookViewId="0">
      <selection activeCell="A8" sqref="A8:A9"/>
    </sheetView>
  </sheetViews>
  <sheetFormatPr defaultRowHeight="15" x14ac:dyDescent="0.25"/>
  <cols>
    <col min="1" max="1" width="3.28515625" style="211" customWidth="1"/>
    <col min="2" max="2" width="2.140625" style="211" customWidth="1"/>
    <col min="3" max="3" width="6" style="211" customWidth="1"/>
    <col min="4" max="4" width="7.5703125" style="211" customWidth="1"/>
    <col min="5" max="5" width="2.7109375" style="211" customWidth="1"/>
    <col min="6" max="6" width="1.5703125" style="211" customWidth="1"/>
    <col min="7" max="7" width="6.42578125" style="211" customWidth="1"/>
    <col min="8" max="10" width="4.85546875" style="211" customWidth="1"/>
    <col min="11" max="11" width="0.5703125" style="211" customWidth="1"/>
    <col min="12" max="12" width="5.7109375" style="211" customWidth="1"/>
    <col min="13" max="13" width="4.85546875" style="211" customWidth="1"/>
    <col min="14" max="14" width="5" style="211" customWidth="1"/>
    <col min="15" max="15" width="7.5703125" style="211" customWidth="1"/>
    <col min="16" max="16" width="4.85546875" style="211" customWidth="1"/>
    <col min="17" max="17" width="5.42578125" style="211" customWidth="1"/>
    <col min="18" max="18" width="3.85546875" style="211" customWidth="1"/>
    <col min="19" max="19" width="10.28515625" style="211" customWidth="1"/>
    <col min="20" max="20" width="4.28515625" style="211" customWidth="1"/>
    <col min="21" max="21" width="0.5703125" style="211" customWidth="1"/>
    <col min="22" max="22" width="2.7109375" style="211" customWidth="1"/>
    <col min="23" max="23" width="5.42578125" style="211" customWidth="1"/>
    <col min="24" max="24" width="2.7109375" style="211" customWidth="1"/>
    <col min="25" max="25" width="9.140625" style="211" customWidth="1"/>
    <col min="26" max="26" width="2.140625" style="211" customWidth="1"/>
    <col min="27" max="27" width="7" style="211" customWidth="1"/>
    <col min="28" max="29" width="3.28515625" style="211" customWidth="1"/>
    <col min="30" max="30" width="4.28515625" style="211" customWidth="1"/>
    <col min="31" max="31" width="14" style="211" customWidth="1"/>
    <col min="32" max="32" width="3.28515625" style="211" customWidth="1"/>
    <col min="33" max="16384" width="9.140625" style="211"/>
  </cols>
  <sheetData>
    <row r="1" spans="1:32" ht="14.25" customHeight="1" x14ac:dyDescent="0.25">
      <c r="A1" s="489" t="s">
        <v>483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89"/>
      <c r="S1" s="489"/>
      <c r="T1" s="489"/>
      <c r="U1" s="489"/>
      <c r="V1" s="489"/>
      <c r="W1" s="489"/>
      <c r="X1" s="490" t="s">
        <v>97</v>
      </c>
      <c r="Y1" s="490"/>
      <c r="Z1" s="490"/>
      <c r="AA1" s="490"/>
      <c r="AB1" s="490"/>
      <c r="AC1" s="490"/>
      <c r="AD1" s="490"/>
      <c r="AE1" s="490"/>
      <c r="AF1" s="490"/>
    </row>
    <row r="2" spans="1:32" ht="49.9" customHeight="1" x14ac:dyDescent="0.25">
      <c r="A2" s="491"/>
      <c r="B2" s="491"/>
      <c r="C2" s="491"/>
      <c r="D2" s="491"/>
      <c r="E2" s="491"/>
      <c r="F2" s="491"/>
      <c r="G2" s="488" t="s">
        <v>1417</v>
      </c>
      <c r="H2" s="488"/>
      <c r="I2" s="488"/>
      <c r="J2" s="488"/>
      <c r="K2" s="488"/>
      <c r="L2" s="492" t="s">
        <v>97</v>
      </c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1" t="s">
        <v>1416</v>
      </c>
      <c r="Z2" s="491"/>
      <c r="AA2" s="491"/>
      <c r="AB2" s="491"/>
      <c r="AC2" s="491"/>
      <c r="AD2" s="488" t="s">
        <v>1415</v>
      </c>
      <c r="AE2" s="488"/>
      <c r="AF2" s="488"/>
    </row>
    <row r="3" spans="1:32" ht="14.25" customHeight="1" x14ac:dyDescent="0.25">
      <c r="A3" s="492" t="s">
        <v>97</v>
      </c>
      <c r="B3" s="492"/>
      <c r="C3" s="492"/>
      <c r="D3" s="492"/>
      <c r="E3" s="492"/>
      <c r="F3" s="492"/>
      <c r="Y3" s="492" t="s">
        <v>97</v>
      </c>
      <c r="Z3" s="492"/>
      <c r="AA3" s="492"/>
      <c r="AB3" s="492"/>
      <c r="AC3" s="492"/>
      <c r="AD3" s="488" t="s">
        <v>1414</v>
      </c>
      <c r="AE3" s="488"/>
      <c r="AF3" s="488"/>
    </row>
    <row r="4" spans="1:32" ht="14.25" customHeight="1" x14ac:dyDescent="0.25">
      <c r="Y4" s="487" t="s">
        <v>97</v>
      </c>
      <c r="Z4" s="487"/>
      <c r="AA4" s="487"/>
      <c r="AB4" s="487"/>
      <c r="AC4" s="487"/>
      <c r="AD4" s="488" t="s">
        <v>1413</v>
      </c>
      <c r="AE4" s="488"/>
      <c r="AF4" s="488"/>
    </row>
    <row r="5" spans="1:32" ht="14.25" customHeight="1" x14ac:dyDescent="0.25">
      <c r="A5" s="493" t="s">
        <v>97</v>
      </c>
      <c r="B5" s="493"/>
      <c r="C5" s="493"/>
      <c r="D5" s="493"/>
      <c r="E5" s="493"/>
      <c r="F5" s="493"/>
      <c r="G5" s="493"/>
      <c r="H5" s="493"/>
      <c r="I5" s="493"/>
      <c r="J5" s="493"/>
      <c r="K5" s="493"/>
      <c r="L5" s="493"/>
      <c r="M5" s="493"/>
      <c r="N5" s="493"/>
      <c r="O5" s="493"/>
      <c r="P5" s="493"/>
      <c r="Q5" s="493"/>
      <c r="R5" s="493"/>
      <c r="S5" s="493"/>
      <c r="T5" s="493"/>
      <c r="U5" s="493"/>
      <c r="V5" s="493"/>
      <c r="W5" s="493"/>
      <c r="X5" s="493"/>
      <c r="Y5" s="488" t="s">
        <v>1412</v>
      </c>
      <c r="Z5" s="488"/>
      <c r="AA5" s="488"/>
      <c r="AB5" s="488"/>
      <c r="AC5" s="488"/>
      <c r="AD5" s="488"/>
      <c r="AE5" s="488"/>
      <c r="AF5" s="488"/>
    </row>
    <row r="6" spans="1:32" ht="28.5" customHeight="1" x14ac:dyDescent="0.25">
      <c r="A6" s="494" t="s">
        <v>1411</v>
      </c>
      <c r="B6" s="494"/>
      <c r="C6" s="494"/>
      <c r="D6" s="494"/>
      <c r="E6" s="494"/>
      <c r="F6" s="494"/>
      <c r="G6" s="494"/>
      <c r="H6" s="494"/>
      <c r="I6" s="494"/>
      <c r="J6" s="494"/>
      <c r="K6" s="494"/>
      <c r="L6" s="494"/>
      <c r="M6" s="494"/>
      <c r="N6" s="494"/>
      <c r="O6" s="494"/>
      <c r="P6" s="494"/>
      <c r="Q6" s="494"/>
      <c r="R6" s="494"/>
      <c r="S6" s="494"/>
      <c r="T6" s="494"/>
      <c r="U6" s="494"/>
      <c r="V6" s="494"/>
      <c r="W6" s="494"/>
      <c r="X6" s="494"/>
      <c r="Y6" s="494"/>
      <c r="Z6" s="494"/>
      <c r="AA6" s="494"/>
      <c r="AB6" s="494"/>
      <c r="AC6" s="494"/>
      <c r="AD6" s="494"/>
      <c r="AE6" s="494"/>
      <c r="AF6" s="494"/>
    </row>
    <row r="7" spans="1:32" ht="14.25" customHeight="1" x14ac:dyDescent="0.25">
      <c r="A7" s="486" t="s">
        <v>1505</v>
      </c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  <c r="T7" s="486"/>
      <c r="U7" s="486"/>
      <c r="V7" s="486"/>
      <c r="W7" s="486"/>
      <c r="X7" s="486"/>
      <c r="Y7" s="486"/>
      <c r="Z7" s="486"/>
      <c r="AA7" s="486"/>
      <c r="AB7" s="486"/>
      <c r="AC7" s="486"/>
      <c r="AD7" s="486"/>
      <c r="AE7" s="486"/>
      <c r="AF7" s="486"/>
    </row>
    <row r="8" spans="1:32" ht="94.15" customHeight="1" x14ac:dyDescent="0.25">
      <c r="A8" s="496" t="s">
        <v>1410</v>
      </c>
      <c r="B8" s="496" t="s">
        <v>1409</v>
      </c>
      <c r="C8" s="496"/>
      <c r="D8" s="496" t="s">
        <v>1408</v>
      </c>
      <c r="E8" s="496" t="s">
        <v>1407</v>
      </c>
      <c r="F8" s="496"/>
      <c r="G8" s="496"/>
      <c r="H8" s="496" t="s">
        <v>1406</v>
      </c>
      <c r="I8" s="496" t="s">
        <v>1405</v>
      </c>
      <c r="J8" s="496" t="s">
        <v>1404</v>
      </c>
      <c r="K8" s="496"/>
      <c r="L8" s="496"/>
      <c r="M8" s="496" t="s">
        <v>1403</v>
      </c>
      <c r="N8" s="496"/>
      <c r="O8" s="496" t="s">
        <v>1402</v>
      </c>
      <c r="P8" s="496" t="s">
        <v>1401</v>
      </c>
      <c r="Q8" s="496"/>
      <c r="R8" s="496"/>
      <c r="S8" s="496" t="s">
        <v>1400</v>
      </c>
      <c r="T8" s="496" t="s">
        <v>1399</v>
      </c>
      <c r="U8" s="496"/>
      <c r="V8" s="496" t="s">
        <v>1398</v>
      </c>
      <c r="W8" s="496" t="s">
        <v>1397</v>
      </c>
      <c r="X8" s="496"/>
      <c r="Y8" s="496" t="s">
        <v>1396</v>
      </c>
      <c r="Z8" s="496" t="s">
        <v>1395</v>
      </c>
      <c r="AA8" s="496"/>
      <c r="AB8" s="496" t="s">
        <v>1394</v>
      </c>
      <c r="AC8" s="496"/>
      <c r="AD8" s="496"/>
      <c r="AE8" s="496" t="s">
        <v>1393</v>
      </c>
      <c r="AF8" s="496" t="s">
        <v>1392</v>
      </c>
    </row>
    <row r="9" spans="1:32" ht="42.75" customHeight="1" x14ac:dyDescent="0.25">
      <c r="A9" s="496"/>
      <c r="B9" s="496"/>
      <c r="C9" s="496"/>
      <c r="D9" s="496"/>
      <c r="E9" s="496"/>
      <c r="F9" s="496"/>
      <c r="G9" s="496"/>
      <c r="H9" s="496"/>
      <c r="I9" s="496"/>
      <c r="J9" s="496"/>
      <c r="K9" s="496"/>
      <c r="L9" s="496"/>
      <c r="M9" s="496"/>
      <c r="N9" s="496"/>
      <c r="O9" s="496"/>
      <c r="P9" s="223" t="s">
        <v>143</v>
      </c>
      <c r="Q9" s="496" t="s">
        <v>465</v>
      </c>
      <c r="R9" s="496"/>
      <c r="S9" s="496"/>
      <c r="T9" s="496"/>
      <c r="U9" s="496"/>
      <c r="V9" s="496"/>
      <c r="W9" s="496"/>
      <c r="X9" s="496"/>
      <c r="Y9" s="496"/>
      <c r="Z9" s="496"/>
      <c r="AA9" s="496"/>
      <c r="AB9" s="496"/>
      <c r="AC9" s="496"/>
      <c r="AD9" s="496"/>
      <c r="AE9" s="496"/>
      <c r="AF9" s="496"/>
    </row>
    <row r="10" spans="1:32" ht="14.25" customHeight="1" x14ac:dyDescent="0.25">
      <c r="A10" s="222" t="s">
        <v>150</v>
      </c>
      <c r="B10" s="495">
        <v>2</v>
      </c>
      <c r="C10" s="495"/>
      <c r="D10" s="221">
        <v>3</v>
      </c>
      <c r="E10" s="495">
        <v>4</v>
      </c>
      <c r="F10" s="495"/>
      <c r="G10" s="495"/>
      <c r="H10" s="221">
        <v>5</v>
      </c>
      <c r="I10" s="221">
        <v>6</v>
      </c>
      <c r="J10" s="495">
        <v>7</v>
      </c>
      <c r="K10" s="495"/>
      <c r="L10" s="495"/>
      <c r="M10" s="495">
        <v>8</v>
      </c>
      <c r="N10" s="495"/>
      <c r="O10" s="221">
        <v>9</v>
      </c>
      <c r="P10" s="221">
        <v>10</v>
      </c>
      <c r="Q10" s="495">
        <v>11</v>
      </c>
      <c r="R10" s="495"/>
      <c r="S10" s="221">
        <v>12</v>
      </c>
      <c r="T10" s="495">
        <v>13</v>
      </c>
      <c r="U10" s="495"/>
      <c r="V10" s="221">
        <v>14</v>
      </c>
      <c r="W10" s="495">
        <v>15</v>
      </c>
      <c r="X10" s="495"/>
      <c r="Y10" s="221">
        <v>16</v>
      </c>
      <c r="Z10" s="495">
        <v>17</v>
      </c>
      <c r="AA10" s="495"/>
      <c r="AB10" s="495">
        <v>18</v>
      </c>
      <c r="AC10" s="495"/>
      <c r="AD10" s="495"/>
      <c r="AE10" s="221">
        <v>19</v>
      </c>
      <c r="AF10" s="221">
        <v>20</v>
      </c>
    </row>
    <row r="11" spans="1:32" ht="58.15" customHeight="1" x14ac:dyDescent="0.25">
      <c r="A11" s="217" t="s">
        <v>61</v>
      </c>
      <c r="B11" s="497" t="s">
        <v>1391</v>
      </c>
      <c r="C11" s="497"/>
      <c r="D11" s="497" t="s">
        <v>657</v>
      </c>
      <c r="E11" s="497" t="s">
        <v>657</v>
      </c>
      <c r="F11" s="497"/>
      <c r="G11" s="497"/>
      <c r="H11" s="218" t="s">
        <v>200</v>
      </c>
      <c r="I11" s="218" t="s">
        <v>200</v>
      </c>
      <c r="J11" s="499">
        <v>10230802.25</v>
      </c>
      <c r="K11" s="499"/>
      <c r="L11" s="499"/>
      <c r="M11" s="499">
        <v>8525668.5399999991</v>
      </c>
      <c r="N11" s="499"/>
      <c r="O11" s="219" t="s">
        <v>97</v>
      </c>
      <c r="P11" s="220">
        <v>1.2</v>
      </c>
      <c r="Q11" s="499">
        <v>102308.02</v>
      </c>
      <c r="R11" s="499"/>
      <c r="S11" s="219">
        <v>8627976.5600000005</v>
      </c>
      <c r="T11" s="500" t="s">
        <v>1381</v>
      </c>
      <c r="U11" s="500"/>
      <c r="V11" s="217" t="s">
        <v>190</v>
      </c>
      <c r="W11" s="500" t="s">
        <v>1390</v>
      </c>
      <c r="X11" s="500"/>
      <c r="Y11" s="218" t="s">
        <v>1389</v>
      </c>
      <c r="Z11" s="497" t="s">
        <v>1388</v>
      </c>
      <c r="AA11" s="497"/>
      <c r="AB11" s="497" t="s">
        <v>1387</v>
      </c>
      <c r="AC11" s="497"/>
      <c r="AD11" s="497"/>
      <c r="AE11" s="218" t="s">
        <v>1386</v>
      </c>
      <c r="AF11" s="217" t="s">
        <v>150</v>
      </c>
    </row>
    <row r="12" spans="1:32" ht="58.15" customHeight="1" x14ac:dyDescent="0.25">
      <c r="A12" s="212" t="s">
        <v>62</v>
      </c>
      <c r="B12" s="497" t="s">
        <v>97</v>
      </c>
      <c r="C12" s="497"/>
      <c r="D12" s="497"/>
      <c r="E12" s="498" t="s">
        <v>657</v>
      </c>
      <c r="F12" s="498"/>
      <c r="G12" s="498"/>
      <c r="H12" s="216" t="s">
        <v>200</v>
      </c>
      <c r="I12" s="213" t="s">
        <v>200</v>
      </c>
      <c r="J12" s="502">
        <v>10300000</v>
      </c>
      <c r="K12" s="502"/>
      <c r="L12" s="502"/>
      <c r="M12" s="502">
        <v>8583333.3300000001</v>
      </c>
      <c r="N12" s="502"/>
      <c r="O12" s="214" t="s">
        <v>97</v>
      </c>
      <c r="P12" s="215">
        <v>1.2</v>
      </c>
      <c r="Q12" s="502">
        <v>103000</v>
      </c>
      <c r="R12" s="502"/>
      <c r="S12" s="214">
        <v>8686333.3300000001</v>
      </c>
      <c r="T12" s="501" t="s">
        <v>1381</v>
      </c>
      <c r="U12" s="501"/>
      <c r="V12" s="212" t="s">
        <v>190</v>
      </c>
      <c r="W12" s="501" t="s">
        <v>1385</v>
      </c>
      <c r="X12" s="501"/>
      <c r="Y12" s="213" t="s">
        <v>1384</v>
      </c>
      <c r="Z12" s="498" t="s">
        <v>1383</v>
      </c>
      <c r="AA12" s="498"/>
      <c r="AB12" s="498" t="s">
        <v>1377</v>
      </c>
      <c r="AC12" s="498"/>
      <c r="AD12" s="498"/>
      <c r="AE12" s="213" t="s">
        <v>1382</v>
      </c>
      <c r="AF12" s="212" t="s">
        <v>192</v>
      </c>
    </row>
    <row r="13" spans="1:32" ht="58.15" customHeight="1" x14ac:dyDescent="0.25">
      <c r="A13" s="212" t="s">
        <v>63</v>
      </c>
      <c r="B13" s="497" t="s">
        <v>97</v>
      </c>
      <c r="C13" s="497"/>
      <c r="D13" s="497"/>
      <c r="E13" s="498" t="s">
        <v>657</v>
      </c>
      <c r="F13" s="498"/>
      <c r="G13" s="498"/>
      <c r="H13" s="216" t="s">
        <v>200</v>
      </c>
      <c r="I13" s="213" t="s">
        <v>200</v>
      </c>
      <c r="J13" s="502">
        <v>10309200</v>
      </c>
      <c r="K13" s="502"/>
      <c r="L13" s="502"/>
      <c r="M13" s="502">
        <v>8591000</v>
      </c>
      <c r="N13" s="502"/>
      <c r="O13" s="214" t="s">
        <v>97</v>
      </c>
      <c r="P13" s="215">
        <v>1.2</v>
      </c>
      <c r="Q13" s="502">
        <v>103092</v>
      </c>
      <c r="R13" s="502"/>
      <c r="S13" s="214">
        <v>8694092</v>
      </c>
      <c r="T13" s="501" t="s">
        <v>1381</v>
      </c>
      <c r="U13" s="501"/>
      <c r="V13" s="212" t="s">
        <v>190</v>
      </c>
      <c r="W13" s="501" t="s">
        <v>1380</v>
      </c>
      <c r="X13" s="501"/>
      <c r="Y13" s="213" t="s">
        <v>1379</v>
      </c>
      <c r="Z13" s="498" t="s">
        <v>1378</v>
      </c>
      <c r="AA13" s="498"/>
      <c r="AB13" s="498" t="s">
        <v>1377</v>
      </c>
      <c r="AC13" s="498"/>
      <c r="AD13" s="498"/>
      <c r="AE13" s="213" t="s">
        <v>1376</v>
      </c>
      <c r="AF13" s="212" t="s">
        <v>150</v>
      </c>
    </row>
    <row r="14" spans="1:32" ht="39.950000000000003" customHeight="1" x14ac:dyDescent="0.25"/>
    <row r="15" spans="1:32" ht="14.25" customHeight="1" x14ac:dyDescent="0.25">
      <c r="A15" s="492" t="s">
        <v>97</v>
      </c>
      <c r="B15" s="492"/>
      <c r="C15" s="503" t="s">
        <v>100</v>
      </c>
      <c r="D15" s="503"/>
      <c r="E15" s="503"/>
      <c r="F15" s="503"/>
      <c r="G15" s="503"/>
      <c r="H15" s="503"/>
      <c r="I15" s="503"/>
      <c r="J15" s="503"/>
      <c r="K15" s="503"/>
      <c r="L15" s="503"/>
      <c r="M15" s="503"/>
      <c r="N15" s="503"/>
      <c r="O15" s="503"/>
      <c r="P15" s="503"/>
      <c r="Q15" s="503"/>
      <c r="R15" s="503" t="s">
        <v>99</v>
      </c>
      <c r="S15" s="503"/>
      <c r="T15" s="503"/>
      <c r="U15" s="503"/>
      <c r="V15" s="503"/>
      <c r="W15" s="503"/>
      <c r="X15" s="503"/>
      <c r="Y15" s="503"/>
      <c r="Z15" s="503"/>
      <c r="AA15" s="503"/>
      <c r="AB15" s="503"/>
      <c r="AC15" s="503"/>
      <c r="AD15" s="503"/>
      <c r="AE15" s="503"/>
      <c r="AF15" s="503"/>
    </row>
    <row r="16" spans="1:32" ht="24" customHeight="1" x14ac:dyDescent="0.25">
      <c r="A16" s="504" t="s">
        <v>97</v>
      </c>
      <c r="B16" s="504"/>
      <c r="C16" s="504" t="s">
        <v>1476</v>
      </c>
      <c r="D16" s="504"/>
      <c r="E16" s="504"/>
      <c r="F16" s="505" t="s">
        <v>97</v>
      </c>
      <c r="G16" s="505"/>
      <c r="H16" s="505"/>
      <c r="I16" s="505"/>
      <c r="J16" s="505"/>
      <c r="K16" s="504" t="s">
        <v>97</v>
      </c>
      <c r="L16" s="504"/>
      <c r="M16" s="504"/>
      <c r="N16" s="504" t="s">
        <v>1477</v>
      </c>
      <c r="O16" s="504"/>
      <c r="P16" s="504"/>
      <c r="Q16" s="504"/>
      <c r="R16" s="504" t="s">
        <v>98</v>
      </c>
      <c r="S16" s="504"/>
      <c r="T16" s="504"/>
      <c r="U16" s="505" t="s">
        <v>97</v>
      </c>
      <c r="V16" s="505"/>
      <c r="W16" s="505"/>
      <c r="X16" s="505"/>
      <c r="Y16" s="505"/>
      <c r="Z16" s="505"/>
      <c r="AA16" s="504" t="s">
        <v>97</v>
      </c>
      <c r="AB16" s="504"/>
      <c r="AC16" s="504" t="s">
        <v>96</v>
      </c>
      <c r="AD16" s="504"/>
      <c r="AE16" s="504"/>
      <c r="AF16" s="504"/>
    </row>
  </sheetData>
  <mergeCells count="85">
    <mergeCell ref="A15:B15"/>
    <mergeCell ref="R15:AF15"/>
    <mergeCell ref="C15:Q15"/>
    <mergeCell ref="A16:B16"/>
    <mergeCell ref="R16:T16"/>
    <mergeCell ref="AC16:AF16"/>
    <mergeCell ref="U16:Z16"/>
    <mergeCell ref="AA16:AB16"/>
    <mergeCell ref="C16:E16"/>
    <mergeCell ref="N16:Q16"/>
    <mergeCell ref="F16:J16"/>
    <mergeCell ref="K16:M16"/>
    <mergeCell ref="Z12:AA12"/>
    <mergeCell ref="AB12:AD12"/>
    <mergeCell ref="B13:C13"/>
    <mergeCell ref="E13:G13"/>
    <mergeCell ref="W13:X13"/>
    <mergeCell ref="J13:L13"/>
    <mergeCell ref="M13:N13"/>
    <mergeCell ref="Q13:R13"/>
    <mergeCell ref="AB13:AD13"/>
    <mergeCell ref="W12:X12"/>
    <mergeCell ref="J12:L12"/>
    <mergeCell ref="M12:N12"/>
    <mergeCell ref="Q12:R12"/>
    <mergeCell ref="T12:U12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T11:U11"/>
    <mergeCell ref="Z11:AA11"/>
    <mergeCell ref="J8:L9"/>
    <mergeCell ref="M8:N9"/>
    <mergeCell ref="W10:X10"/>
    <mergeCell ref="W8:X9"/>
    <mergeCell ref="Y8:Y9"/>
    <mergeCell ref="Q10:R10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H8:H9"/>
    <mergeCell ref="I8:I9"/>
    <mergeCell ref="B10:C10"/>
    <mergeCell ref="E10:G10"/>
    <mergeCell ref="J10:L10"/>
    <mergeCell ref="M10:N10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A7:AF7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Y5:AF5"/>
    <mergeCell ref="A5:X5"/>
    <mergeCell ref="A6:AF6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СЗ</vt:lpstr>
      <vt:lpstr>ССР</vt:lpstr>
      <vt:lpstr>ИЦИ</vt:lpstr>
      <vt:lpstr>ЛС 01-01-01</vt:lpstr>
      <vt:lpstr>ЛС 01-01-02</vt:lpstr>
      <vt:lpstr>ЛС-02-01-01</vt:lpstr>
      <vt:lpstr>ЛС-02-01-02</vt:lpstr>
      <vt:lpstr>ЛС-02-01-03</vt:lpstr>
      <vt:lpstr>ЛС-09-01-01</vt:lpstr>
      <vt:lpstr>ЛС 09-01-02 </vt:lpstr>
      <vt:lpstr>12-01-01</vt:lpstr>
      <vt:lpstr>КА</vt:lpstr>
      <vt:lpstr>'12-01-01'!Print_Titles</vt:lpstr>
      <vt:lpstr>'ЛС-02-01-01'!Заголовки_для_печати</vt:lpstr>
      <vt:lpstr>'ЛС-02-01-02'!Заголовки_для_печати</vt:lpstr>
      <vt:lpstr>'ЛС-02-01-03'!Заголовки_для_печати</vt:lpstr>
      <vt:lpstr>'ЛС-09-01-01'!Заголовки_для_печати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2026-04-22T14:11:12Z</dcterms:modified>
</cp:coreProperties>
</file>