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26-30_ИПР_Апрель\ИПР_основные_параметры\СТЭ\6(10) кВ при выходе из строя ПУ\"/>
    </mc:Choice>
  </mc:AlternateContent>
  <xr:revisionPtr revIDLastSave="0" documentId="13_ncr:1_{1F95DD55-13AF-41D0-851B-B0F2FB054342}" xr6:coauthVersionLast="36" xr6:coauthVersionMax="36" xr10:uidLastSave="{00000000-0000-0000-0000-000000000000}"/>
  <bookViews>
    <workbookView xWindow="0" yWindow="0" windowWidth="28800" windowHeight="12270" xr2:uid="{DC65EBD8-C779-45CE-AFA2-50637E4C03C6}"/>
  </bookViews>
  <sheets>
    <sheet name="Сводка затрат" sheetId="8" r:id="rId1"/>
    <sheet name="ССР" sheetId="7" r:id="rId2"/>
    <sheet name="ОСР 6" sheetId="6" r:id="rId3"/>
    <sheet name="Источники ЦИ" sheetId="5" r:id="rId4"/>
    <sheet name="ЛС-10" sheetId="11" r:id="rId5"/>
    <sheet name="КА 10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>#REF!</definedName>
    <definedName name="b">#REF!</definedName>
    <definedName name="bhk">[4]топография!#REF!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[9]топография!#REF!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'[17]СМЕТА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>[9]топография!#REF!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[11]топография!#REF!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[31]топография!#REF!</definedName>
    <definedName name="Гидра">[32]топография!#REF!</definedName>
    <definedName name="Гидро">[32]топография!#REF!</definedName>
    <definedName name="гидро1">#REF!</definedName>
    <definedName name="гидрол">#REF!</definedName>
    <definedName name="Гидролог">#REF!</definedName>
    <definedName name="Гидрология_7.03.08">[10]топография!#REF!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[36]Смета!#REF!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[50]Индексы!$A$2:$A$11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'[52]Титульный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[65]сводная!$D$7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'[20]Лист опроса'!$B$41</definedName>
    <definedName name="пл">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[85]топография!#REF!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[90]топография!#REF!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>[93]топография!#REF!</definedName>
    <definedName name="Сводка">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>#REF!</definedName>
    <definedName name="Смета_2">'[88]Смета 7'!$F$1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>#REF!</definedName>
    <definedName name="эк1">#REF!</definedName>
    <definedName name="эко">#REF!</definedName>
    <definedName name="эко1">#REF!</definedName>
    <definedName name="экол.1">[90]топография!#REF!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>[26]топография!#REF!</definedName>
    <definedName name="юб.б.">[32]топография!#REF!</definedName>
    <definedName name="юдшншджгп">#REF!</definedName>
    <definedName name="ЮФУ">#REF!</definedName>
    <definedName name="ЮФУ2">#REF!</definedName>
    <definedName name="ююю">[105]топография!#REF!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8" l="1"/>
  <c r="C28" i="8"/>
  <c r="G27" i="8"/>
  <c r="G28" i="8" s="1"/>
  <c r="C27" i="8"/>
  <c r="G30" i="8" l="1"/>
  <c r="G29" i="8" s="1"/>
  <c r="F29" i="7"/>
  <c r="E14" i="6" l="1"/>
  <c r="D14" i="6"/>
  <c r="F14" i="6" l="1"/>
  <c r="F25" i="7" s="1"/>
  <c r="H50" i="12" l="1"/>
  <c r="H47" i="12"/>
  <c r="H44" i="12"/>
  <c r="H41" i="12"/>
  <c r="H38" i="12"/>
  <c r="H32" i="12"/>
  <c r="H29" i="12"/>
  <c r="H26" i="12"/>
  <c r="H23" i="12"/>
  <c r="H20" i="12"/>
  <c r="H17" i="12"/>
  <c r="H14" i="12"/>
  <c r="H11" i="12"/>
  <c r="H8" i="12"/>
  <c r="F17" i="8" l="1"/>
  <c r="D30" i="8" l="1"/>
  <c r="E28" i="8"/>
  <c r="D28" i="8"/>
  <c r="C26" i="8"/>
  <c r="C25" i="8"/>
  <c r="C24" i="8"/>
  <c r="F34" i="7"/>
  <c r="E34" i="7"/>
  <c r="D34" i="7"/>
  <c r="G33" i="7"/>
  <c r="G34" i="7" s="1"/>
  <c r="E30" i="7"/>
  <c r="D30" i="7"/>
  <c r="F26" i="7"/>
  <c r="D15" i="6"/>
  <c r="F15" i="6"/>
  <c r="F27" i="7" l="1"/>
  <c r="D25" i="7"/>
  <c r="G17" i="8"/>
  <c r="H17" i="8" s="1"/>
  <c r="H28" i="8" s="1"/>
  <c r="E30" i="8"/>
  <c r="E29" i="8" s="1"/>
  <c r="D29" i="8"/>
  <c r="E15" i="6"/>
  <c r="G14" i="6"/>
  <c r="D26" i="7" l="1"/>
  <c r="D27" i="7" s="1"/>
  <c r="C21" i="8" s="1"/>
  <c r="E25" i="7"/>
  <c r="I17" i="8"/>
  <c r="I28" i="8" s="1"/>
  <c r="H30" i="8"/>
  <c r="H29" i="8" s="1"/>
  <c r="G15" i="6"/>
  <c r="D5" i="5" s="1"/>
  <c r="G5" i="5" s="1"/>
  <c r="E26" i="7" l="1"/>
  <c r="G25" i="7"/>
  <c r="D31" i="7"/>
  <c r="J17" i="8"/>
  <c r="K17" i="8" s="1"/>
  <c r="I30" i="8"/>
  <c r="I29" i="8" s="1"/>
  <c r="E27" i="7" l="1"/>
  <c r="G29" i="7" s="1"/>
  <c r="C22" i="8"/>
  <c r="G26" i="7"/>
  <c r="G27" i="7" s="1"/>
  <c r="D35" i="7"/>
  <c r="E31" i="7" l="1"/>
  <c r="E35" i="7" s="1"/>
  <c r="D37" i="7"/>
  <c r="F30" i="7"/>
  <c r="D38" i="7" l="1"/>
  <c r="E37" i="7"/>
  <c r="G30" i="7"/>
  <c r="F31" i="7"/>
  <c r="C23" i="8" s="1"/>
  <c r="C19" i="8" s="1"/>
  <c r="D39" i="7"/>
  <c r="E38" i="7" l="1"/>
  <c r="F28" i="8"/>
  <c r="E39" i="7"/>
  <c r="G31" i="7"/>
  <c r="F35" i="7"/>
  <c r="G35" i="7" s="1"/>
  <c r="K28" i="8" l="1"/>
  <c r="F30" i="8"/>
  <c r="F29" i="8" s="1"/>
  <c r="G37" i="7"/>
  <c r="F37" i="7"/>
  <c r="K30" i="8" l="1"/>
  <c r="K29" i="8" s="1"/>
  <c r="F38" i="7"/>
  <c r="F39" i="7"/>
  <c r="G39" i="7"/>
  <c r="D6" i="7" s="1"/>
  <c r="G38" i="7" l="1"/>
  <c r="J28" i="8"/>
  <c r="J30" i="8" l="1"/>
  <c r="J29" i="8" s="1"/>
  <c r="C30" i="8"/>
  <c r="C5" i="8"/>
  <c r="C33" i="8" l="1"/>
  <c r="C34" i="8"/>
  <c r="C31" i="8"/>
  <c r="C32" i="8"/>
  <c r="C29" i="8"/>
</calcChain>
</file>

<file path=xl/sharedStrings.xml><?xml version="1.0" encoding="utf-8"?>
<sst xmlns="http://schemas.openxmlformats.org/spreadsheetml/2006/main" count="3858" uniqueCount="686">
  <si>
    <t>Единица измерения</t>
  </si>
  <si>
    <t>Монтажные работы</t>
  </si>
  <si>
    <t>шт</t>
  </si>
  <si>
    <t>Прямые затраты</t>
  </si>
  <si>
    <t xml:space="preserve">        оплата труда</t>
  </si>
  <si>
    <t xml:space="preserve">        эксплуатация машин</t>
  </si>
  <si>
    <t xml:space="preserve">        материальные ресурсы</t>
  </si>
  <si>
    <t xml:space="preserve">        в т.ч. материалы учтенные в расценках</t>
  </si>
  <si>
    <t>Итого ФОТ</t>
  </si>
  <si>
    <t>Итого накладные расходы</t>
  </si>
  <si>
    <t>Итого сметная прибыль</t>
  </si>
  <si>
    <t>Итого СМР</t>
  </si>
  <si>
    <t>Оборудование</t>
  </si>
  <si>
    <t>ШТ</t>
  </si>
  <si>
    <t>Итого оборудование</t>
  </si>
  <si>
    <t>Материалы, не учтенные расценками</t>
  </si>
  <si>
    <t>М</t>
  </si>
  <si>
    <t xml:space="preserve">        в т.ч. неучтенные материалы</t>
  </si>
  <si>
    <t>Итого с оборудованием</t>
  </si>
  <si>
    <t>Итого без НДС</t>
  </si>
  <si>
    <t>НК РФ ч.2 Глава 21 от 05.08.2000 №117-ФЗ</t>
  </si>
  <si>
    <t>НДС</t>
  </si>
  <si>
    <t>ИТОГО</t>
  </si>
  <si>
    <t>N
п/п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</si>
  <si>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</si>
  <si>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</si>
  <si>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</si>
  <si>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</si>
  <si>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</si>
  <si>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</si>
  <si>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</si>
  <si>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</si>
  <si>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</si>
  <si>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</si>
  <si>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</si>
  <si>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</si>
  <si>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
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</si>
  <si>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</si>
  <si>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</si>
  <si>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</si>
  <si>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
поставщика</t>
  </si>
  <si>
    <t>Статус организации (производитель (1)
/поставщик (2)</t>
  </si>
  <si>
    <t>%</t>
  </si>
  <si>
    <t>руб.</t>
  </si>
  <si>
    <r>
      <t>Составил</t>
    </r>
    <r>
      <rPr>
        <sz val="11"/>
        <color theme="1"/>
        <rFont val="Times New Roman"/>
        <family val="1"/>
        <charset val="204"/>
      </rPr>
      <t xml:space="preserve">:  </t>
    </r>
  </si>
  <si>
    <t>[должность, подпись (инициалы, фамилия)]</t>
  </si>
  <si>
    <r>
      <t>Провер</t>
    </r>
    <r>
      <rPr>
        <sz val="11"/>
        <color theme="1"/>
        <rFont val="Times New Roman"/>
        <family val="1"/>
        <charset val="204"/>
      </rPr>
      <t xml:space="preserve">ил: </t>
    </r>
  </si>
  <si>
    <t>1.1.</t>
  </si>
  <si>
    <t>1.2.</t>
  </si>
  <si>
    <t>1.3.</t>
  </si>
  <si>
    <t>2.1.</t>
  </si>
  <si>
    <t>2.2.</t>
  </si>
  <si>
    <t>4.1.</t>
  </si>
  <si>
    <t>5.1.</t>
  </si>
  <si>
    <t>5.2.</t>
  </si>
  <si>
    <t>5.3.</t>
  </si>
  <si>
    <t>шт.</t>
  </si>
  <si>
    <t>Зимнее удорожание</t>
  </si>
  <si>
    <t>Итого с зимним удорожанием</t>
  </si>
  <si>
    <t>ООО «НЭП»</t>
  </si>
  <si>
    <t>ООО "Энергоконсалт"</t>
  </si>
  <si>
    <t>Санкт-Петербург</t>
  </si>
  <si>
    <t>ЛСР</t>
  </si>
  <si>
    <t>Наименование расчета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</si>
  <si>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</si>
  <si>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</si>
  <si>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</si>
  <si>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</si>
  <si>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</si>
  <si>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</si>
  <si>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-</t>
  </si>
  <si>
    <t>Наименование стройки</t>
  </si>
  <si>
    <t/>
  </si>
  <si>
    <t>ОБЪЕКТНЫЙ СМЕТНЫЙ РАСЧЕТ №</t>
  </si>
  <si>
    <t>Наименование сметы</t>
  </si>
  <si>
    <t>Монтажные работы.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</si>
  <si>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</si>
  <si>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</si>
  <si>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</si>
  <si>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</si>
  <si>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оборудования</t>
  </si>
  <si>
    <t>прочих затрат</t>
  </si>
  <si>
    <t>всего</t>
  </si>
  <si>
    <t>Итого</t>
  </si>
  <si>
    <t>Сметная стоимость, тыс. руб. без НДС</t>
  </si>
  <si>
    <t>Строительно-монтажных работ</t>
  </si>
  <si>
    <t>3</t>
  </si>
  <si>
    <t>Составлен в текущих ценах на 2025г.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</si>
  <si>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</si>
  <si>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</si>
  <si>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</si>
  <si>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»________________20___ г.</t>
  </si>
  <si>
    <t>Сводный сметный расчет стоимостью</t>
  </si>
  <si>
    <t xml:space="preserve"> руб.</t>
  </si>
  <si>
    <t>В том числе возвратных сумм руб.</t>
  </si>
  <si>
    <t>(ссылка на документ об утверждении)</t>
  </si>
  <si>
    <t>СВОДНЫЙ СМЕТНЫЙ РАСЧЕТ СТОИМОСТИ СТРОИТЕЛЬСТВА</t>
  </si>
  <si>
    <t>(Наименование инвестиционного проекта)</t>
  </si>
  <si>
    <t>№ пп</t>
  </si>
  <si>
    <t>Наименование глав, объектов, работ и затрат</t>
  </si>
  <si>
    <t>оборудования, мебели, инвентаря</t>
  </si>
  <si>
    <t>1.4.</t>
  </si>
  <si>
    <t>Глава 2. Основные объекты строительства</t>
  </si>
  <si>
    <t>Итого по Главе 2. "Основные объекты строительства"</t>
  </si>
  <si>
    <t>Итого по Главам 1-8</t>
  </si>
  <si>
    <t>Глава 10. Содержание службы заказчика. Строительный контроль.</t>
  </si>
  <si>
    <t>Содержание службы заказчика застройщика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</si>
  <si>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</si>
  <si>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</si>
  <si>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проектные и изыскательские работы</t>
  </si>
  <si>
    <t>Проектные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</si>
  <si>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</si>
  <si>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</si>
  <si>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</si>
  <si>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</si>
  <si>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</si>
  <si>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1</t>
  </si>
  <si>
    <t>строительно-монтажные работы</t>
  </si>
  <si>
    <t xml:space="preserve">Сводка затрат в сумме </t>
  </si>
  <si>
    <t>тыс.руб.с НДС</t>
  </si>
  <si>
    <t>СВОДКА ЗАТРАТ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</si>
  <si>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</si>
  <si>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</si>
  <si>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</si>
  <si>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</si>
  <si>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</si>
  <si>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</si>
  <si>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</si>
  <si>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Сметная стоимость в текущем уровне цен, тыс. руб. с НДС:</t>
  </si>
  <si>
    <t>ПИР</t>
  </si>
  <si>
    <t>строительных и монтажных работ</t>
  </si>
  <si>
    <t>Фактически принятые затраты, тыс. руб. с НДС</t>
  </si>
  <si>
    <t>в т.ч. затраты, включенные в сметную стоимость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</si>
  <si>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</si>
  <si>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</si>
  <si>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</si>
  <si>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 xml:space="preserve">в том числе НДС </t>
  </si>
  <si>
    <t>Итого, сметная стоимость в прогнозном уровне цен, тыс. руб. без НДС</t>
  </si>
  <si>
    <t>5.4.</t>
  </si>
  <si>
    <t>Письмо Минэкономразвития России от 30.09.2025 № 37099-ПК/ДОЗи</t>
  </si>
  <si>
    <t>ООО "МастерСтройКомпания"</t>
  </si>
  <si>
    <t>Наименование программного продукта</t>
  </si>
  <si>
    <t>Система выпуска сметной документации А0 v. 3.7.3.1 Copyright InfoStroy Ltd.</t>
  </si>
  <si>
    <t>УТВЕРЖДАЮ</t>
  </si>
  <si>
    <t>Первый заместитель генерального директора - главный инженер</t>
  </si>
  <si>
    <t>Жук В.А.</t>
  </si>
  <si>
    <t>"_____" ______________ 20___ г.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</si>
  <si>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</si>
  <si>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</si>
  <si>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</si>
  <si>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</si>
  <si>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</si>
  <si>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</si>
  <si>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</si>
  <si>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</si>
  <si>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</si>
  <si>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</si>
  <si>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</si>
  <si>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в том числе:</t>
  </si>
  <si>
    <t>Средства на оплату труда рабочих</t>
  </si>
  <si>
    <t>строительных работ</t>
  </si>
  <si>
    <t>Средства на оплату труда машинистов</t>
  </si>
  <si>
    <t>монтажных работ</t>
  </si>
  <si>
    <t>Нормативные затраты труда рабочих</t>
  </si>
  <si>
    <t xml:space="preserve"> чел. час.</t>
  </si>
  <si>
    <t>Нормативные затраты труда машинистов</t>
  </si>
  <si>
    <t>Наименование работ и затрат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</si>
  <si>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</si>
  <si>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</si>
  <si>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</si>
  <si>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</si>
  <si>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</si>
  <si>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</si>
  <si>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</si>
  <si>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</si>
  <si>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</si>
  <si>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ОТ(ЗТ)</t>
  </si>
  <si>
    <t>чел.-ч</t>
  </si>
  <si>
    <t>2</t>
  </si>
  <si>
    <t>ЭМ</t>
  </si>
  <si>
    <t>ОТм(ЗТм)</t>
  </si>
  <si>
    <t>маш.-ч</t>
  </si>
  <si>
    <t>ФСБЦ ТЗ-4-100-040</t>
  </si>
  <si>
    <t>Средний разряд машинистов 4,0</t>
  </si>
  <si>
    <t>ФСБЦ 91.14.02-001</t>
  </si>
  <si>
    <t>Автомобили бортовые, грузоподъемность до 5 т</t>
  </si>
  <si>
    <t>4</t>
  </si>
  <si>
    <t>кг</t>
  </si>
  <si>
    <t>1.78</t>
  </si>
  <si>
    <t>Итого прямые затраты</t>
  </si>
  <si>
    <t>ФОТ</t>
  </si>
  <si>
    <t>Всего по позиции</t>
  </si>
  <si>
    <t>100 шт</t>
  </si>
  <si>
    <t>421/пр_2020_п.75_пп.а</t>
  </si>
  <si>
    <t>К=2% от ОТ_Вспомогательные ненормируемые материальные ресурсы</t>
  </si>
  <si>
    <t>421/пр_2020_прил.10_т.1_п.4_гр.4</t>
  </si>
  <si>
    <t>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</si>
  <si>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ТЗ-1-100-40</t>
  </si>
  <si>
    <t>Средний разряд работы 4,0</t>
  </si>
  <si>
    <t>ФСБЦ 91.05.05-015</t>
  </si>
  <si>
    <t>Краны на автомобильном ходу, грузоподъемность 16 т</t>
  </si>
  <si>
    <t>ФСБЦ ТЗ-4-100-060</t>
  </si>
  <si>
    <t>Средний разряд машинистов 6,0</t>
  </si>
  <si>
    <t>ФСБЦ 91.17.04-233</t>
  </si>
  <si>
    <t>Аппараты сварочные для ручной дуговой сварки, сварочный ток до 350 А</t>
  </si>
  <si>
    <t>т</t>
  </si>
  <si>
    <t>ФСБЦ 14.4.02.04-0142</t>
  </si>
  <si>
    <t>Краска масляная МА-0115, мумия, сурик железный</t>
  </si>
  <si>
    <t>1.52</t>
  </si>
  <si>
    <t>1.14</t>
  </si>
  <si>
    <t>ФСБЦ-421_пр-2020-п.75а</t>
  </si>
  <si>
    <t>Вспомогательные ненормируемые материальные ресурсы 2% от ОТ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</si>
  <si>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</si>
  <si>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</si>
  <si>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</si>
  <si>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</si>
  <si>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ФСБЦ ТЗ-1-100-42</t>
  </si>
  <si>
    <t>Средний разряд работы 4,2</t>
  </si>
  <si>
    <t>ФСБЦ 25.2.01.01-0001</t>
  </si>
  <si>
    <t>Бирки-оконцеватели маркировочные А671</t>
  </si>
  <si>
    <t>0.96</t>
  </si>
  <si>
    <t>ФСБЦ 01.3.01.02-0002</t>
  </si>
  <si>
    <t>Вазелин технический</t>
  </si>
  <si>
    <t>ФСБЦ 14.4.03.17-0101</t>
  </si>
  <si>
    <t>Лак КФ-965</t>
  </si>
  <si>
    <t>1.25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</si>
  <si>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</si>
  <si>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</si>
  <si>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</si>
  <si>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</si>
  <si>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</si>
  <si>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</si>
  <si>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</si>
  <si>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</si>
  <si>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</si>
  <si>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</si>
  <si>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ФСБЦ 01.7.15.03-0042</t>
  </si>
  <si>
    <t>Болты с гайками и шайбами строительные</t>
  </si>
  <si>
    <t>ФСБЦ 01.7.20.04-0005</t>
  </si>
  <si>
    <t>Нитки швейные армированные</t>
  </si>
  <si>
    <t>1.63</t>
  </si>
  <si>
    <t>ФСБЦ 01.7.15.04-0011</t>
  </si>
  <si>
    <t>Винты стальные с полукруглой головкой, длина 50 мм</t>
  </si>
  <si>
    <t>5</t>
  </si>
  <si>
    <t>ФСБЦ ТЗ-1-100-38</t>
  </si>
  <si>
    <t>Средний разряд работы 3,8</t>
  </si>
  <si>
    <t>1.34</t>
  </si>
  <si>
    <t>6</t>
  </si>
  <si>
    <t>ГЭСНм-10-03-032-04</t>
  </si>
  <si>
    <t>Настройка системы диспетчерской связи электронной учрежденческо-производственной станции с цифровой коммутационной системой с наращиванием емкости: настройка и конфигурирование оконечного оборудования цифровой сети с интеграцией услуг К=2% от ОТ_Вспомогательные ненормируемые материальные ресурсы Кзт=1,20; Кэм=1,20; Кзтм=1,20_Производство работ в охранной зоне действующей воздушной линии электропередачи и др., если это приведет к ограничению действий рабочих в соответствии с треб-ми техники безопасности.</t>
  </si>
  <si>
    <t>ФСБЦ ТЗ-3-200-01</t>
  </si>
  <si>
    <t>Инженер I категории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</si>
  <si>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</si>
  <si>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</si>
  <si>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</si>
  <si>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</si>
  <si>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Итого по разделу</t>
  </si>
  <si>
    <t xml:space="preserve">        оплата труда машинистов</t>
  </si>
  <si>
    <t>Итого СМР в текущих ценах</t>
  </si>
  <si>
    <t>Справочно</t>
  </si>
  <si>
    <t xml:space="preserve">        затраты труда рабочих</t>
  </si>
  <si>
    <t xml:space="preserve">        затраты труда машинистов</t>
  </si>
  <si>
    <t>7</t>
  </si>
  <si>
    <t>8</t>
  </si>
  <si>
    <t>9</t>
  </si>
  <si>
    <t>1000 м</t>
  </si>
  <si>
    <t>10</t>
  </si>
  <si>
    <t>Всего по смете</t>
  </si>
  <si>
    <t>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</si>
  <si>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</si>
  <si>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</si>
  <si>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</si>
  <si>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</si>
  <si>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</si>
  <si>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>Всего ФОТ</t>
  </si>
  <si>
    <t>Всего накладные расходы</t>
  </si>
  <si>
    <t>Всего сметная прибыль</t>
  </si>
  <si>
    <t>Всего оборудование</t>
  </si>
  <si>
    <t>Сметная стоимость в текущих ценах</t>
  </si>
  <si>
    <t xml:space="preserve">       затраты труда рабочих</t>
  </si>
  <si>
    <t xml:space="preserve">       затраты труда машинистов</t>
  </si>
  <si>
    <t>ЗУ_III_Строительство, п.85.</t>
  </si>
  <si>
    <t>2,1 %</t>
  </si>
  <si>
    <t>20 %</t>
  </si>
  <si>
    <t>Составил:</t>
  </si>
  <si>
    <t>Проверил:</t>
  </si>
  <si>
    <t>Главный специалист-сметчик</t>
  </si>
  <si>
    <t>Чернявская Н.В.</t>
  </si>
  <si>
    <t>Начальник сметного отдела</t>
  </si>
  <si>
    <t>Чернявская Н.П.</t>
  </si>
  <si>
    <t>ГЭСНм-08-02-158-14</t>
  </si>
  <si>
    <t>ФСБЦ 01.3.01.01-0001</t>
  </si>
  <si>
    <t>Бензин авиационный Б-70</t>
  </si>
  <si>
    <t>1.36</t>
  </si>
  <si>
    <t>ФСБЦ 01.3.01.05-0009</t>
  </si>
  <si>
    <t>Парафин нефтяной твердый Т-1</t>
  </si>
  <si>
    <t>ФСБЦ 01.3.02.09-0022</t>
  </si>
  <si>
    <t>Пропан-бутан смесь техническая</t>
  </si>
  <si>
    <t>1.71</t>
  </si>
  <si>
    <t>ГЭСНм-08-03-600-02</t>
  </si>
  <si>
    <t>НДС  22%</t>
  </si>
  <si>
    <t>Приложение 2 к приказу АО "ЛОЭСК" от 30.12.2025 №433 о/д "Об утверждении Типовых технических решений по организации учета электроэнергии"</t>
  </si>
  <si>
    <t>Приказ АО "ЛОЭСК" от 30.12.2025 №433 о/д "Об утверждении Типовых технических решений по организации учета электроэнергии" (не требуется)</t>
  </si>
  <si>
    <t xml:space="preserve">Установка счетчика электроэнергии трехфазного косвенного включения с трансформатором тока и напряжения </t>
  </si>
  <si>
    <t>ЛОКАЛЬНАЯ СМЕТА №10</t>
  </si>
  <si>
    <t>Установка трехфазного счетчика электроэнергии косвенного влючения с трансформаторами тока и напряжения (ТТР 10)</t>
  </si>
  <si>
    <t>ГЭСНм-08-03-573-05</t>
  </si>
  <si>
    <t>Шкаф (пульт) управления навесной, высота, ширина и глубина: до 900х600х500 мм К=2% от ОТ_Вспомогательные ненормируемые материальные ресурсы</t>
  </si>
  <si>
    <t>ФСБЦ 91.04.01-041</t>
  </si>
  <si>
    <t>Молотки бурильные легкие при работе от передвижных компрессорных установок</t>
  </si>
  <si>
    <t>1.44</t>
  </si>
  <si>
    <t>ФСБЦ 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</si>
  <si>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</si>
  <si>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</si>
  <si>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</si>
  <si>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</si>
  <si>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ГЭСНм-08-02-409-01</t>
  </si>
  <si>
    <t>Труба винипластовая по установленным конструкциям, по стенам и колоннам с креплением скобами, диаметр: до 25 мм К=2% от ОТ_Вспомогательные ненормируемые материальные ресурсы</t>
  </si>
  <si>
    <t>100 м</t>
  </si>
  <si>
    <t>ФСБЦ 14.1.02.01-0002</t>
  </si>
  <si>
    <t>Клей, марка БМК-5к</t>
  </si>
  <si>
    <t>1.54</t>
  </si>
  <si>
    <t>ФСБЦ 01.7.03.04-0001</t>
  </si>
  <si>
    <t>Электроэнергия</t>
  </si>
  <si>
    <t>кВт-ч</t>
  </si>
  <si>
    <t>Счетчики, устанавливаемые на готовом основании: трехфазные К=2% от ОТ_Вспомогательные ненормируемые материальные ресурсы</t>
  </si>
  <si>
    <t>ГЭСНм-08-03-526-01</t>
  </si>
  <si>
    <t>Автомат одно-, двух-, трехполюсный, устанавливаемый на конструкции: на стене или колонне, на ток до 25 А К=2% от ОТ_Вспомогательные ненормируемые материальные ресурсы</t>
  </si>
  <si>
    <t>ФСБЦ ТЗ-1-100-39</t>
  </si>
  <si>
    <t>Средний разряд работы 3,9</t>
  </si>
  <si>
    <t>ФСБЦ 20.1.02.23-0082</t>
  </si>
  <si>
    <t>Перемычки гибкие, тип ПГС-50</t>
  </si>
  <si>
    <t>10 шт</t>
  </si>
  <si>
    <t>ФСБЦ 07.2.07.04-0007</t>
  </si>
  <si>
    <t>Конструкции стальные индивидуального изготовления из сортового проката</t>
  </si>
  <si>
    <t>ФСБЦ 14.4.03.06-0001</t>
  </si>
  <si>
    <t>Лак электроизоляционный МЛ-92</t>
  </si>
  <si>
    <t>ФСБЦ 01.7.15.07-0014</t>
  </si>
  <si>
    <t>Дюбели распорные полипропиленовые</t>
  </si>
  <si>
    <t>ГЭСНм-10-06-068-01</t>
  </si>
  <si>
    <t>Электрическая проверка: мультиплексора К=2% от ОТ_Вспомогательные ненормируемые материальные ресурсы</t>
  </si>
  <si>
    <t>ФСБЦ ТЗ-3-200-02</t>
  </si>
  <si>
    <t>Инженер II категории</t>
  </si>
  <si>
    <t>ГЭСНм-08-03-545-01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</si>
  <si>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 К=2% от ОТ_Вспомогательные ненормируемые материальные ресурсы</t>
  </si>
  <si>
    <t>ГЭСНм-08-03-591-08</t>
  </si>
  <si>
    <t>Розетка штепсельная: неутопленного типа при открытой проводке К=2% от ОТ_Вспомогательные ненормируемые материальные ресурсы</t>
  </si>
  <si>
    <t>ФСБЦ 01.7.15.14-0161</t>
  </si>
  <si>
    <t>Шурупы самонарезающие стальные с полукруглой головкой и прямым шлицем, остроконечные, диаметр 2,5 мм, длина 20 мм</t>
  </si>
  <si>
    <t>ФСБЦ 01.7.15.14-0165</t>
  </si>
  <si>
    <t>Шурупы самонарезающие стальные с полукруглой головкой и прямым шлицем, остроконечные, диаметр 4 мм, длина 40 мм</t>
  </si>
  <si>
    <t>ГЭСНм-08-02-397-01</t>
  </si>
  <si>
    <t>Профиль перфорированный монтажный длиной 2 м К=2% от ОТ_Вспомогательные ненормируемые материальные ресурсы</t>
  </si>
  <si>
    <t>ФСБЦ 91.06.06-042</t>
  </si>
  <si>
    <t>Подъемники гидравлические, высота подъема 10 м</t>
  </si>
  <si>
    <t>ФСБЦ 20.1.02.14-0001</t>
  </si>
  <si>
    <t>Серьга КС-095</t>
  </si>
  <si>
    <t>ФСБЦ 20.2.09.13-0011</t>
  </si>
  <si>
    <t>Муфты</t>
  </si>
  <si>
    <t>ГЭСНм-08-01-068-01</t>
  </si>
  <si>
    <t>Шина сборная - одна полоса в фазе, медная или алюминиевая сечением: до 250 мм2 К=2% от ОТ_Вспомогательные ненормируемые материальные ресурсы</t>
  </si>
  <si>
    <t>ФСБЦ 91.21.19-031</t>
  </si>
  <si>
    <t>Станки сверлильные</t>
  </si>
  <si>
    <t>ФСБЦ 91.21.22-491</t>
  </si>
  <si>
    <t>Шиногибы гидравлические универсальные</t>
  </si>
  <si>
    <t>ФСБЦ 10.1.02.04-0009</t>
  </si>
  <si>
    <t>Прутки круглого сечения из алюминиевых сплавов марок АД0, АД1, АД, АД31, АД33, АД35, АВ, диаметр 135,0-200,0 мм</t>
  </si>
  <si>
    <t>0.69</t>
  </si>
  <si>
    <t>ФСБЦ 10.2.02.10-0013</t>
  </si>
  <si>
    <t>Прутки круглые из меди марки М3, диаметр 10-30 мм</t>
  </si>
  <si>
    <t>ФСБЦ 01.3.02.02-0001</t>
  </si>
  <si>
    <t>Аргон газообразный, сорт I</t>
  </si>
  <si>
    <t>м3</t>
  </si>
  <si>
    <t>1.2</t>
  </si>
  <si>
    <t>ФСБЦ 01.7.15.11-0061</t>
  </si>
  <si>
    <t>Шайбы стальные оцинкованные пружинные (гровер), диаметр отверстия М3</t>
  </si>
  <si>
    <t>ГЭСНм-10-04-030-04</t>
  </si>
  <si>
    <t>Дополнительная установка на пультах и панелях: колодки клеммной на 20 клемм К=2% от ОТ_Вспомогательные ненормируемые материальные ресурсы</t>
  </si>
  <si>
    <t>ФСБЦ ТЗ-1-100-25</t>
  </si>
  <si>
    <t>Средний разряд работы 2,5</t>
  </si>
  <si>
    <t>ФСБЦ-М-5</t>
  </si>
  <si>
    <t>Масса</t>
  </si>
  <si>
    <t>ФСБЦ 10.3.02.03-0012</t>
  </si>
  <si>
    <t>Припои оловянно-свинцовые бессурьмянистые, марка ПОС40</t>
  </si>
  <si>
    <t>1.64</t>
  </si>
  <si>
    <t>ФСБЦ 01.7.06.05-0042</t>
  </si>
  <si>
    <t>Ленты изоляционные из ПВХ для электромонтажных и ремонтных работ, цвет черный, ширина 19 мм, толщина 0,18 мм</t>
  </si>
  <si>
    <t>ФСБЦ 01.7.20.04-0003</t>
  </si>
  <si>
    <t>Нить мешкозашивочная прошивочная полиэфирная из штапельного лавсана (суровая)</t>
  </si>
  <si>
    <t>812/пр_2020_прил._т._п.51.2_гр.3</t>
  </si>
  <si>
    <t>НР (051.2 монтаж радиотелевизионного и электронного оборудования)</t>
  </si>
  <si>
    <t>774/пр_2020_прил._т._п.51.2_гр.3</t>
  </si>
  <si>
    <t>СП (051.2 монтаж радиотелевизионного и электронного оборудования)</t>
  </si>
  <si>
    <t>11</t>
  </si>
  <si>
    <t>ГЭСНм-08-02-148-01</t>
  </si>
  <si>
    <t>Кабель до 35 кВ в проложенных трубах, блоках и коробах, масса 1 м кабеля: до 1 кг К=2% от ОТ_Вспомогательные ненормируемые материальные ресурсы</t>
  </si>
  <si>
    <t>ФСБЦ 91.06.01-003</t>
  </si>
  <si>
    <t>Домкраты гидравлические, грузоподъемность 63-100 т</t>
  </si>
  <si>
    <t>ФСБЦ 91.06.03-061</t>
  </si>
  <si>
    <t>Лебедки электрические тяговым усилием до 12,26 кН (1,25 т)</t>
  </si>
  <si>
    <t>1.48</t>
  </si>
  <si>
    <t>ФСБЦ 10.3.02.03-0011</t>
  </si>
  <si>
    <t>Припои оловянно-свинцовые бессурьмянистые, марка ПОС30</t>
  </si>
  <si>
    <t>ФСБЦ 14.4.03.03-0002</t>
  </si>
  <si>
    <t>Лак битумный БТ-123</t>
  </si>
  <si>
    <t>1.35</t>
  </si>
  <si>
    <t>12</t>
  </si>
  <si>
    <t>ГЭСНм-08-02-147-10</t>
  </si>
  <si>
    <t>Кабель до 35 кВ по установленным конструкциям и лоткам с креплением по всей длине, масса 1 м кабеля: до 1 кг К=2% от ОТ_Вспомогательные ненормируемые материальные ресурсы</t>
  </si>
  <si>
    <t>13</t>
  </si>
  <si>
    <t>ГЭСНм-08-02-158-05</t>
  </si>
  <si>
    <t>Заделка концевая сухая для контрольного кабеля сечением одной жилы: до 2,5 мм2, количество жил свыше 4 до 7 К=2% от ОТ_Вспомогательные ненормируемые материальные ресурсы</t>
  </si>
  <si>
    <t>ФСБЦ 20.1.02.06-0001</t>
  </si>
  <si>
    <t>Жир паяльный</t>
  </si>
  <si>
    <t>14</t>
  </si>
  <si>
    <t>Заделка концевая сухая для 3-5-жильного кабеля с пластмассовой и резиновой изоляцией напряжением: до 1 кВ, сечение одной жилы от 1,5 до 35 мм2 К=2% от ОТ_Вспомогательные ненормируемые материальные ресурсы</t>
  </si>
  <si>
    <t>15</t>
  </si>
  <si>
    <t>ГЭСНм-08-03-574-01</t>
  </si>
  <si>
    <t>Разводка по устройствам и подключение жил кабелей или проводов сечением: до 10 мм2 К=2% от ОТ_Вспомогательные ненормируемые материальные ресурсы</t>
  </si>
  <si>
    <t>16</t>
  </si>
  <si>
    <t>ГЭСНм-08-02-405-01</t>
  </si>
  <si>
    <t>Провод по установленным стальным конструкциям и панелям, сечение: до 16 мм2 К=2% от ОТ_Вспомогательные ненормируемые материальные ресурсы</t>
  </si>
  <si>
    <t>ФСБЦ 01.7.02.07-0011</t>
  </si>
  <si>
    <t>Прессшпан листовой, марка А</t>
  </si>
  <si>
    <t>1.4</t>
  </si>
  <si>
    <t>17</t>
  </si>
  <si>
    <t>ГЭСНм-08-02-472-02</t>
  </si>
  <si>
    <t>Заземлитель горизонтальный из стали: полосовой сечением 160 мм2 К=2% от ОТ_Вспомогательные ненормируемые материальные ресурсы</t>
  </si>
  <si>
    <t>ФСБЦ 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</si>
  <si>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</si>
  <si>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1.28</t>
  </si>
  <si>
    <t>18</t>
  </si>
  <si>
    <t>ГЭСНм-08-01-054-02</t>
  </si>
  <si>
    <t>Трансформатор напряжением: до 10 кВ, трехфазный К=2% от ОТ_Вспомогательные ненормируемые материальные ресурсы</t>
  </si>
  <si>
    <t>19</t>
  </si>
  <si>
    <t>ГЭСНм-11-03-001-01</t>
  </si>
  <si>
    <t>Приборы, устанавливаемые на металлоконструкциях, щитах и пультах, масса: до 5 кг К=2% от ОТ_Вспомогательные ненормируемые материальные ресурсы</t>
  </si>
  <si>
    <t>ФСБЦ 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</si>
  <si>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</si>
  <si>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812/пр_2020_прил._т._п.53_гр.3</t>
  </si>
  <si>
    <t>НР (053 Приборы, средства автоматизации и вычислительной техники)</t>
  </si>
  <si>
    <t>774/пр_2020_прил._т._п.53_гр.3</t>
  </si>
  <si>
    <t>СП (053 Приборы, средства автоматизации и вычислительной техники)</t>
  </si>
  <si>
    <t>20</t>
  </si>
  <si>
    <t>ГЭСНм-08-01-053-01</t>
  </si>
  <si>
    <t>Трансформатор тока напряжением: до 10 кВ К=2% от ОТ_Вспомогательные ненормируемые материальные ресурсы</t>
  </si>
  <si>
    <t>ФСБЦ 91.06.03-058</t>
  </si>
  <si>
    <t>Лебедки электрические тяговым усилием 156,96 кН (16 т)</t>
  </si>
  <si>
    <t>ФСБЦ ТЗ-4-100-030</t>
  </si>
  <si>
    <t>Средний разряд машинистов 3,0</t>
  </si>
  <si>
    <t>21</t>
  </si>
  <si>
    <t>22</t>
  </si>
  <si>
    <t>94105,87</t>
  </si>
  <si>
    <t>84828,90</t>
  </si>
  <si>
    <t>1373,85</t>
  </si>
  <si>
    <t>963,07</t>
  </si>
  <si>
    <t>6940,05</t>
  </si>
  <si>
    <t>85791,97</t>
  </si>
  <si>
    <t>79035,65</t>
  </si>
  <si>
    <t>40799,21</t>
  </si>
  <si>
    <t>213940,73</t>
  </si>
  <si>
    <t>114,47</t>
  </si>
  <si>
    <t>1,55</t>
  </si>
  <si>
    <t>ПНР</t>
  </si>
  <si>
    <t>23</t>
  </si>
  <si>
    <t>ГЭСНп-01-12-020-01</t>
  </si>
  <si>
    <t>Испытание сборных и соединительных шин напряжением: до 11 кВ</t>
  </si>
  <si>
    <t>испытание</t>
  </si>
  <si>
    <t>ФСБЦ ТЗ-2-100-04</t>
  </si>
  <si>
    <t>Рабочий 4 разряда</t>
  </si>
  <si>
    <t>ФСБЦ ТЗ-3-200-03</t>
  </si>
  <si>
    <t>Инженер III категории</t>
  </si>
  <si>
    <t>812/пр_2020_прил._т._п.83_гр.3</t>
  </si>
  <si>
    <t>НР (083_1 Пусконаладочные работы. Электротехнические устройства)</t>
  </si>
  <si>
    <t>774/пр_2020_прил._т._п.83_гр.3</t>
  </si>
  <si>
    <t>СП (083_1 Пусконаладочные работы. Электротехнические устройства)</t>
  </si>
  <si>
    <t>24</t>
  </si>
  <si>
    <t>ГЭСНп-01-11-028-01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</si>
  <si>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</si>
  <si>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ФСБЦ ТЗ-2-100-06</t>
  </si>
  <si>
    <t>Рабочий 6 разряда</t>
  </si>
  <si>
    <t>25</t>
  </si>
  <si>
    <t>ГЭСНп-01-11-011-01</t>
  </si>
  <si>
    <t>Проверка наличия цепи между заземлителями и заземленными элементами</t>
  </si>
  <si>
    <t>100 измерений</t>
  </si>
  <si>
    <t>26</t>
  </si>
  <si>
    <t>ГЭСНп-01-02-017-01</t>
  </si>
  <si>
    <t>Трансформатор тока измерительный выносной напряжением: до 1 кВ</t>
  </si>
  <si>
    <t>ФСБЦ ТЗ-3-100-02</t>
  </si>
  <si>
    <t>Техник II категории</t>
  </si>
  <si>
    <t>27</t>
  </si>
  <si>
    <t>ГЭСНп-01-02-015-02</t>
  </si>
  <si>
    <t>Трансформатор напряжения измерительный однофазный напряжением: до 11 кВ</t>
  </si>
  <si>
    <t>26110,68</t>
  </si>
  <si>
    <t>19321,90</t>
  </si>
  <si>
    <t>9399,84</t>
  </si>
  <si>
    <t>54832,42</t>
  </si>
  <si>
    <t>37,93</t>
  </si>
  <si>
    <t>28</t>
  </si>
  <si>
    <t>21.1.06.09-0100</t>
  </si>
  <si>
    <t>Кабель силовой с медными жилами ВВГнг(A) 3х2,5ок(N, PE)-660</t>
  </si>
  <si>
    <t>29</t>
  </si>
  <si>
    <t>21.2.03.05-0066</t>
  </si>
  <si>
    <t>Провод силовой установочный с медными жилами ПуГВ 1х2,5-450</t>
  </si>
  <si>
    <t>30</t>
  </si>
  <si>
    <t>21.1.08.03-0443</t>
  </si>
  <si>
    <t>Кабель контрольный КВВГнг(A) 4х2,5</t>
  </si>
  <si>
    <t>31</t>
  </si>
  <si>
    <t>21.1.08.03-0451</t>
  </si>
  <si>
    <t>Кабель контрольный КВВГнг(A) 7х2,5</t>
  </si>
  <si>
    <t>32</t>
  </si>
  <si>
    <t>21.1.04.01-1046</t>
  </si>
  <si>
    <t>Кабель витая пара U/UTP 4х2х0,52, категория 5e</t>
  </si>
  <si>
    <t>33</t>
  </si>
  <si>
    <t>0015_47_4704108216_14. 12.2025_2_1.1.</t>
  </si>
  <si>
    <t>Наконечник НКИ 2,5-5 100шт</t>
  </si>
  <si>
    <t>УПАКОВКА</t>
  </si>
  <si>
    <t>34</t>
  </si>
  <si>
    <t>24.3.01.02-0001</t>
  </si>
  <si>
    <t>Трубы гибкие гофрированные, легкие, из самозатухающего ПВХ, с протяжкой, номинальный диаметр 20 мм</t>
  </si>
  <si>
    <t>35</t>
  </si>
  <si>
    <t>23.8.03.02-0002</t>
  </si>
  <si>
    <t>Клипса пластиковая для крепления гофрированных или гладких пластиковых труб, номинальный диаметр крепления 20 мм</t>
  </si>
  <si>
    <t>36</t>
  </si>
  <si>
    <t>0001_47_4704108216_25. 12.2025_2_2.1.</t>
  </si>
  <si>
    <t>Шина аллюминиевая  АДЗ1Т 5х40 
Объем: 4.5 * 1.79</t>
  </si>
  <si>
    <t>КГ</t>
  </si>
  <si>
    <t>37</t>
  </si>
  <si>
    <t>08.3.07.01-0042</t>
  </si>
  <si>
    <t>Прокат стальной горячекатаный полосовой, марки стали Ст3сп, Ст3пс, размеры 40х4 мм</t>
  </si>
  <si>
    <t>38</t>
  </si>
  <si>
    <t>0004_47_4704108216_29. 12.2025_2_3.1.</t>
  </si>
  <si>
    <t>Щит ЩМП-4 800х600*250 IP54</t>
  </si>
  <si>
    <t>39</t>
  </si>
  <si>
    <t>20.1.01.03-0007</t>
  </si>
  <si>
    <t>Колодки клеммные для сетей уличного освещения, количество колодок 4, напряжение до 1 кВ</t>
  </si>
  <si>
    <t>компл</t>
  </si>
  <si>
    <t>40</t>
  </si>
  <si>
    <t>2887_47_4704108216_9. 12.2025_2_4.1.</t>
  </si>
  <si>
    <t>Дин-рейка 1м</t>
  </si>
  <si>
    <t>41</t>
  </si>
  <si>
    <t>1022_47_4704108216_17. 12.2025_2_5.1.</t>
  </si>
  <si>
    <t>Розетка на DIN-рейку PAp 10-3-OП</t>
  </si>
  <si>
    <t>42</t>
  </si>
  <si>
    <t>0323_47_4704108216_12. 12.2025_2_6.1.</t>
  </si>
  <si>
    <t>Клеммник нулевой шины на  din рейку ШНИ 6х9х8</t>
  </si>
  <si>
    <t>43</t>
  </si>
  <si>
    <t>1046_47_4704108216_16. 12.2025_2_7.1.</t>
  </si>
  <si>
    <t>Профиль перфорированный 150х35мм</t>
  </si>
  <si>
    <t>15331,28</t>
  </si>
  <si>
    <t>44</t>
  </si>
  <si>
    <t>0005_47_4704108216_19. 12.2025_2._8.1.</t>
  </si>
  <si>
    <t>Счетчик электрической энергии 3ф</t>
  </si>
  <si>
    <t>45</t>
  </si>
  <si>
    <t>1012_47_4704108216_6. 12.2025_2_9.1.</t>
  </si>
  <si>
    <t>Выключатель автоматический ВА47-29 1ф С 10А</t>
  </si>
  <si>
    <t>46</t>
  </si>
  <si>
    <t>1270_47_4704108216_7. 12.2025_2_10.1.</t>
  </si>
  <si>
    <t>Выключатель автоматический ВА47-29 1ф С 6А</t>
  </si>
  <si>
    <t>47</t>
  </si>
  <si>
    <t>1266_47_4704108216_8. 12.2025_2_11.1.</t>
  </si>
  <si>
    <t>Выключатель автоматический ВА47-29 3ф С 3А</t>
  </si>
  <si>
    <t>48</t>
  </si>
  <si>
    <t>0073_47_4704108216_22. 12.2025_2_12.1.</t>
  </si>
  <si>
    <t>Трансформатор тока Т0Л-10-400/5</t>
  </si>
  <si>
    <t>49</t>
  </si>
  <si>
    <t>0259_47_4704108216_23. 12.2025_2_13.1.</t>
  </si>
  <si>
    <t>Трансформаторы напряжения 3хЗНОЛП-6</t>
  </si>
  <si>
    <t>50</t>
  </si>
  <si>
    <t>0039_47_4704108216_1. 12.2025_2_14.1.</t>
  </si>
  <si>
    <t>GPRS/GSM модем</t>
  </si>
  <si>
    <t>51</t>
  </si>
  <si>
    <t>0005_47_4704108216_3. 12.2025_2_15.1.</t>
  </si>
  <si>
    <t>Антенна Триада-МА</t>
  </si>
  <si>
    <t>165407,11</t>
  </si>
  <si>
    <t>300954,94</t>
  </si>
  <si>
    <t>110939,58</t>
  </si>
  <si>
    <t>22271,33</t>
  </si>
  <si>
    <t>111902,65</t>
  </si>
  <si>
    <t>98357,55</t>
  </si>
  <si>
    <t>50199,05</t>
  </si>
  <si>
    <t>284104,43</t>
  </si>
  <si>
    <t>449511,54</t>
  </si>
  <si>
    <t>152,40</t>
  </si>
  <si>
    <t>5966,20</t>
  </si>
  <si>
    <t>290070,63</t>
  </si>
  <si>
    <t>455477,74</t>
  </si>
  <si>
    <t>91095,54</t>
  </si>
  <si>
    <t>546573,28</t>
  </si>
  <si>
    <t>Коньюктурный анализ цен по объекту:</t>
  </si>
  <si>
    <t>ТЦ_20.2.10.04-0015_47_4704108216_14. 12.2025_2_1.1.</t>
  </si>
  <si>
    <t>уп.</t>
  </si>
  <si>
    <t>ТЦ_20.2.10.04-0015_78_7813621455_14. 12.2025_2_1.2.</t>
  </si>
  <si>
    <t>ТЦ_20.2.10.04-0015_78_7820024241_14. 12.2025_2_1.3.</t>
  </si>
  <si>
    <t>ТЦ_20.5.03.03-0001_47_4704108216_25. 12.2025_2_2.1.</t>
  </si>
  <si>
    <t>Шина аллюминиевая  АДЗ1Т 5х40</t>
  </si>
  <si>
    <t>ТЦ_20.5.03.03-0001_78_7813621455_25. 12.2025_2_2.2.</t>
  </si>
  <si>
    <t>2.3.</t>
  </si>
  <si>
    <t>ТЦ_20.5.03.03-0001_78_7820024241_25. 12.2025_2_2.3.</t>
  </si>
  <si>
    <t>3.1.</t>
  </si>
  <si>
    <t>ТЦ_20.4.04.03-0004_47_4704108216_29. 12.2025_2_3.1.</t>
  </si>
  <si>
    <t>3.2.</t>
  </si>
  <si>
    <t>ТЦ_20.4.04.03-0004_78_7813621455_29. 12.2025_2_3.2.</t>
  </si>
  <si>
    <t>3.3.</t>
  </si>
  <si>
    <t>ТЦ_20.4.04.03-0004_78_7820024241_29. 12.2025_2_3.3.</t>
  </si>
  <si>
    <t>ТЦ_59.1.20.02-2887_47_4704108216_9. 12.2025_2_4.1.</t>
  </si>
  <si>
    <t>4.2.</t>
  </si>
  <si>
    <t>ТЦ_59.1.20.02-2887_78_7813621455_9. 12.2025_2_4.2.</t>
  </si>
  <si>
    <t>4.3.</t>
  </si>
  <si>
    <t>ТЦ_59.1.20.02-2887_78_7820024241_9. 12.2025_2_4.3.</t>
  </si>
  <si>
    <t>ТЦ_20.4.03.05-1022_47_4704108216_17. 12.2025_2_5.1.</t>
  </si>
  <si>
    <t>ТЦ_20.4.03.05-1022_78_7813621455_17. 12.2025_2_5.2.</t>
  </si>
  <si>
    <t>ТЦ_20.4.03.05-1022_78_7820024241_17. 12.2025_2_5.3.</t>
  </si>
  <si>
    <t>6.1.</t>
  </si>
  <si>
    <t>ТЦ_59.1.20.05-0323_47_4704108216_12. 12.2025_2_6.1.</t>
  </si>
  <si>
    <t>6.2.</t>
  </si>
  <si>
    <t>ТЦ_59.1.20.05-0323_78_7813621455_12. 12.2025_2_6.2.</t>
  </si>
  <si>
    <t>6.3.</t>
  </si>
  <si>
    <t>ТЦ_59.1.20.05-0323_78_7820024241_12. 12.2025_2_6.3.</t>
  </si>
  <si>
    <t>7.1.</t>
  </si>
  <si>
    <t>ТЦ_07.2.06.01-1046_47_4704108216_16. 12.2025_2_7.1.</t>
  </si>
  <si>
    <t>7.2.</t>
  </si>
  <si>
    <t>ТЦ_07.2.06.01-1046_78_7813621455_16. 12.2025_2_7.2.</t>
  </si>
  <si>
    <t>7.3.</t>
  </si>
  <si>
    <t>ТЦ_07.2.06.01-1046_78_7820024241_16. 12.2025_2_7.3.</t>
  </si>
  <si>
    <t>8.1.</t>
  </si>
  <si>
    <t>ТЦ_61.1.01.02-0005_47_4704108216_19. 12.2025_2._8.1.</t>
  </si>
  <si>
    <t>8.2.</t>
  </si>
  <si>
    <t>ТЦ_61.1.01.02-0005_78_7813621455_19. 12.2025_2_8.2.</t>
  </si>
  <si>
    <t>8.3.</t>
  </si>
  <si>
    <t>ТЦ_61.1.01.02-0005_78_7820024241_19. 12.2025_2_8.3.</t>
  </si>
  <si>
    <t>9.1.</t>
  </si>
  <si>
    <t>ТЦ_62.1.01.09-1012_47_4704108216_6. 12.2025_2_9.1.</t>
  </si>
  <si>
    <t>9.2.</t>
  </si>
  <si>
    <t>ТЦ_62.1.01.09-1012_78_7813621455_6. 12.2025_2_9.2.</t>
  </si>
  <si>
    <t>9.3.</t>
  </si>
  <si>
    <t>ТЦ_62.1.01.09-1012_78_7820024241_6. 12.2025_2_9.3.</t>
  </si>
  <si>
    <t>10.1.</t>
  </si>
  <si>
    <t>ТЦ_62.1.01.09-1270_47_4704108216_7. 12.2025_2_10.1.</t>
  </si>
  <si>
    <t>10.2.</t>
  </si>
  <si>
    <t>ТЦ_62.1.01.09-1270_78_7813621455_7. 12.2025_2_10.2.</t>
  </si>
  <si>
    <t>10.3.</t>
  </si>
  <si>
    <t>ТЦ_62.1.01.09-1270_78_7820024241_7. 12.2025_2_10.3.</t>
  </si>
  <si>
    <t>11.1.</t>
  </si>
  <si>
    <t>ТЦ_62.1.01.09-1266_47_4704108216_8. 12.2025_2_11.1.</t>
  </si>
  <si>
    <t>11.2.</t>
  </si>
  <si>
    <t>ТЦ_62.1.01.09-1266_78_7813621455_8. 12.2025_2_11.2.</t>
  </si>
  <si>
    <t>11.3.</t>
  </si>
  <si>
    <t>ТЦ_62.1.01.09-1266_78_7820024241_8. 12.2025_2_11.3.</t>
  </si>
  <si>
    <t>12.1.</t>
  </si>
  <si>
    <t>ТЦ_89.1.62.05-0073_47_4704108216_22. 12.2025_2_12.1.</t>
  </si>
  <si>
    <t>12.2.</t>
  </si>
  <si>
    <t>ТЦ_89.1.62.05-0073_78_7813621455_22. 12.2025_2_12.2.</t>
  </si>
  <si>
    <t>12.3.</t>
  </si>
  <si>
    <t>ТЦ_89.1.62.05-0073_78_7820024241_22. 12.2025_2_12.3.</t>
  </si>
  <si>
    <t>13.1.</t>
  </si>
  <si>
    <t>ТЦ_89.1.62.05-0259_47_4704108216_23. 12.2025_2_13.1.</t>
  </si>
  <si>
    <t>13.2.</t>
  </si>
  <si>
    <t>ТЦ_89.1.62.05-0259_78_7813621455_23. 12.2025_2_13.2.</t>
  </si>
  <si>
    <t>13.3.</t>
  </si>
  <si>
    <t>ТЦ_89.1.62.05-0259_78_7820024241_23. 12.2025_2_13.3.</t>
  </si>
  <si>
    <t>14.1.</t>
  </si>
  <si>
    <t>ТЦ_89.1.61.01-0039_47_4704108216_1. 12.2025_2_14.1.</t>
  </si>
  <si>
    <t>14.2.</t>
  </si>
  <si>
    <t>ТЦ_89.1.61.01-0039_78_7813621455_1. 12.2025_2_14.2.</t>
  </si>
  <si>
    <t>14.3.</t>
  </si>
  <si>
    <t>ТЦ_89.1.61.01-0039_78_7820024241_1. 12.2025_2_14.3.</t>
  </si>
  <si>
    <t>15.1.</t>
  </si>
  <si>
    <t>ТЦ_61.1.01.02-0005_47_4704108216_3. 12.2025_2_15.1.</t>
  </si>
  <si>
    <t xml:space="preserve">Антенна </t>
  </si>
  <si>
    <t>15.2.</t>
  </si>
  <si>
    <t>ТЦ_61.1.01.02-0005_78_7813621455_3. 12.2025_2_15.2.</t>
  </si>
  <si>
    <t>15.3.</t>
  </si>
  <si>
    <t>ТЦ_61.1.01.02-0005_78_7820024241_3. 12.2025_2_15.3.</t>
  </si>
  <si>
    <t>Главный специалист отдела технического аудита и аналитики</t>
  </si>
  <si>
    <t xml:space="preserve">   ________________________________Михайлова Н.Н.</t>
  </si>
  <si>
    <t>Начальник отдела технического аудита и аналитики</t>
  </si>
  <si>
    <t xml:space="preserve">   ________________________________ Жвирко С.Ю.</t>
  </si>
  <si>
    <t>ЛСР №10</t>
  </si>
  <si>
    <t>ЛС-10</t>
  </si>
  <si>
    <t>ОСР №6</t>
  </si>
  <si>
    <t>Составлен в текущем уровне цен на 2025 г.</t>
  </si>
  <si>
    <t>Идентификатор инвестиционного проекта</t>
  </si>
  <si>
    <t xml:space="preserve">Идентификатор инвестиционного проекта: </t>
  </si>
  <si>
    <t>Приказ АО "ЛОЭСК" №19 О/Д от 09.02.2026</t>
  </si>
  <si>
    <t>Установка приборов учета 6(10) кВ в соответствии с Федеральным законом от 27.12.2018 № 522-ФЗ при выходе из строя ПУ потребителя, 20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</si>
</sst>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###\ ###\ ###\ ##0.00"/>
    <numFmt numFmtId="166" formatCode="_(* #,##0.00_);_(* \(#,##0.00\);_(* &quot;-&quot;??_);_(@_)"/>
    <numFmt numFmtId="167" formatCode="#\ ##0.00"/>
  </numFmts>
  <fonts count="29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9"/>
      <name val="Arial"/>
      <family val="1"/>
    </font>
    <font>
      <sz val="12"/>
      <name val="Arial"/>
      <family val="1"/>
    </font>
    <font>
      <b/>
      <sz val="12"/>
      <name val="Arial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1">
    <xf numFmtId="0" fontId="0" fillId="0" borderId="0"/>
    <xf numFmtId="0" fontId="2" fillId="0" borderId="0"/>
    <xf numFmtId="0" fontId="10" fillId="0" borderId="0"/>
    <xf numFmtId="0" fontId="4" fillId="0" borderId="0"/>
    <xf numFmtId="0" fontId="14" fillId="0" borderId="0"/>
    <xf numFmtId="0" fontId="15" fillId="0" borderId="0"/>
    <xf numFmtId="0" fontId="4" fillId="0" borderId="0"/>
    <xf numFmtId="0" fontId="20" fillId="0" borderId="0">
      <alignment horizontal="left" vertical="top"/>
    </xf>
    <xf numFmtId="0" fontId="20" fillId="0" borderId="9">
      <alignment horizontal="left" vertical="top"/>
    </xf>
    <xf numFmtId="0" fontId="21" fillId="0" borderId="0">
      <alignment horizontal="left" vertical="center"/>
    </xf>
    <xf numFmtId="0" fontId="20" fillId="0" borderId="0">
      <alignment horizontal="left" vertical="center"/>
    </xf>
    <xf numFmtId="0" fontId="20" fillId="0" borderId="9">
      <alignment horizontal="left" vertical="center"/>
    </xf>
    <xf numFmtId="0" fontId="22" fillId="0" borderId="0">
      <alignment horizontal="left" vertical="top"/>
    </xf>
    <xf numFmtId="0" fontId="22" fillId="0" borderId="0">
      <alignment horizontal="left" vertical="center"/>
    </xf>
    <xf numFmtId="0" fontId="23" fillId="0" borderId="9">
      <alignment horizontal="center"/>
    </xf>
    <xf numFmtId="0" fontId="20" fillId="0" borderId="0">
      <alignment horizontal="center" vertical="top"/>
    </xf>
    <xf numFmtId="0" fontId="24" fillId="0" borderId="0">
      <alignment horizontal="center"/>
    </xf>
    <xf numFmtId="0" fontId="23" fillId="0" borderId="9">
      <alignment horizontal="center" vertical="top"/>
    </xf>
    <xf numFmtId="0" fontId="23" fillId="0" borderId="0">
      <alignment horizontal="left" vertical="top"/>
    </xf>
    <xf numFmtId="0" fontId="23" fillId="0" borderId="0">
      <alignment horizontal="center" vertical="top"/>
    </xf>
    <xf numFmtId="0" fontId="23" fillId="0" borderId="0">
      <alignment horizontal="left" vertical="center"/>
    </xf>
    <xf numFmtId="0" fontId="23" fillId="0" borderId="9">
      <alignment horizontal="center" vertical="center"/>
    </xf>
    <xf numFmtId="0" fontId="20" fillId="0" borderId="0">
      <alignment horizontal="center" vertical="center"/>
    </xf>
    <xf numFmtId="0" fontId="23" fillId="0" borderId="9">
      <alignment horizontal="right" vertical="center"/>
    </xf>
    <xf numFmtId="0" fontId="23" fillId="0" borderId="9">
      <alignment horizontal="right" vertical="top"/>
    </xf>
    <xf numFmtId="0" fontId="25" fillId="0" borderId="6">
      <alignment horizontal="center" vertical="center"/>
    </xf>
    <xf numFmtId="0" fontId="21" fillId="0" borderId="9">
      <alignment horizontal="center" vertical="center"/>
    </xf>
    <xf numFmtId="0" fontId="26" fillId="0" borderId="6">
      <alignment horizontal="center" vertical="top"/>
    </xf>
    <xf numFmtId="0" fontId="26" fillId="0" borderId="6">
      <alignment horizontal="right" vertical="top"/>
    </xf>
    <xf numFmtId="0" fontId="26" fillId="0" borderId="6">
      <alignment horizontal="left" vertical="top"/>
    </xf>
    <xf numFmtId="0" fontId="25" fillId="0" borderId="6">
      <alignment horizontal="right" vertical="top"/>
    </xf>
    <xf numFmtId="0" fontId="25" fillId="0" borderId="6">
      <alignment horizontal="left" vertical="top"/>
    </xf>
    <xf numFmtId="0" fontId="25" fillId="0" borderId="6">
      <alignment horizontal="center" vertical="top"/>
    </xf>
    <xf numFmtId="0" fontId="22" fillId="0" borderId="6">
      <alignment horizontal="left" vertical="top"/>
    </xf>
    <xf numFmtId="0" fontId="20" fillId="0" borderId="6">
      <alignment horizontal="left" vertical="top"/>
    </xf>
    <xf numFmtId="0" fontId="20" fillId="0" borderId="6">
      <alignment horizontal="right" vertical="top"/>
    </xf>
    <xf numFmtId="0" fontId="20" fillId="0" borderId="0">
      <alignment horizontal="left"/>
    </xf>
    <xf numFmtId="0" fontId="25" fillId="0" borderId="6">
      <alignment horizontal="center" vertical="top"/>
    </xf>
    <xf numFmtId="0" fontId="25" fillId="0" borderId="6">
      <alignment horizontal="left" vertical="top"/>
    </xf>
    <xf numFmtId="0" fontId="2" fillId="0" borderId="0"/>
    <xf numFmtId="43" fontId="28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1" applyFill="1"/>
    <xf numFmtId="0" fontId="4" fillId="0" borderId="0" xfId="0" applyFont="1"/>
    <xf numFmtId="0" fontId="11" fillId="0" borderId="6" xfId="2" applyFont="1" applyBorder="1" applyAlignment="1">
      <alignment horizontal="center" vertical="center" wrapText="1"/>
    </xf>
    <xf numFmtId="4" fontId="11" fillId="0" borderId="6" xfId="2" applyNumberFormat="1" applyFont="1" applyBorder="1" applyAlignment="1">
      <alignment horizontal="center" vertical="center" wrapText="1"/>
    </xf>
    <xf numFmtId="3" fontId="11" fillId="0" borderId="6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4" fontId="11" fillId="0" borderId="6" xfId="2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Alignment="1">
      <alignment horizontal="right" vertical="top"/>
    </xf>
    <xf numFmtId="0" fontId="12" fillId="0" borderId="0" xfId="2" applyFont="1" applyFill="1" applyAlignment="1">
      <alignment horizontal="left" vertical="center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6" fillId="0" borderId="7" xfId="2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6" xfId="3" applyNumberFormat="1" applyFont="1" applyFill="1" applyBorder="1" applyAlignment="1">
      <alignment horizontal="left" vertical="center" wrapText="1"/>
    </xf>
    <xf numFmtId="4" fontId="16" fillId="0" borderId="6" xfId="4" applyNumberFormat="1" applyFont="1" applyFill="1" applyBorder="1" applyAlignment="1">
      <alignment vertical="center"/>
    </xf>
    <xf numFmtId="4" fontId="16" fillId="0" borderId="6" xfId="4" applyNumberFormat="1" applyFont="1" applyFill="1" applyBorder="1" applyAlignment="1">
      <alignment vertical="center" wrapText="1"/>
    </xf>
    <xf numFmtId="49" fontId="16" fillId="0" borderId="6" xfId="0" applyNumberFormat="1" applyFont="1" applyFill="1" applyBorder="1" applyAlignment="1">
      <alignment horizontal="left" vertical="center" wrapText="1"/>
    </xf>
    <xf numFmtId="4" fontId="16" fillId="0" borderId="6" xfId="4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Fill="1" applyAlignment="1">
      <alignment horizontal="left" vertical="top"/>
    </xf>
    <xf numFmtId="0" fontId="16" fillId="0" borderId="0" xfId="0" applyFont="1" applyFill="1" applyAlignment="1">
      <alignment horizontal="center" vertical="center"/>
    </xf>
    <xf numFmtId="49" fontId="16" fillId="0" borderId="10" xfId="0" applyNumberFormat="1" applyFont="1" applyFill="1" applyBorder="1" applyAlignment="1">
      <alignment horizontal="left" vertical="top"/>
    </xf>
    <xf numFmtId="0" fontId="18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right" vertical="top"/>
    </xf>
    <xf numFmtId="0" fontId="16" fillId="0" borderId="1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top"/>
    </xf>
    <xf numFmtId="0" fontId="18" fillId="0" borderId="0" xfId="0" applyFont="1" applyFill="1" applyAlignment="1">
      <alignment horizontal="center" vertical="center"/>
    </xf>
    <xf numFmtId="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right" vertical="top"/>
    </xf>
    <xf numFmtId="0" fontId="16" fillId="0" borderId="0" xfId="0" applyFont="1" applyFill="1" applyAlignment="1">
      <alignment horizontal="right" vertical="center"/>
    </xf>
    <xf numFmtId="49" fontId="16" fillId="0" borderId="9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top"/>
    </xf>
    <xf numFmtId="0" fontId="16" fillId="0" borderId="11" xfId="0" applyFont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6" fillId="0" borderId="6" xfId="0" applyFont="1" applyFill="1" applyBorder="1" applyAlignment="1">
      <alignment vertical="top" wrapText="1"/>
    </xf>
    <xf numFmtId="49" fontId="16" fillId="0" borderId="6" xfId="0" applyNumberFormat="1" applyFont="1" applyBorder="1" applyAlignment="1">
      <alignment horizontal="center" vertical="center" wrapText="1"/>
    </xf>
    <xf numFmtId="4" fontId="19" fillId="0" borderId="6" xfId="0" quotePrefix="1" applyNumberFormat="1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top" wrapText="1"/>
    </xf>
    <xf numFmtId="4" fontId="16" fillId="0" borderId="6" xfId="0" quotePrefix="1" applyNumberFormat="1" applyFont="1" applyFill="1" applyBorder="1" applyAlignment="1">
      <alignment horizontal="right" vertical="center"/>
    </xf>
    <xf numFmtId="4" fontId="16" fillId="0" borderId="6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horizontal="right" vertical="top"/>
    </xf>
    <xf numFmtId="0" fontId="16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vertical="top"/>
    </xf>
    <xf numFmtId="0" fontId="16" fillId="0" borderId="6" xfId="0" applyFont="1" applyFill="1" applyBorder="1" applyAlignment="1">
      <alignment horizontal="left" vertical="center" wrapText="1"/>
    </xf>
    <xf numFmtId="49" fontId="16" fillId="0" borderId="6" xfId="0" applyNumberFormat="1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left" vertical="center"/>
    </xf>
    <xf numFmtId="0" fontId="16" fillId="0" borderId="6" xfId="0" applyFont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left" vertical="top"/>
    </xf>
    <xf numFmtId="0" fontId="19" fillId="0" borderId="0" xfId="0" applyFont="1"/>
    <xf numFmtId="0" fontId="16" fillId="0" borderId="6" xfId="0" applyFont="1" applyFill="1" applyBorder="1" applyAlignment="1">
      <alignment horizontal="center" vertical="center" wrapText="1"/>
    </xf>
    <xf numFmtId="49" fontId="16" fillId="0" borderId="0" xfId="0" quotePrefix="1" applyNumberFormat="1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top"/>
    </xf>
    <xf numFmtId="2" fontId="16" fillId="0" borderId="6" xfId="0" applyNumberFormat="1" applyFont="1" applyFill="1" applyBorder="1" applyAlignment="1">
      <alignment vertical="top" wrapText="1"/>
    </xf>
    <xf numFmtId="4" fontId="16" fillId="0" borderId="6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 applyProtection="1">
      <alignment horizontal="right" vertical="top"/>
      <protection locked="0"/>
    </xf>
    <xf numFmtId="0" fontId="19" fillId="0" borderId="0" xfId="0" applyFont="1" applyFill="1"/>
    <xf numFmtId="0" fontId="19" fillId="0" borderId="0" xfId="0" applyFont="1" applyFill="1" applyProtection="1">
      <protection locked="0"/>
    </xf>
    <xf numFmtId="0" fontId="16" fillId="0" borderId="0" xfId="0" applyFont="1" applyFill="1" applyAlignment="1" applyProtection="1">
      <alignment horizontal="left" vertical="center"/>
      <protection locked="0"/>
    </xf>
    <xf numFmtId="49" fontId="16" fillId="0" borderId="0" xfId="0" applyNumberFormat="1" applyFont="1" applyAlignment="1">
      <alignment horizontal="right" vertical="center"/>
    </xf>
    <xf numFmtId="0" fontId="18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Alignment="1">
      <alignment horizontal="left" vertical="top"/>
    </xf>
    <xf numFmtId="49" fontId="16" fillId="0" borderId="10" xfId="0" applyNumberFormat="1" applyFont="1" applyBorder="1" applyAlignment="1">
      <alignment horizontal="left" vertical="top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right" vertical="top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Fill="1" applyAlignment="1" applyProtection="1">
      <alignment horizontal="right" vertical="center"/>
      <protection locked="0"/>
    </xf>
    <xf numFmtId="0" fontId="19" fillId="0" borderId="9" xfId="0" applyFont="1" applyFill="1" applyBorder="1"/>
    <xf numFmtId="0" fontId="16" fillId="0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0" borderId="0" xfId="0" applyNumberFormat="1" applyFont="1" applyFill="1" applyAlignment="1" applyProtection="1">
      <alignment horizontal="center" vertical="center" wrapText="1"/>
      <protection locked="0"/>
    </xf>
    <xf numFmtId="0" fontId="16" fillId="0" borderId="0" xfId="0" applyFont="1" applyFill="1" applyAlignment="1">
      <alignment horizontal="left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 wrapText="1"/>
    </xf>
    <xf numFmtId="4" fontId="17" fillId="3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4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6" fillId="0" borderId="6" xfId="0" applyNumberFormat="1" applyFont="1" applyFill="1" applyBorder="1" applyAlignment="1">
      <alignment horizontal="left" vertical="center" wrapText="1"/>
    </xf>
    <xf numFmtId="166" fontId="16" fillId="0" borderId="6" xfId="0" applyNumberFormat="1" applyFont="1" applyFill="1" applyBorder="1" applyAlignment="1">
      <alignment horizontal="left" vertical="top" wrapText="1"/>
    </xf>
    <xf numFmtId="16" fontId="16" fillId="0" borderId="6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vertical="center" wrapText="1"/>
    </xf>
    <xf numFmtId="4" fontId="16" fillId="3" borderId="6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Fill="1" applyBorder="1" applyAlignment="1" applyProtection="1">
      <alignment horizontal="right" vertical="center"/>
      <protection locked="0"/>
    </xf>
    <xf numFmtId="0" fontId="16" fillId="0" borderId="9" xfId="0" applyFont="1" applyFill="1" applyBorder="1" applyAlignment="1" applyProtection="1">
      <alignment horizontal="left" vertical="center"/>
      <protection locked="0"/>
    </xf>
    <xf numFmtId="0" fontId="19" fillId="0" borderId="9" xfId="0" applyFont="1" applyFill="1" applyBorder="1" applyProtection="1">
      <protection locked="0"/>
    </xf>
    <xf numFmtId="0" fontId="16" fillId="0" borderId="6" xfId="0" applyNumberFormat="1" applyFont="1" applyFill="1" applyBorder="1" applyAlignment="1">
      <alignment horizontal="center" vertical="center" wrapText="1"/>
    </xf>
    <xf numFmtId="0" fontId="22" fillId="0" borderId="0" xfId="12" quotePrefix="1" applyAlignment="1">
      <alignment horizontal="left" vertical="top" wrapText="1"/>
    </xf>
    <xf numFmtId="0" fontId="25" fillId="0" borderId="6" xfId="25" quotePrefix="1" applyAlignment="1">
      <alignment horizontal="center" vertical="center" wrapText="1"/>
    </xf>
    <xf numFmtId="0" fontId="25" fillId="0" borderId="6" xfId="25" applyNumberFormat="1" applyAlignment="1">
      <alignment horizontal="center" vertical="center" wrapText="1"/>
    </xf>
    <xf numFmtId="0" fontId="26" fillId="0" borderId="6" xfId="27" quotePrefix="1" applyAlignment="1">
      <alignment horizontal="center" vertical="top" wrapText="1"/>
    </xf>
    <xf numFmtId="0" fontId="26" fillId="0" borderId="6" xfId="28" quotePrefix="1" applyAlignment="1">
      <alignment horizontal="right" vertical="top" wrapText="1"/>
    </xf>
    <xf numFmtId="0" fontId="26" fillId="0" borderId="6" xfId="28" applyNumberFormat="1" applyAlignment="1">
      <alignment horizontal="right" vertical="top" wrapText="1"/>
    </xf>
    <xf numFmtId="0" fontId="26" fillId="0" borderId="6" xfId="28" applyAlignment="1">
      <alignment horizontal="right" vertical="top" wrapText="1"/>
    </xf>
    <xf numFmtId="0" fontId="25" fillId="0" borderId="6" xfId="30" applyAlignment="1">
      <alignment horizontal="right" vertical="top" wrapText="1"/>
    </xf>
    <xf numFmtId="0" fontId="25" fillId="0" borderId="6" xfId="30" quotePrefix="1" applyAlignment="1">
      <alignment horizontal="right" vertical="top" wrapText="1"/>
    </xf>
    <xf numFmtId="0" fontId="25" fillId="0" borderId="6" xfId="30" applyNumberFormat="1" applyAlignment="1">
      <alignment horizontal="right" vertical="top" wrapText="1"/>
    </xf>
    <xf numFmtId="0" fontId="22" fillId="0" borderId="6" xfId="33" quotePrefix="1" applyAlignment="1">
      <alignment horizontal="left" vertical="top" wrapText="1"/>
    </xf>
    <xf numFmtId="0" fontId="20" fillId="0" borderId="6" xfId="34" quotePrefix="1" applyAlignment="1">
      <alignment horizontal="left" vertical="top" wrapText="1"/>
    </xf>
    <xf numFmtId="0" fontId="20" fillId="0" borderId="6" xfId="35" quotePrefix="1" applyAlignment="1">
      <alignment horizontal="right" vertical="top" wrapText="1"/>
    </xf>
    <xf numFmtId="0" fontId="25" fillId="0" borderId="6" xfId="37" quotePrefix="1" applyAlignment="1">
      <alignment horizontal="center" vertical="top" wrapText="1"/>
    </xf>
    <xf numFmtId="0" fontId="25" fillId="0" borderId="6" xfId="38" quotePrefix="1" applyAlignment="1">
      <alignment horizontal="left" vertical="top" wrapText="1"/>
    </xf>
    <xf numFmtId="2" fontId="19" fillId="0" borderId="0" xfId="0" applyNumberFormat="1" applyFont="1"/>
    <xf numFmtId="0" fontId="16" fillId="0" borderId="7" xfId="2" applyFont="1" applyFill="1" applyBorder="1" applyAlignment="1">
      <alignment horizontal="center" vertical="center" wrapText="1"/>
    </xf>
    <xf numFmtId="0" fontId="20" fillId="0" borderId="0" xfId="10" quotePrefix="1" applyAlignment="1">
      <alignment horizontal="left" vertical="center" wrapText="1"/>
    </xf>
    <xf numFmtId="0" fontId="23" fillId="0" borderId="0" xfId="20" quotePrefix="1" applyAlignment="1">
      <alignment horizontal="left" vertical="center" wrapText="1"/>
    </xf>
    <xf numFmtId="0" fontId="4" fillId="0" borderId="0" xfId="6" applyAlignment="1">
      <alignment wrapText="1"/>
    </xf>
    <xf numFmtId="0" fontId="23" fillId="0" borderId="0" xfId="18" quotePrefix="1" applyAlignment="1">
      <alignment horizontal="left" vertical="top" wrapText="1"/>
    </xf>
    <xf numFmtId="0" fontId="23" fillId="0" borderId="0" xfId="19" quotePrefix="1" applyAlignment="1">
      <alignment horizontal="center" vertical="top" wrapText="1"/>
    </xf>
    <xf numFmtId="0" fontId="20" fillId="0" borderId="0" xfId="7" quotePrefix="1" applyAlignment="1">
      <alignment horizontal="left" vertical="top" wrapText="1"/>
    </xf>
    <xf numFmtId="0" fontId="2" fillId="0" borderId="0" xfId="39" applyFill="1"/>
    <xf numFmtId="0" fontId="3" fillId="0" borderId="5" xfId="39" applyFont="1" applyFill="1" applyBorder="1" applyAlignment="1">
      <alignment horizontal="center" vertical="center" wrapText="1"/>
    </xf>
    <xf numFmtId="0" fontId="3" fillId="0" borderId="3" xfId="39" applyFont="1" applyFill="1" applyBorder="1" applyAlignment="1">
      <alignment horizontal="center" vertical="center" wrapText="1"/>
    </xf>
    <xf numFmtId="0" fontId="8" fillId="0" borderId="3" xfId="39" applyNumberFormat="1" applyFont="1" applyFill="1" applyBorder="1" applyAlignment="1">
      <alignment horizontal="center" vertical="center" wrapText="1"/>
    </xf>
    <xf numFmtId="0" fontId="8" fillId="0" borderId="5" xfId="39" applyFont="1" applyFill="1" applyBorder="1" applyAlignment="1">
      <alignment horizontal="center" vertical="center" wrapText="1"/>
    </xf>
    <xf numFmtId="2" fontId="8" fillId="0" borderId="5" xfId="39" applyNumberFormat="1" applyFont="1" applyFill="1" applyBorder="1" applyAlignment="1">
      <alignment horizontal="center" vertical="center" wrapText="1"/>
    </xf>
    <xf numFmtId="0" fontId="9" fillId="0" borderId="0" xfId="39" applyFont="1" applyFill="1"/>
    <xf numFmtId="0" fontId="3" fillId="0" borderId="3" xfId="39" applyNumberFormat="1" applyFont="1" applyFill="1" applyBorder="1" applyAlignment="1">
      <alignment horizontal="center" vertical="center" wrapText="1"/>
    </xf>
    <xf numFmtId="2" fontId="3" fillId="0" borderId="5" xfId="39" applyNumberFormat="1" applyFont="1" applyFill="1" applyBorder="1" applyAlignment="1">
      <alignment horizontal="center" vertical="center" wrapText="1"/>
    </xf>
    <xf numFmtId="0" fontId="8" fillId="0" borderId="3" xfId="39" applyFont="1" applyFill="1" applyBorder="1" applyAlignment="1">
      <alignment horizontal="center" vertical="center" wrapText="1"/>
    </xf>
    <xf numFmtId="16" fontId="3" fillId="0" borderId="3" xfId="39" applyNumberFormat="1" applyFont="1" applyFill="1" applyBorder="1" applyAlignment="1">
      <alignment horizontal="center" vertical="center" wrapText="1"/>
    </xf>
    <xf numFmtId="16" fontId="8" fillId="0" borderId="3" xfId="39" applyNumberFormat="1" applyFont="1" applyFill="1" applyBorder="1" applyAlignment="1">
      <alignment horizontal="center" vertical="center" wrapText="1"/>
    </xf>
    <xf numFmtId="0" fontId="3" fillId="0" borderId="0" xfId="39" applyNumberFormat="1" applyFont="1" applyFill="1" applyBorder="1" applyAlignment="1">
      <alignment horizontal="center" vertical="center" wrapText="1"/>
    </xf>
    <xf numFmtId="0" fontId="3" fillId="0" borderId="0" xfId="39" applyFont="1" applyFill="1" applyBorder="1" applyAlignment="1">
      <alignment horizontal="center" vertical="center" wrapText="1"/>
    </xf>
    <xf numFmtId="0" fontId="1" fillId="0" borderId="0" xfId="39" applyFont="1" applyFill="1" applyBorder="1" applyAlignment="1">
      <alignment vertical="top" wrapText="1"/>
    </xf>
    <xf numFmtId="4" fontId="1" fillId="0" borderId="0" xfId="39" applyNumberFormat="1" applyFont="1" applyFill="1" applyBorder="1" applyAlignment="1">
      <alignment vertical="top" wrapText="1"/>
    </xf>
    <xf numFmtId="0" fontId="3" fillId="0" borderId="0" xfId="39" applyFont="1" applyFill="1" applyBorder="1" applyAlignment="1">
      <alignment vertical="center" wrapText="1"/>
    </xf>
    <xf numFmtId="0" fontId="6" fillId="0" borderId="0" xfId="39" applyFont="1" applyFill="1" applyAlignment="1">
      <alignment vertical="center"/>
    </xf>
    <xf numFmtId="0" fontId="5" fillId="0" borderId="0" xfId="39" applyFont="1" applyFill="1"/>
    <xf numFmtId="0" fontId="2" fillId="0" borderId="0" xfId="39" applyFont="1" applyFill="1"/>
    <xf numFmtId="0" fontId="7" fillId="0" borderId="0" xfId="39" applyFont="1" applyFill="1" applyAlignment="1">
      <alignment horizontal="center" vertical="center"/>
    </xf>
    <xf numFmtId="1" fontId="13" fillId="0" borderId="0" xfId="2" applyNumberFormat="1" applyFont="1" applyFill="1" applyAlignment="1">
      <alignment horizontal="left" vertical="top"/>
    </xf>
    <xf numFmtId="0" fontId="0" fillId="0" borderId="0" xfId="0" applyBorder="1"/>
    <xf numFmtId="0" fontId="16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/>
    </xf>
    <xf numFmtId="4" fontId="16" fillId="0" borderId="6" xfId="0" applyNumberFormat="1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right" vertical="center"/>
    </xf>
    <xf numFmtId="0" fontId="11" fillId="0" borderId="12" xfId="2" applyFont="1" applyBorder="1" applyAlignment="1">
      <alignment horizontal="center" vertical="center" wrapText="1"/>
    </xf>
    <xf numFmtId="4" fontId="19" fillId="0" borderId="0" xfId="0" applyNumberFormat="1" applyFont="1"/>
    <xf numFmtId="43" fontId="0" fillId="0" borderId="0" xfId="40" applyFont="1"/>
    <xf numFmtId="49" fontId="17" fillId="0" borderId="9" xfId="0" applyNumberFormat="1" applyFont="1" applyBorder="1" applyAlignment="1">
      <alignment horizontal="center" vertical="center" wrapText="1"/>
    </xf>
    <xf numFmtId="4" fontId="17" fillId="0" borderId="9" xfId="0" quotePrefix="1" applyNumberFormat="1" applyFont="1" applyFill="1" applyBorder="1" applyAlignment="1" applyProtection="1">
      <alignment horizontal="center" vertical="center"/>
      <protection locked="0"/>
    </xf>
    <xf numFmtId="0" fontId="16" fillId="0" borderId="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top" wrapText="1"/>
    </xf>
    <xf numFmtId="0" fontId="19" fillId="0" borderId="18" xfId="0" applyFont="1" applyFill="1" applyBorder="1" applyAlignment="1">
      <alignment horizontal="center" vertical="top" wrapText="1"/>
    </xf>
    <xf numFmtId="165" fontId="16" fillId="0" borderId="9" xfId="0" applyNumberFormat="1" applyFont="1" applyFill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right" vertical="top"/>
    </xf>
    <xf numFmtId="49" fontId="16" fillId="0" borderId="9" xfId="0" quotePrefix="1" applyNumberFormat="1" applyFont="1" applyFill="1" applyBorder="1" applyAlignment="1">
      <alignment horizontal="center" vertical="top" wrapText="1"/>
    </xf>
    <xf numFmtId="49" fontId="16" fillId="0" borderId="9" xfId="0" applyNumberFormat="1" applyFont="1" applyFill="1" applyBorder="1" applyAlignment="1">
      <alignment horizontal="center" vertical="top" wrapText="1"/>
    </xf>
    <xf numFmtId="49" fontId="16" fillId="0" borderId="9" xfId="0" quotePrefix="1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49" fontId="16" fillId="0" borderId="9" xfId="0" applyNumberFormat="1" applyFont="1" applyFill="1" applyBorder="1" applyAlignment="1">
      <alignment horizontal="right" vertical="center"/>
    </xf>
    <xf numFmtId="49" fontId="17" fillId="0" borderId="6" xfId="0" applyNumberFormat="1" applyFont="1" applyFill="1" applyBorder="1" applyAlignment="1">
      <alignment horizontal="right" vertical="top" wrapText="1"/>
    </xf>
    <xf numFmtId="0" fontId="16" fillId="0" borderId="6" xfId="0" applyFont="1" applyFill="1" applyBorder="1" applyAlignment="1">
      <alignment vertical="top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right" vertical="top" wrapText="1"/>
    </xf>
    <xf numFmtId="49" fontId="17" fillId="0" borderId="13" xfId="0" applyNumberFormat="1" applyFont="1" applyFill="1" applyBorder="1" applyAlignment="1">
      <alignment horizontal="right" vertical="top" wrapText="1"/>
    </xf>
    <xf numFmtId="49" fontId="17" fillId="0" borderId="14" xfId="0" applyNumberFormat="1" applyFont="1" applyFill="1" applyBorder="1" applyAlignment="1">
      <alignment horizontal="right" vertical="top" wrapText="1"/>
    </xf>
    <xf numFmtId="0" fontId="16" fillId="0" borderId="6" xfId="0" applyFont="1" applyFill="1" applyBorder="1" applyAlignment="1">
      <alignment horizontal="right" vertical="top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49" fontId="16" fillId="0" borderId="16" xfId="0" applyNumberFormat="1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 wrapText="1"/>
    </xf>
    <xf numFmtId="0" fontId="16" fillId="0" borderId="13" xfId="2" applyFont="1" applyFill="1" applyBorder="1" applyAlignment="1">
      <alignment horizontal="center" vertical="center" wrapText="1"/>
    </xf>
    <xf numFmtId="0" fontId="16" fillId="0" borderId="7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16" fillId="0" borderId="22" xfId="2" applyFont="1" applyFill="1" applyBorder="1" applyAlignment="1">
      <alignment horizontal="center" vertical="center" wrapText="1"/>
    </xf>
    <xf numFmtId="0" fontId="16" fillId="0" borderId="23" xfId="2" applyFont="1" applyFill="1" applyBorder="1" applyAlignment="1">
      <alignment horizontal="center" vertical="center" wrapText="1"/>
    </xf>
    <xf numFmtId="0" fontId="16" fillId="0" borderId="24" xfId="2" applyFont="1" applyFill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20" fillId="0" borderId="9" xfId="11" quotePrefix="1" applyAlignment="1">
      <alignment horizontal="left" vertical="center" wrapText="1"/>
    </xf>
    <xf numFmtId="0" fontId="4" fillId="0" borderId="9" xfId="6" applyBorder="1" applyAlignment="1">
      <alignment wrapText="1"/>
    </xf>
    <xf numFmtId="0" fontId="20" fillId="0" borderId="0" xfId="10" quotePrefix="1" applyAlignment="1">
      <alignment horizontal="left" vertical="center" wrapText="1"/>
    </xf>
    <xf numFmtId="0" fontId="4" fillId="0" borderId="0" xfId="6" applyAlignment="1">
      <alignment wrapText="1"/>
    </xf>
    <xf numFmtId="0" fontId="22" fillId="0" borderId="0" xfId="13" quotePrefix="1" applyAlignment="1">
      <alignment horizontal="left" vertical="center" wrapText="1"/>
    </xf>
    <xf numFmtId="0" fontId="23" fillId="0" borderId="9" xfId="14" quotePrefix="1" applyAlignment="1">
      <alignment horizontal="center" wrapText="1"/>
    </xf>
    <xf numFmtId="0" fontId="20" fillId="0" borderId="10" xfId="15" quotePrefix="1" applyBorder="1" applyAlignment="1">
      <alignment horizontal="center" vertical="top" wrapText="1"/>
    </xf>
    <xf numFmtId="0" fontId="4" fillId="0" borderId="10" xfId="6" applyBorder="1" applyAlignment="1">
      <alignment wrapText="1"/>
    </xf>
    <xf numFmtId="0" fontId="20" fillId="0" borderId="0" xfId="7" quotePrefix="1" applyAlignment="1">
      <alignment horizontal="left" vertical="top" wrapText="1"/>
    </xf>
    <xf numFmtId="0" fontId="20" fillId="0" borderId="0" xfId="8" quotePrefix="1" applyBorder="1" applyAlignment="1">
      <alignment horizontal="left" vertical="top" wrapText="1"/>
    </xf>
    <xf numFmtId="0" fontId="21" fillId="0" borderId="0" xfId="9" quotePrefix="1" applyAlignment="1">
      <alignment horizontal="right" vertical="center" wrapText="1"/>
    </xf>
    <xf numFmtId="0" fontId="4" fillId="0" borderId="0" xfId="6" applyAlignment="1">
      <alignment horizontal="right" wrapText="1"/>
    </xf>
    <xf numFmtId="0" fontId="23" fillId="0" borderId="0" xfId="20" quotePrefix="1" applyAlignment="1">
      <alignment horizontal="left" vertical="center" wrapText="1"/>
    </xf>
    <xf numFmtId="0" fontId="23" fillId="0" borderId="9" xfId="23" applyNumberFormat="1" applyAlignment="1">
      <alignment horizontal="right" vertical="center" wrapText="1"/>
    </xf>
    <xf numFmtId="0" fontId="23" fillId="0" borderId="0" xfId="18" quotePrefix="1" applyAlignment="1">
      <alignment horizontal="left" vertical="top" wrapText="1"/>
    </xf>
    <xf numFmtId="0" fontId="23" fillId="0" borderId="9" xfId="24" applyNumberFormat="1" applyAlignment="1">
      <alignment horizontal="right" vertical="top" wrapText="1"/>
    </xf>
    <xf numFmtId="0" fontId="23" fillId="0" borderId="9" xfId="21" quotePrefix="1" applyAlignment="1">
      <alignment horizontal="center" vertical="center" wrapText="1"/>
    </xf>
    <xf numFmtId="0" fontId="20" fillId="0" borderId="10" xfId="22" quotePrefix="1" applyBorder="1" applyAlignment="1">
      <alignment horizontal="center" vertical="center" wrapText="1"/>
    </xf>
    <xf numFmtId="0" fontId="24" fillId="0" borderId="0" xfId="16" quotePrefix="1" applyAlignment="1">
      <alignment horizontal="center" wrapText="1"/>
    </xf>
    <xf numFmtId="0" fontId="23" fillId="0" borderId="9" xfId="17" quotePrefix="1" applyAlignment="1">
      <alignment horizontal="center" vertical="top" wrapText="1"/>
    </xf>
    <xf numFmtId="0" fontId="23" fillId="0" borderId="0" xfId="19" quotePrefix="1" applyAlignment="1">
      <alignment horizontal="center" vertical="top" wrapText="1"/>
    </xf>
    <xf numFmtId="0" fontId="23" fillId="0" borderId="13" xfId="23" applyNumberFormat="1" applyBorder="1" applyAlignment="1">
      <alignment horizontal="right" vertical="center" wrapText="1"/>
    </xf>
    <xf numFmtId="0" fontId="4" fillId="0" borderId="13" xfId="6" applyBorder="1" applyAlignment="1">
      <alignment wrapText="1"/>
    </xf>
    <xf numFmtId="0" fontId="23" fillId="0" borderId="13" xfId="24" applyNumberFormat="1" applyBorder="1" applyAlignment="1">
      <alignment horizontal="right" vertical="top" wrapText="1"/>
    </xf>
    <xf numFmtId="0" fontId="21" fillId="0" borderId="9" xfId="26" quotePrefix="1" applyAlignment="1">
      <alignment horizontal="center" vertical="center" wrapText="1"/>
    </xf>
    <xf numFmtId="0" fontId="26" fillId="0" borderId="12" xfId="29" quotePrefix="1" applyBorder="1" applyAlignment="1">
      <alignment horizontal="left" vertical="top" wrapText="1"/>
    </xf>
    <xf numFmtId="0" fontId="4" fillId="0" borderId="14" xfId="6" applyBorder="1" applyAlignment="1">
      <alignment wrapText="1"/>
    </xf>
    <xf numFmtId="0" fontId="26" fillId="0" borderId="12" xfId="27" quotePrefix="1" applyBorder="1" applyAlignment="1">
      <alignment horizontal="center" vertical="top" wrapText="1"/>
    </xf>
    <xf numFmtId="0" fontId="26" fillId="0" borderId="12" xfId="28" applyNumberFormat="1" applyBorder="1" applyAlignment="1">
      <alignment horizontal="right" vertical="top" wrapText="1"/>
    </xf>
    <xf numFmtId="0" fontId="26" fillId="0" borderId="12" xfId="28" applyBorder="1" applyAlignment="1">
      <alignment horizontal="right" vertical="top" wrapText="1"/>
    </xf>
    <xf numFmtId="0" fontId="25" fillId="0" borderId="12" xfId="25" quotePrefix="1" applyBorder="1" applyAlignment="1">
      <alignment horizontal="center" vertical="center" wrapText="1"/>
    </xf>
    <xf numFmtId="0" fontId="25" fillId="0" borderId="12" xfId="25" applyNumberFormat="1" applyBorder="1" applyAlignment="1">
      <alignment horizontal="center" vertical="center" wrapText="1"/>
    </xf>
    <xf numFmtId="0" fontId="25" fillId="0" borderId="11" xfId="25" quotePrefix="1" applyBorder="1" applyAlignment="1">
      <alignment horizontal="center" vertical="center" wrapText="1"/>
    </xf>
    <xf numFmtId="0" fontId="4" fillId="0" borderId="16" xfId="6" applyBorder="1" applyAlignment="1">
      <alignment wrapText="1"/>
    </xf>
    <xf numFmtId="0" fontId="25" fillId="0" borderId="19" xfId="25" quotePrefix="1" applyBorder="1" applyAlignment="1">
      <alignment horizontal="center" vertical="center" wrapText="1"/>
    </xf>
    <xf numFmtId="0" fontId="4" fillId="0" borderId="17" xfId="6" applyBorder="1" applyAlignment="1">
      <alignment wrapText="1"/>
    </xf>
    <xf numFmtId="0" fontId="4" fillId="0" borderId="20" xfId="6" applyBorder="1" applyAlignment="1">
      <alignment wrapText="1"/>
    </xf>
    <xf numFmtId="0" fontId="4" fillId="0" borderId="18" xfId="6" applyBorder="1" applyAlignment="1">
      <alignment wrapText="1"/>
    </xf>
    <xf numFmtId="0" fontId="25" fillId="0" borderId="12" xfId="30" applyNumberFormat="1" applyBorder="1" applyAlignment="1">
      <alignment horizontal="right" vertical="top" wrapText="1"/>
    </xf>
    <xf numFmtId="0" fontId="25" fillId="0" borderId="12" xfId="38" quotePrefix="1" applyBorder="1" applyAlignment="1">
      <alignment horizontal="left" vertical="top" wrapText="1"/>
    </xf>
    <xf numFmtId="0" fontId="25" fillId="0" borderId="12" xfId="37" quotePrefix="1" applyBorder="1" applyAlignment="1">
      <alignment horizontal="center" vertical="top" wrapText="1"/>
    </xf>
    <xf numFmtId="0" fontId="25" fillId="0" borderId="12" xfId="30" applyBorder="1" applyAlignment="1">
      <alignment horizontal="right" vertical="top" wrapText="1"/>
    </xf>
    <xf numFmtId="0" fontId="4" fillId="0" borderId="13" xfId="6" applyBorder="1" applyAlignment="1">
      <alignment vertical="top" wrapText="1"/>
    </xf>
    <xf numFmtId="0" fontId="4" fillId="0" borderId="14" xfId="6" applyBorder="1" applyAlignment="1">
      <alignment vertical="top" wrapText="1"/>
    </xf>
    <xf numFmtId="0" fontId="22" fillId="0" borderId="12" xfId="33" quotePrefix="1" applyBorder="1" applyAlignment="1">
      <alignment horizontal="left" vertical="top" wrapText="1"/>
    </xf>
    <xf numFmtId="167" fontId="26" fillId="0" borderId="12" xfId="28" applyNumberFormat="1" applyBorder="1" applyAlignment="1">
      <alignment horizontal="right" vertical="top" wrapText="1"/>
    </xf>
    <xf numFmtId="0" fontId="25" fillId="0" borderId="12" xfId="30" quotePrefix="1" applyBorder="1" applyAlignment="1">
      <alignment horizontal="right" vertical="top" wrapText="1"/>
    </xf>
    <xf numFmtId="0" fontId="20" fillId="0" borderId="12" xfId="34" quotePrefix="1" applyBorder="1" applyAlignment="1">
      <alignment horizontal="left" vertical="top" wrapText="1"/>
    </xf>
    <xf numFmtId="0" fontId="20" fillId="0" borderId="12" xfId="35" quotePrefix="1" applyBorder="1" applyAlignment="1">
      <alignment horizontal="right" vertical="top" wrapText="1"/>
    </xf>
    <xf numFmtId="0" fontId="21" fillId="0" borderId="13" xfId="26" quotePrefix="1" applyBorder="1" applyAlignment="1">
      <alignment horizontal="center" vertical="center" wrapText="1"/>
    </xf>
    <xf numFmtId="0" fontId="21" fillId="0" borderId="0" xfId="9" quotePrefix="1" applyAlignment="1">
      <alignment horizontal="left" vertical="center" wrapText="1"/>
    </xf>
    <xf numFmtId="0" fontId="20" fillId="0" borderId="0" xfId="36" quotePrefix="1" applyAlignment="1">
      <alignment horizontal="left" wrapText="1"/>
    </xf>
    <xf numFmtId="0" fontId="27" fillId="0" borderId="0" xfId="39" applyFont="1" applyFill="1" applyAlignment="1">
      <alignment horizontal="center"/>
    </xf>
    <xf numFmtId="0" fontId="20" fillId="0" borderId="21" xfId="15" quotePrefix="1" applyBorder="1" applyAlignment="1">
      <alignment horizontal="center" vertical="top" wrapText="1"/>
    </xf>
    <xf numFmtId="0" fontId="3" fillId="0" borderId="4" xfId="39" applyFont="1" applyFill="1" applyBorder="1" applyAlignment="1">
      <alignment horizontal="center" vertical="center" wrapText="1"/>
    </xf>
    <xf numFmtId="0" fontId="3" fillId="0" borderId="3" xfId="39" applyFont="1" applyFill="1" applyBorder="1" applyAlignment="1">
      <alignment horizontal="center" vertical="center" wrapText="1"/>
    </xf>
    <xf numFmtId="0" fontId="3" fillId="0" borderId="1" xfId="39" applyFont="1" applyFill="1" applyBorder="1" applyAlignment="1">
      <alignment horizontal="center" vertical="center" wrapText="1"/>
    </xf>
    <xf numFmtId="0" fontId="3" fillId="0" borderId="2" xfId="39" applyFont="1" applyFill="1" applyBorder="1" applyAlignment="1">
      <alignment horizontal="center" vertical="center" wrapText="1"/>
    </xf>
    <xf numFmtId="0" fontId="7" fillId="0" borderId="0" xfId="39" applyFont="1" applyFill="1" applyAlignment="1">
      <alignment horizontal="center" vertical="center"/>
    </xf>
    <xf numFmtId="0" fontId="5" fillId="0" borderId="0" xfId="39" applyFont="1" applyFill="1" applyBorder="1" applyAlignment="1">
      <alignment horizontal="left" vertical="top" wrapText="1"/>
    </xf>
    <xf numFmtId="0" fontId="6" fillId="0" borderId="0" xfId="39" applyFont="1" applyFill="1" applyAlignment="1">
      <alignment horizontal="left" wrapText="1"/>
    </xf>
  </cellXfs>
  <cellStyles count="41">
    <cellStyle name="Normal" xfId="2" xr:uid="{915547B2-2C79-42EE-BCD6-BC87E93A879F}"/>
    <cellStyle name="S0" xfId="7" xr:uid="{46D14EAE-DE28-4927-AE6A-D28EDA4DE5F3}"/>
    <cellStyle name="S1" xfId="8" xr:uid="{E32E172E-BBFF-4D66-954B-23ACD3E55693}"/>
    <cellStyle name="S10" xfId="17" xr:uid="{D886AD6C-1C8F-4F2D-8292-6356C217FBE5}"/>
    <cellStyle name="S11" xfId="18" xr:uid="{5A144FF5-2E25-483B-AAFC-F339B79DACDB}"/>
    <cellStyle name="S12" xfId="19" xr:uid="{0C93CF5C-B313-43B9-8D74-7DE594D4889C}"/>
    <cellStyle name="S13" xfId="20" xr:uid="{471076DA-1D7A-43B3-9F0B-7CF9CA648CBE}"/>
    <cellStyle name="S14" xfId="21" xr:uid="{BD825D5B-29CD-4741-B42A-7EA155D405F7}"/>
    <cellStyle name="S15" xfId="22" xr:uid="{329D5E04-3508-4D44-A95A-1649FB26A396}"/>
    <cellStyle name="S16" xfId="23" xr:uid="{397C3792-1936-4AA0-991F-22EB5744BFB5}"/>
    <cellStyle name="S17" xfId="24" xr:uid="{448BD16E-A102-4044-A84E-7F52CD6CE04A}"/>
    <cellStyle name="S18" xfId="25" xr:uid="{275B4840-B333-4FDC-8EEE-CEB9E7FBD614}"/>
    <cellStyle name="S19" xfId="26" xr:uid="{D963E9F6-FBA8-41F7-854D-E5DAF9D4FFEA}"/>
    <cellStyle name="S2" xfId="9" xr:uid="{1F5CF9CC-07F4-4CAE-BB34-2CDEE16FD960}"/>
    <cellStyle name="S20" xfId="27" xr:uid="{5A11C653-F1BA-4D60-B411-5984CC12B1A0}"/>
    <cellStyle name="S21" xfId="29" xr:uid="{FB17065E-A945-464C-BFFB-BFB3E6E984D3}"/>
    <cellStyle name="S22" xfId="28" xr:uid="{93C47D42-A41A-4FC8-A627-6E5200F0F86B}"/>
    <cellStyle name="S23" xfId="30" xr:uid="{893FD505-7895-457F-8DAD-8B1336C7BF24}"/>
    <cellStyle name="S24" xfId="31" xr:uid="{65900017-E50B-42D4-B763-06F4CEE464A0}"/>
    <cellStyle name="S24 2" xfId="37" xr:uid="{B70DEB8A-3894-4B32-8EC8-F5EE941F993B}"/>
    <cellStyle name="S25" xfId="32" xr:uid="{47253A78-11C9-4A4F-BE87-AC62DDBE5586}"/>
    <cellStyle name="S25 2" xfId="38" xr:uid="{E67834D5-CF7A-49B6-8324-288933AA9B83}"/>
    <cellStyle name="S26" xfId="33" xr:uid="{E68E55EC-CDAB-4C0E-B1CB-919F9E83610A}"/>
    <cellStyle name="S27" xfId="34" xr:uid="{514D6427-D4BC-4A60-9258-D6B857C9CE83}"/>
    <cellStyle name="S28" xfId="35" xr:uid="{11F34295-FFBD-4958-B7AF-EF7D51B1B3D4}"/>
    <cellStyle name="S29" xfId="36" xr:uid="{6A088650-53E3-4C9E-99FA-BB45BDC1786D}"/>
    <cellStyle name="S3" xfId="10" xr:uid="{3E563AE3-C2F8-4C5F-822E-8EF525FC5AFA}"/>
    <cellStyle name="S4" xfId="11" xr:uid="{1DD01683-8D5B-40DC-955D-19AE1525E5E6}"/>
    <cellStyle name="S5" xfId="13" xr:uid="{1174FFAC-3D1C-4075-A650-8B840CBCD9EF}"/>
    <cellStyle name="S6" xfId="12" xr:uid="{3AA23A8D-4997-4CB9-8069-75459744C45D}"/>
    <cellStyle name="S7" xfId="14" xr:uid="{A72FE848-1E13-48FB-9F84-9C87D5F44922}"/>
    <cellStyle name="S8" xfId="15" xr:uid="{0930F17A-3DD2-4E38-A8B3-C93F15AAE895}"/>
    <cellStyle name="S9" xfId="16" xr:uid="{FCE7B660-E3FA-4B4E-A867-BC99F6DDC101}"/>
    <cellStyle name="Обычный" xfId="0" builtinId="0"/>
    <cellStyle name="Обычный 2" xfId="1" xr:uid="{1451C16A-F017-4245-ACF7-AA49A2BE3879}"/>
    <cellStyle name="Обычный 2 2" xfId="5" xr:uid="{EC2A1F0B-C8B5-439A-82BA-B013241AB04A}"/>
    <cellStyle name="Обычный 2 2 2" xfId="4" xr:uid="{5FF40A16-4DF7-4D3E-90FD-1091A36CF2DC}"/>
    <cellStyle name="Обычный 2 2 3" xfId="39" xr:uid="{C3F65F03-F9A2-4DD9-9F54-CA94ABCEDE5F}"/>
    <cellStyle name="Обычный 2 3" xfId="6" xr:uid="{5B7D91D1-4577-430D-82D7-C8B102589146}"/>
    <cellStyle name="Обычный 9" xfId="3" xr:uid="{EFE9E265-713A-4E94-85BC-1BCBC708C8C3}"/>
    <cellStyle name="Финансовый" xfId="4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1">
          <cell r="C11" t="str">
            <v xml:space="preserve">  Первоначальная расчистка от снега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E4D8-3EF6-41DA-AA8C-D0B125F46907}">
  <dimension ref="A1:Z34"/>
  <sheetViews>
    <sheetView tabSelected="1" zoomScale="80" zoomScaleNormal="80" workbookViewId="0">
      <selection activeCell="B11" sqref="B11:J11"/>
    </sheetView>
  </sheetViews>
  <sheetFormatPr defaultRowHeight="14.25" x14ac:dyDescent="0.2"/>
  <cols>
    <col min="1" max="1" width="5.7109375" style="54" customWidth="1"/>
    <col min="2" max="2" width="48.42578125" style="54" customWidth="1"/>
    <col min="3" max="3" width="25.7109375" style="54" customWidth="1"/>
    <col min="4" max="4" width="11.85546875" style="54" customWidth="1"/>
    <col min="5" max="5" width="12.7109375" style="54" bestFit="1" customWidth="1"/>
    <col min="6" max="6" width="13.28515625" style="54" customWidth="1"/>
    <col min="7" max="7" width="13.7109375" style="54" customWidth="1"/>
    <col min="8" max="8" width="11.140625" style="54" customWidth="1"/>
    <col min="9" max="9" width="12" style="54" customWidth="1"/>
    <col min="10" max="10" width="11.5703125" style="54" customWidth="1"/>
    <col min="11" max="11" width="15.140625" style="54" customWidth="1"/>
    <col min="12" max="12" width="9.140625" style="54"/>
    <col min="13" max="13" width="14.5703125" style="54" customWidth="1"/>
    <col min="14" max="14" width="18.85546875" style="54" hidden="1" customWidth="1"/>
    <col min="15" max="16" width="13.7109375" style="54" hidden="1" customWidth="1"/>
    <col min="17" max="17" width="15" style="54" hidden="1" customWidth="1"/>
    <col min="18" max="18" width="0" style="54" hidden="1" customWidth="1"/>
    <col min="19" max="19" width="13.7109375" style="54" hidden="1" customWidth="1"/>
    <col min="20" max="20" width="0" style="54" hidden="1" customWidth="1"/>
    <col min="21" max="21" width="13.7109375" style="54" hidden="1" customWidth="1"/>
    <col min="22" max="22" width="0" style="54" hidden="1" customWidth="1"/>
    <col min="23" max="23" width="13.7109375" style="54" hidden="1" customWidth="1"/>
    <col min="24" max="24" width="13.7109375" style="54" customWidth="1"/>
    <col min="25" max="25" width="21.140625" style="54" customWidth="1"/>
    <col min="26" max="26" width="14.42578125" style="54" customWidth="1"/>
    <col min="27" max="27" width="17.28515625" style="54" customWidth="1"/>
    <col min="28" max="28" width="20.140625" style="54" customWidth="1"/>
    <col min="29" max="29" width="21.140625" style="54" customWidth="1"/>
    <col min="30" max="30" width="23.42578125" style="54" customWidth="1"/>
    <col min="31" max="16384" width="9.140625" style="54"/>
  </cols>
  <sheetData>
    <row r="1" spans="1:11" ht="15" x14ac:dyDescent="0.2">
      <c r="A1" s="60"/>
      <c r="B1" s="61"/>
      <c r="C1" s="61"/>
      <c r="D1" s="61"/>
      <c r="E1" s="60"/>
      <c r="F1" s="60"/>
      <c r="G1" s="60"/>
      <c r="H1" s="62"/>
      <c r="I1" s="62"/>
      <c r="J1" s="62"/>
      <c r="K1" s="62"/>
    </row>
    <row r="2" spans="1:11" ht="15" x14ac:dyDescent="0.2">
      <c r="A2" s="63"/>
      <c r="B2" s="64" t="s">
        <v>88</v>
      </c>
      <c r="C2" s="148" t="s">
        <v>89</v>
      </c>
      <c r="D2" s="148"/>
      <c r="E2" s="148"/>
      <c r="F2" s="148"/>
      <c r="G2" s="148"/>
      <c r="H2" s="148"/>
      <c r="I2" s="62"/>
      <c r="J2" s="62"/>
      <c r="K2" s="62"/>
    </row>
    <row r="3" spans="1:11" x14ac:dyDescent="0.2">
      <c r="A3" s="65"/>
      <c r="B3" s="66"/>
      <c r="C3" s="67"/>
      <c r="D3" s="67"/>
      <c r="E3" s="68" t="s">
        <v>90</v>
      </c>
      <c r="F3" s="69"/>
      <c r="G3" s="70"/>
      <c r="H3" s="70"/>
      <c r="I3" s="62"/>
      <c r="J3" s="62"/>
      <c r="K3" s="62"/>
    </row>
    <row r="4" spans="1:11" x14ac:dyDescent="0.2">
      <c r="A4" s="63"/>
      <c r="B4" s="71"/>
      <c r="C4" s="63"/>
      <c r="D4" s="63"/>
      <c r="E4" s="63"/>
      <c r="F4" s="63"/>
      <c r="G4" s="63"/>
      <c r="H4" s="62"/>
      <c r="I4" s="62"/>
      <c r="J4" s="62"/>
      <c r="K4" s="62"/>
    </row>
    <row r="5" spans="1:11" ht="15" x14ac:dyDescent="0.2">
      <c r="A5" s="63"/>
      <c r="B5" s="71" t="s">
        <v>118</v>
      </c>
      <c r="C5" s="91">
        <f>C28</f>
        <v>12897.908014852015</v>
      </c>
      <c r="D5" s="91"/>
      <c r="E5" s="72"/>
      <c r="F5" s="91"/>
      <c r="G5" s="92" t="s">
        <v>119</v>
      </c>
      <c r="H5" s="93"/>
      <c r="I5" s="62"/>
      <c r="J5" s="62"/>
      <c r="K5" s="62"/>
    </row>
    <row r="6" spans="1:11" x14ac:dyDescent="0.2">
      <c r="A6" s="65"/>
      <c r="B6" s="65"/>
      <c r="C6" s="65"/>
      <c r="D6" s="65"/>
      <c r="E6" s="65"/>
      <c r="F6" s="65"/>
      <c r="G6" s="65"/>
      <c r="H6" s="62"/>
      <c r="I6" s="62"/>
      <c r="J6" s="62"/>
      <c r="K6" s="62"/>
    </row>
    <row r="7" spans="1:11" ht="15" customHeight="1" x14ac:dyDescent="0.2">
      <c r="A7" s="61"/>
      <c r="B7" s="71" t="s">
        <v>682</v>
      </c>
      <c r="C7" s="153"/>
      <c r="D7" s="153"/>
      <c r="E7" s="72"/>
      <c r="F7" s="73"/>
      <c r="G7" s="73"/>
      <c r="H7" s="62"/>
      <c r="I7" s="62"/>
      <c r="J7" s="62"/>
      <c r="K7" s="62"/>
    </row>
    <row r="8" spans="1:11" x14ac:dyDescent="0.2">
      <c r="A8" s="63"/>
      <c r="B8" s="63"/>
      <c r="C8" s="63"/>
      <c r="D8" s="63"/>
      <c r="E8" s="63"/>
      <c r="F8" s="63"/>
      <c r="G8" s="63"/>
      <c r="H8" s="62"/>
      <c r="I8" s="62"/>
      <c r="J8" s="62"/>
      <c r="K8" s="62"/>
    </row>
    <row r="9" spans="1:11" ht="15" x14ac:dyDescent="0.2">
      <c r="A9" s="63"/>
      <c r="B9" s="61"/>
      <c r="C9" s="61"/>
      <c r="D9" s="61"/>
      <c r="E9" s="74" t="s">
        <v>120</v>
      </c>
      <c r="F9" s="63"/>
      <c r="G9" s="63"/>
      <c r="H9" s="62"/>
      <c r="I9" s="62"/>
      <c r="J9" s="62"/>
      <c r="K9" s="62"/>
    </row>
    <row r="10" spans="1:11" ht="15" x14ac:dyDescent="0.2">
      <c r="A10" s="74"/>
      <c r="B10" s="61"/>
      <c r="C10" s="61"/>
      <c r="D10" s="61"/>
      <c r="E10" s="62"/>
      <c r="F10" s="62"/>
      <c r="G10" s="62"/>
      <c r="H10" s="62"/>
      <c r="I10" s="62"/>
      <c r="J10" s="62"/>
      <c r="K10" s="62"/>
    </row>
    <row r="11" spans="1:11" ht="15" x14ac:dyDescent="0.2">
      <c r="A11" s="63"/>
      <c r="B11" s="149" t="s">
        <v>685</v>
      </c>
      <c r="C11" s="149"/>
      <c r="D11" s="149"/>
      <c r="E11" s="149"/>
      <c r="F11" s="149"/>
      <c r="G11" s="149"/>
      <c r="H11" s="149"/>
      <c r="I11" s="149"/>
      <c r="J11" s="149"/>
      <c r="K11" s="75"/>
    </row>
    <row r="12" spans="1:11" x14ac:dyDescent="0.2">
      <c r="A12" s="65"/>
      <c r="B12" s="65"/>
      <c r="C12" s="62"/>
      <c r="D12" s="62"/>
      <c r="E12" s="65" t="s">
        <v>97</v>
      </c>
      <c r="F12" s="65"/>
      <c r="G12" s="62"/>
      <c r="H12" s="62"/>
      <c r="I12" s="62"/>
      <c r="J12" s="62"/>
      <c r="K12" s="62"/>
    </row>
    <row r="13" spans="1:11" x14ac:dyDescent="0.2">
      <c r="A13" s="76"/>
      <c r="B13" s="61"/>
      <c r="C13" s="61"/>
      <c r="D13" s="61"/>
    </row>
    <row r="14" spans="1:11" ht="21.75" customHeight="1" x14ac:dyDescent="0.2">
      <c r="A14" s="150" t="s">
        <v>121</v>
      </c>
      <c r="B14" s="150" t="s">
        <v>122</v>
      </c>
      <c r="C14" s="150" t="s">
        <v>123</v>
      </c>
      <c r="D14" s="77" t="s">
        <v>124</v>
      </c>
      <c r="E14" s="78">
        <v>2025</v>
      </c>
      <c r="F14" s="78">
        <v>2026</v>
      </c>
      <c r="G14" s="78">
        <v>2027</v>
      </c>
      <c r="H14" s="78">
        <v>2028</v>
      </c>
      <c r="I14" s="78">
        <v>2029</v>
      </c>
      <c r="J14" s="78">
        <v>2030</v>
      </c>
      <c r="K14" s="78" t="s">
        <v>125</v>
      </c>
    </row>
    <row r="15" spans="1:11" ht="25.5" customHeight="1" x14ac:dyDescent="0.2">
      <c r="A15" s="150"/>
      <c r="B15" s="150"/>
      <c r="C15" s="150"/>
      <c r="D15" s="77" t="s">
        <v>126</v>
      </c>
      <c r="E15" s="77" t="s">
        <v>126</v>
      </c>
      <c r="F15" s="78" t="s">
        <v>127</v>
      </c>
      <c r="G15" s="78" t="s">
        <v>127</v>
      </c>
      <c r="H15" s="78" t="s">
        <v>127</v>
      </c>
      <c r="I15" s="78" t="s">
        <v>127</v>
      </c>
      <c r="J15" s="78" t="s">
        <v>127</v>
      </c>
      <c r="K15" s="78" t="s">
        <v>127</v>
      </c>
    </row>
    <row r="16" spans="1:11" ht="33.75" customHeight="1" x14ac:dyDescent="0.2">
      <c r="A16" s="150"/>
      <c r="B16" s="150"/>
      <c r="C16" s="151" t="s">
        <v>139</v>
      </c>
      <c r="D16" s="79" t="s">
        <v>70</v>
      </c>
      <c r="E16" s="79">
        <v>100</v>
      </c>
      <c r="F16" s="79">
        <v>105.5</v>
      </c>
      <c r="G16" s="79">
        <v>104.1</v>
      </c>
      <c r="H16" s="79">
        <v>104.1</v>
      </c>
      <c r="I16" s="79">
        <v>104.1</v>
      </c>
      <c r="J16" s="79">
        <v>104.1</v>
      </c>
      <c r="K16" s="79">
        <v>104.1</v>
      </c>
    </row>
    <row r="17" spans="1:26" ht="25.5" customHeight="1" x14ac:dyDescent="0.2">
      <c r="A17" s="150"/>
      <c r="B17" s="150"/>
      <c r="C17" s="152"/>
      <c r="D17" s="79" t="s">
        <v>70</v>
      </c>
      <c r="E17" s="79">
        <v>1</v>
      </c>
      <c r="F17" s="80">
        <f>(F16+100)/200</f>
        <v>1.0275000000000001</v>
      </c>
      <c r="G17" s="80">
        <f>F17*G16/100</f>
        <v>1.0696275</v>
      </c>
      <c r="H17" s="80">
        <f>G17*H16/100</f>
        <v>1.1134822274999998</v>
      </c>
      <c r="I17" s="80">
        <f>H17*I16/100</f>
        <v>1.1591349988274997</v>
      </c>
      <c r="J17" s="80">
        <f>I17*J16/100</f>
        <v>1.206659533779427</v>
      </c>
      <c r="K17" s="80">
        <f>J17*K16/100</f>
        <v>1.2561325746643834</v>
      </c>
    </row>
    <row r="18" spans="1:26" x14ac:dyDescent="0.2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7</v>
      </c>
      <c r="G18" s="55">
        <v>8</v>
      </c>
      <c r="H18" s="55">
        <v>9</v>
      </c>
      <c r="I18" s="55">
        <v>10</v>
      </c>
      <c r="J18" s="55">
        <v>11</v>
      </c>
      <c r="K18" s="55">
        <v>12</v>
      </c>
    </row>
    <row r="19" spans="1:26" ht="39" customHeight="1" x14ac:dyDescent="0.2">
      <c r="A19" s="81">
        <v>1</v>
      </c>
      <c r="B19" s="82" t="s">
        <v>128</v>
      </c>
      <c r="C19" s="83">
        <f>SUM(C20:C23)</f>
        <v>12058.317512266669</v>
      </c>
      <c r="D19" s="83"/>
      <c r="E19" s="83"/>
      <c r="F19" s="83"/>
      <c r="G19" s="83"/>
      <c r="H19" s="83"/>
      <c r="I19" s="83"/>
      <c r="J19" s="83"/>
      <c r="K19" s="83"/>
      <c r="M19" s="146"/>
    </row>
    <row r="20" spans="1:26" x14ac:dyDescent="0.2">
      <c r="A20" s="55" t="s">
        <v>47</v>
      </c>
      <c r="B20" s="84" t="s">
        <v>129</v>
      </c>
      <c r="C20" s="85">
        <v>0</v>
      </c>
      <c r="D20" s="86"/>
      <c r="E20" s="86"/>
      <c r="F20" s="86"/>
      <c r="G20" s="86"/>
      <c r="H20" s="86"/>
      <c r="I20" s="86"/>
      <c r="J20" s="86"/>
      <c r="K20" s="86"/>
    </row>
    <row r="21" spans="1:26" ht="39.75" customHeight="1" x14ac:dyDescent="0.2">
      <c r="A21" s="55" t="s">
        <v>48</v>
      </c>
      <c r="B21" s="84" t="s">
        <v>130</v>
      </c>
      <c r="C21" s="85">
        <f>ССР!D27*1.22</f>
        <v>5711.7160900000008</v>
      </c>
      <c r="D21" s="59"/>
      <c r="E21" s="59"/>
      <c r="F21" s="59"/>
      <c r="G21" s="59"/>
      <c r="H21" s="59"/>
      <c r="I21" s="59"/>
      <c r="J21" s="59"/>
      <c r="K21" s="59"/>
    </row>
    <row r="22" spans="1:26" x14ac:dyDescent="0.2">
      <c r="A22" s="55" t="s">
        <v>49</v>
      </c>
      <c r="B22" s="84" t="s">
        <v>80</v>
      </c>
      <c r="C22" s="85">
        <f>(ССР!E26)*1.22</f>
        <v>4035.9334433333338</v>
      </c>
      <c r="D22" s="86"/>
      <c r="E22" s="86"/>
      <c r="F22" s="86"/>
      <c r="G22" s="86"/>
      <c r="H22" s="86"/>
      <c r="I22" s="86"/>
      <c r="J22" s="86"/>
      <c r="K22" s="86"/>
    </row>
    <row r="23" spans="1:26" x14ac:dyDescent="0.2">
      <c r="A23" s="55" t="s">
        <v>101</v>
      </c>
      <c r="B23" s="84" t="s">
        <v>81</v>
      </c>
      <c r="C23" s="85">
        <f>(ССР!F31)*1.22</f>
        <v>2310.6679789333339</v>
      </c>
      <c r="D23" s="87"/>
      <c r="E23" s="87"/>
      <c r="F23" s="87"/>
      <c r="G23" s="87"/>
      <c r="H23" s="87"/>
      <c r="I23" s="87"/>
      <c r="J23" s="87"/>
      <c r="K23" s="87"/>
    </row>
    <row r="24" spans="1:26" ht="28.5" x14ac:dyDescent="0.2">
      <c r="A24" s="81">
        <v>2</v>
      </c>
      <c r="B24" s="82" t="s">
        <v>131</v>
      </c>
      <c r="C24" s="83">
        <f>SUM(D24:K24)</f>
        <v>0</v>
      </c>
      <c r="D24" s="83">
        <v>0</v>
      </c>
      <c r="E24" s="83">
        <v>0</v>
      </c>
      <c r="F24" s="83"/>
      <c r="G24" s="83"/>
      <c r="H24" s="83"/>
      <c r="I24" s="83"/>
      <c r="J24" s="83"/>
      <c r="K24" s="83"/>
    </row>
    <row r="25" spans="1:26" ht="28.5" x14ac:dyDescent="0.2">
      <c r="A25" s="88" t="s">
        <v>50</v>
      </c>
      <c r="B25" s="84" t="s">
        <v>132</v>
      </c>
      <c r="C25" s="59">
        <f>SUM(D25:K25)</f>
        <v>0</v>
      </c>
      <c r="D25" s="59">
        <v>0</v>
      </c>
      <c r="E25" s="59">
        <v>0</v>
      </c>
      <c r="F25" s="89"/>
      <c r="G25" s="89"/>
      <c r="H25" s="89"/>
      <c r="I25" s="89"/>
      <c r="J25" s="89"/>
      <c r="K25" s="89"/>
    </row>
    <row r="26" spans="1:26" ht="28.5" x14ac:dyDescent="0.2">
      <c r="A26" s="55" t="s">
        <v>51</v>
      </c>
      <c r="B26" s="84" t="s">
        <v>133</v>
      </c>
      <c r="C26" s="59">
        <f>SUM(D26:K26)</f>
        <v>0</v>
      </c>
      <c r="D26" s="59">
        <v>0</v>
      </c>
      <c r="E26" s="59">
        <v>0</v>
      </c>
      <c r="F26" s="89"/>
      <c r="G26" s="89"/>
      <c r="H26" s="89"/>
      <c r="I26" s="89"/>
      <c r="J26" s="89"/>
      <c r="K26" s="89"/>
    </row>
    <row r="27" spans="1:26" ht="34.5" customHeight="1" x14ac:dyDescent="0.2">
      <c r="A27" s="81">
        <v>3</v>
      </c>
      <c r="B27" s="82" t="s">
        <v>134</v>
      </c>
      <c r="C27" s="83">
        <f>C19-C25</f>
        <v>12058.317512266669</v>
      </c>
      <c r="D27" s="83" t="s">
        <v>70</v>
      </c>
      <c r="E27" s="83">
        <v>0</v>
      </c>
      <c r="F27" s="83">
        <v>0</v>
      </c>
      <c r="G27" s="83">
        <f>C27</f>
        <v>12058.317512266669</v>
      </c>
      <c r="H27" s="83">
        <v>0</v>
      </c>
      <c r="I27" s="83">
        <v>0</v>
      </c>
      <c r="J27" s="83">
        <f>I27</f>
        <v>0</v>
      </c>
      <c r="K27" s="83">
        <v>0</v>
      </c>
      <c r="M27" s="146"/>
      <c r="Y27" s="146"/>
      <c r="Z27" s="146"/>
    </row>
    <row r="28" spans="1:26" ht="28.5" x14ac:dyDescent="0.2">
      <c r="A28" s="81">
        <v>4</v>
      </c>
      <c r="B28" s="82" t="s">
        <v>135</v>
      </c>
      <c r="C28" s="83">
        <f>G28</f>
        <v>12897.908014852015</v>
      </c>
      <c r="D28" s="83">
        <f>D24</f>
        <v>0</v>
      </c>
      <c r="E28" s="83">
        <f>E27*E17</f>
        <v>0</v>
      </c>
      <c r="F28" s="83">
        <f>F27*F17</f>
        <v>0</v>
      </c>
      <c r="G28" s="83">
        <f>G27*G17</f>
        <v>12897.908014852015</v>
      </c>
      <c r="H28" s="83">
        <f t="shared" ref="H28:K28" si="0">H27*H17</f>
        <v>0</v>
      </c>
      <c r="I28" s="83">
        <f t="shared" si="0"/>
        <v>0</v>
      </c>
      <c r="J28" s="83">
        <f t="shared" si="0"/>
        <v>0</v>
      </c>
      <c r="K28" s="83">
        <f t="shared" si="0"/>
        <v>0</v>
      </c>
    </row>
    <row r="29" spans="1:26" ht="15" x14ac:dyDescent="0.2">
      <c r="A29" s="55" t="s">
        <v>52</v>
      </c>
      <c r="B29" s="84" t="s">
        <v>136</v>
      </c>
      <c r="C29" s="83">
        <f>SUM(D29:K29)</f>
        <v>2325.8522649733131</v>
      </c>
      <c r="D29" s="90">
        <f>D28-D30</f>
        <v>0</v>
      </c>
      <c r="E29" s="90">
        <f>E28-E30</f>
        <v>0</v>
      </c>
      <c r="F29" s="90">
        <f>F28-F30</f>
        <v>0</v>
      </c>
      <c r="G29" s="90">
        <f>G28-G30</f>
        <v>2325.8522649733131</v>
      </c>
      <c r="H29" s="90">
        <f t="shared" ref="H29:K29" si="1">H28-H30</f>
        <v>0</v>
      </c>
      <c r="I29" s="90">
        <f t="shared" si="1"/>
        <v>0</v>
      </c>
      <c r="J29" s="90">
        <f t="shared" si="1"/>
        <v>0</v>
      </c>
      <c r="K29" s="90">
        <f t="shared" si="1"/>
        <v>0</v>
      </c>
    </row>
    <row r="30" spans="1:26" ht="28.5" x14ac:dyDescent="0.2">
      <c r="A30" s="81">
        <v>5</v>
      </c>
      <c r="B30" s="82" t="s">
        <v>137</v>
      </c>
      <c r="C30" s="83">
        <f>SUM(D30:K30)</f>
        <v>10572.055749878702</v>
      </c>
      <c r="D30" s="83">
        <f>(D25/1.2)+D26</f>
        <v>0</v>
      </c>
      <c r="E30" s="83">
        <f>E28/1.2</f>
        <v>0</v>
      </c>
      <c r="F30" s="83">
        <f>F28/1.22</f>
        <v>0</v>
      </c>
      <c r="G30" s="83">
        <f>G28/1.22</f>
        <v>10572.055749878702</v>
      </c>
      <c r="H30" s="83">
        <f t="shared" ref="H30:I30" si="2">H28/1.2</f>
        <v>0</v>
      </c>
      <c r="I30" s="83">
        <f t="shared" si="2"/>
        <v>0</v>
      </c>
      <c r="J30" s="83">
        <f>J28/1.22</f>
        <v>0</v>
      </c>
      <c r="K30" s="83">
        <f>K28/1.22</f>
        <v>0</v>
      </c>
    </row>
    <row r="31" spans="1:26" x14ac:dyDescent="0.2">
      <c r="A31" s="88" t="s">
        <v>53</v>
      </c>
      <c r="B31" s="84" t="s">
        <v>129</v>
      </c>
      <c r="C31" s="85">
        <f>(C20/C19)*C30</f>
        <v>0</v>
      </c>
      <c r="D31" s="86"/>
      <c r="E31" s="86"/>
      <c r="F31" s="86"/>
      <c r="G31" s="86"/>
      <c r="H31" s="86"/>
      <c r="I31" s="86"/>
      <c r="J31" s="86"/>
      <c r="K31" s="86"/>
    </row>
    <row r="32" spans="1:26" x14ac:dyDescent="0.2">
      <c r="A32" s="55" t="s">
        <v>54</v>
      </c>
      <c r="B32" s="84" t="s">
        <v>130</v>
      </c>
      <c r="C32" s="85">
        <f>(C21/C19)*C30</f>
        <v>5007.7119688987514</v>
      </c>
      <c r="D32" s="59"/>
      <c r="E32" s="59"/>
      <c r="F32" s="59"/>
      <c r="G32" s="59"/>
      <c r="H32" s="59"/>
      <c r="I32" s="59"/>
      <c r="J32" s="59"/>
      <c r="K32" s="59"/>
    </row>
    <row r="33" spans="1:17" x14ac:dyDescent="0.2">
      <c r="A33" s="55" t="s">
        <v>55</v>
      </c>
      <c r="B33" s="84" t="s">
        <v>80</v>
      </c>
      <c r="C33" s="85">
        <f>(C22/C19)*C30</f>
        <v>3538.4798353762503</v>
      </c>
      <c r="D33" s="86"/>
      <c r="E33" s="86"/>
      <c r="F33" s="86"/>
      <c r="G33" s="86"/>
      <c r="H33" s="86"/>
      <c r="I33" s="86"/>
      <c r="J33" s="86"/>
      <c r="K33" s="86"/>
      <c r="Q33" s="110"/>
    </row>
    <row r="34" spans="1:17" x14ac:dyDescent="0.2">
      <c r="A34" s="55" t="s">
        <v>138</v>
      </c>
      <c r="B34" s="84" t="s">
        <v>81</v>
      </c>
      <c r="C34" s="85">
        <f>(C23/C19)*C30</f>
        <v>2025.8639456037004</v>
      </c>
      <c r="D34" s="87"/>
      <c r="E34" s="87"/>
      <c r="F34" s="87"/>
      <c r="G34" s="87"/>
      <c r="H34" s="87"/>
      <c r="I34" s="87"/>
      <c r="J34" s="87"/>
      <c r="K34" s="87"/>
    </row>
  </sheetData>
  <protectedRanges>
    <protectedRange password="CC71" sqref="A16:B17 A14:C14 A31:B34 A18:K18 D14:K15 B30:C30 B19:K19 B20:B21 A19:A21 A22:B29 C29:K29 F27 H27:K27" name="БЛОК"/>
    <protectedRange algorithmName="SHA-512" hashValue="4ImI18OQElhiB/9Fmx31h6bXMyVPJDHrQ+vLy2az9SVBivG6ZvKol8NLOy3D7laTqmQHju3G1iXWLgCYnrpihA==" saltValue="w5HypOqG3yzj63dRxFHuZg==" spinCount="100000" sqref="C16:C17" name="БЛОК_1"/>
    <protectedRange password="CC71" sqref="F17:K17" name="БЛОК_2"/>
    <protectedRange password="CC71" sqref="D16:K16 D17:E17" name="БЛОК_1_1"/>
    <protectedRange password="CC71" sqref="C28:K28" name="БЛОК_3"/>
  </protectedRanges>
  <mergeCells count="7">
    <mergeCell ref="C2:H2"/>
    <mergeCell ref="B11:J11"/>
    <mergeCell ref="A14:A17"/>
    <mergeCell ref="B14:B17"/>
    <mergeCell ref="C14:C15"/>
    <mergeCell ref="C16:C17"/>
    <mergeCell ref="C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1232A-3447-4BA1-857A-3BEC152656A2}">
  <dimension ref="A1:I40"/>
  <sheetViews>
    <sheetView zoomScale="80" zoomScaleNormal="80" workbookViewId="0">
      <selection activeCell="C14" sqref="C14:G14"/>
    </sheetView>
  </sheetViews>
  <sheetFormatPr defaultRowHeight="14.25" x14ac:dyDescent="0.2"/>
  <cols>
    <col min="1" max="1" width="6.7109375" style="54" customWidth="1"/>
    <col min="2" max="2" width="35" style="54" customWidth="1"/>
    <col min="3" max="3" width="56.140625" style="54" customWidth="1"/>
    <col min="4" max="4" width="16.42578125" style="54" customWidth="1"/>
    <col min="5" max="7" width="13.42578125" style="54" customWidth="1"/>
    <col min="9" max="9" width="12.28515625" bestFit="1" customWidth="1"/>
  </cols>
  <sheetData>
    <row r="1" spans="1:7" x14ac:dyDescent="0.2">
      <c r="A1" s="21"/>
      <c r="B1" s="22"/>
      <c r="C1" s="22"/>
      <c r="D1" s="23"/>
      <c r="E1" s="23"/>
      <c r="F1" s="23"/>
      <c r="G1" s="23"/>
    </row>
    <row r="2" spans="1:7" ht="15" x14ac:dyDescent="0.2">
      <c r="A2" s="21"/>
      <c r="B2" s="22" t="s">
        <v>88</v>
      </c>
      <c r="C2" s="157" t="s">
        <v>89</v>
      </c>
      <c r="D2" s="157"/>
      <c r="E2" s="157"/>
      <c r="F2" s="157"/>
      <c r="G2" s="157"/>
    </row>
    <row r="3" spans="1:7" x14ac:dyDescent="0.2">
      <c r="A3" s="21"/>
      <c r="B3" s="22"/>
      <c r="C3" s="24"/>
      <c r="D3" s="25" t="s">
        <v>90</v>
      </c>
      <c r="E3" s="26"/>
      <c r="F3" s="27"/>
      <c r="G3" s="27"/>
    </row>
    <row r="4" spans="1:7" x14ac:dyDescent="0.2">
      <c r="A4" s="21"/>
      <c r="B4" s="22" t="s">
        <v>91</v>
      </c>
      <c r="C4" s="28"/>
      <c r="D4" s="23"/>
      <c r="E4" s="29"/>
      <c r="F4" s="23"/>
      <c r="G4" s="23"/>
    </row>
    <row r="5" spans="1:7" x14ac:dyDescent="0.2">
      <c r="A5" s="21"/>
      <c r="B5" s="22"/>
      <c r="C5" s="22"/>
      <c r="D5" s="23"/>
      <c r="E5" s="29"/>
      <c r="F5" s="23"/>
      <c r="G5" s="23"/>
    </row>
    <row r="6" spans="1:7" x14ac:dyDescent="0.2">
      <c r="A6" s="21"/>
      <c r="B6" s="158" t="s">
        <v>92</v>
      </c>
      <c r="C6" s="158"/>
      <c r="D6" s="30">
        <f>G39</f>
        <v>12058.317512266667</v>
      </c>
      <c r="E6" s="23" t="s">
        <v>93</v>
      </c>
      <c r="F6" s="23"/>
      <c r="G6" s="23"/>
    </row>
    <row r="7" spans="1:7" x14ac:dyDescent="0.2">
      <c r="A7" s="21"/>
      <c r="B7" s="158" t="s">
        <v>94</v>
      </c>
      <c r="C7" s="158"/>
      <c r="D7" s="23"/>
      <c r="E7" s="23" t="s">
        <v>43</v>
      </c>
      <c r="F7" s="23"/>
      <c r="G7" s="23"/>
    </row>
    <row r="8" spans="1:7" x14ac:dyDescent="0.2">
      <c r="A8" s="21"/>
      <c r="B8" s="22"/>
      <c r="C8" s="159"/>
      <c r="D8" s="160"/>
      <c r="E8" s="160"/>
      <c r="F8" s="160"/>
      <c r="G8" s="160"/>
    </row>
    <row r="9" spans="1:7" x14ac:dyDescent="0.2">
      <c r="A9" s="21"/>
      <c r="B9" s="22"/>
      <c r="C9" s="22"/>
      <c r="D9" s="29" t="s">
        <v>95</v>
      </c>
      <c r="E9" s="31"/>
      <c r="F9" s="23"/>
      <c r="G9" s="23"/>
    </row>
    <row r="10" spans="1:7" x14ac:dyDescent="0.2">
      <c r="A10" s="21"/>
      <c r="B10" s="22"/>
      <c r="C10" s="22"/>
      <c r="D10" s="23"/>
      <c r="E10" s="29"/>
      <c r="F10" s="23"/>
      <c r="G10" s="23"/>
    </row>
    <row r="11" spans="1:7" x14ac:dyDescent="0.2">
      <c r="A11" s="21"/>
      <c r="B11" s="22"/>
      <c r="C11" s="22"/>
      <c r="D11" s="31"/>
      <c r="E11" s="31"/>
      <c r="F11" s="31"/>
      <c r="G11" s="23"/>
    </row>
    <row r="12" spans="1:7" ht="14.25" customHeight="1" x14ac:dyDescent="0.2">
      <c r="A12" s="162" t="s">
        <v>96</v>
      </c>
      <c r="B12" s="162"/>
      <c r="C12" s="162"/>
      <c r="D12" s="162"/>
      <c r="E12" s="162"/>
      <c r="F12" s="162"/>
      <c r="G12" s="162"/>
    </row>
    <row r="13" spans="1:7" x14ac:dyDescent="0.2">
      <c r="A13" s="21"/>
      <c r="B13" s="22"/>
      <c r="C13" s="22"/>
      <c r="D13" s="32"/>
      <c r="E13" s="31"/>
      <c r="F13" s="23"/>
      <c r="G13" s="23"/>
    </row>
    <row r="14" spans="1:7" ht="30" customHeight="1" x14ac:dyDescent="0.2">
      <c r="A14" s="56"/>
      <c r="B14" s="56"/>
      <c r="C14" s="161" t="s">
        <v>685</v>
      </c>
      <c r="D14" s="161"/>
      <c r="E14" s="161"/>
      <c r="F14" s="161"/>
      <c r="G14" s="161"/>
    </row>
    <row r="15" spans="1:7" x14ac:dyDescent="0.2">
      <c r="A15" s="21"/>
      <c r="B15" s="22"/>
      <c r="C15" s="22"/>
      <c r="D15" s="29" t="s">
        <v>97</v>
      </c>
      <c r="E15" s="31"/>
      <c r="F15" s="23"/>
      <c r="G15" s="23"/>
    </row>
    <row r="16" spans="1:7" x14ac:dyDescent="0.2">
      <c r="A16" s="21"/>
      <c r="B16" s="22" t="s">
        <v>683</v>
      </c>
      <c r="C16" s="33"/>
      <c r="D16" s="34"/>
      <c r="E16" s="34"/>
      <c r="F16" s="34"/>
      <c r="G16" s="34"/>
    </row>
    <row r="17" spans="1:9" x14ac:dyDescent="0.2">
      <c r="A17" s="21"/>
      <c r="B17" s="22"/>
      <c r="C17" s="163" t="s">
        <v>681</v>
      </c>
      <c r="D17" s="163"/>
      <c r="E17" s="163"/>
      <c r="F17" s="163"/>
      <c r="G17" s="163"/>
      <c r="H17" s="140"/>
    </row>
    <row r="18" spans="1:9" x14ac:dyDescent="0.2">
      <c r="A18" s="173" t="s">
        <v>98</v>
      </c>
      <c r="B18" s="176" t="s">
        <v>77</v>
      </c>
      <c r="C18" s="176" t="s">
        <v>99</v>
      </c>
      <c r="D18" s="154">
        <v>2027</v>
      </c>
      <c r="E18" s="155"/>
      <c r="F18" s="155"/>
      <c r="G18" s="156"/>
    </row>
    <row r="19" spans="1:9" x14ac:dyDescent="0.2">
      <c r="A19" s="174"/>
      <c r="B19" s="177"/>
      <c r="C19" s="177"/>
      <c r="D19" s="154" t="s">
        <v>79</v>
      </c>
      <c r="E19" s="155"/>
      <c r="F19" s="156"/>
      <c r="G19" s="166" t="s">
        <v>82</v>
      </c>
    </row>
    <row r="20" spans="1:9" ht="12.75" customHeight="1" x14ac:dyDescent="0.2">
      <c r="A20" s="174"/>
      <c r="B20" s="177"/>
      <c r="C20" s="177"/>
      <c r="D20" s="150" t="s">
        <v>117</v>
      </c>
      <c r="E20" s="150" t="s">
        <v>100</v>
      </c>
      <c r="F20" s="150" t="s">
        <v>81</v>
      </c>
      <c r="G20" s="167"/>
    </row>
    <row r="21" spans="1:9" ht="12.75" customHeight="1" x14ac:dyDescent="0.2">
      <c r="A21" s="174"/>
      <c r="B21" s="177"/>
      <c r="C21" s="177"/>
      <c r="D21" s="150"/>
      <c r="E21" s="150"/>
      <c r="F21" s="150"/>
      <c r="G21" s="167"/>
    </row>
    <row r="22" spans="1:9" ht="12.75" customHeight="1" x14ac:dyDescent="0.2">
      <c r="A22" s="175"/>
      <c r="B22" s="178"/>
      <c r="C22" s="178"/>
      <c r="D22" s="150"/>
      <c r="E22" s="150"/>
      <c r="F22" s="150"/>
      <c r="G22" s="168"/>
    </row>
    <row r="23" spans="1:9" x14ac:dyDescent="0.2">
      <c r="A23" s="35">
        <v>1</v>
      </c>
      <c r="B23" s="36">
        <v>2</v>
      </c>
      <c r="C23" s="36">
        <v>3</v>
      </c>
      <c r="D23" s="37">
        <v>4</v>
      </c>
      <c r="E23" s="37">
        <v>5</v>
      </c>
      <c r="F23" s="37">
        <v>6</v>
      </c>
      <c r="G23" s="37">
        <v>7</v>
      </c>
    </row>
    <row r="24" spans="1:9" ht="15" x14ac:dyDescent="0.2">
      <c r="A24" s="38" t="s">
        <v>102</v>
      </c>
      <c r="B24" s="39"/>
      <c r="C24" s="39"/>
      <c r="D24" s="39"/>
      <c r="E24" s="39"/>
      <c r="F24" s="39"/>
      <c r="G24" s="39"/>
    </row>
    <row r="25" spans="1:9" ht="21.75" customHeight="1" x14ac:dyDescent="0.2">
      <c r="A25" s="40" t="s">
        <v>116</v>
      </c>
      <c r="B25" s="41" t="s">
        <v>680</v>
      </c>
      <c r="C25" s="42" t="s">
        <v>1</v>
      </c>
      <c r="D25" s="43">
        <f>'ОСР 6'!D15</f>
        <v>4681.7345000000005</v>
      </c>
      <c r="E25" s="43">
        <f>'ОСР 6'!E15</f>
        <v>3308.142166666667</v>
      </c>
      <c r="F25" s="59">
        <f>'ОСР 6'!F14</f>
        <v>1119.6780000000001</v>
      </c>
      <c r="G25" s="143">
        <f>D25+E25+F25</f>
        <v>9109.5546666666669</v>
      </c>
      <c r="I25" s="144"/>
    </row>
    <row r="26" spans="1:9" x14ac:dyDescent="0.2">
      <c r="A26" s="46"/>
      <c r="B26" s="164" t="s">
        <v>103</v>
      </c>
      <c r="C26" s="165"/>
      <c r="D26" s="44">
        <f t="shared" ref="D26:G26" si="0">SUM(D25:D25)</f>
        <v>4681.7345000000005</v>
      </c>
      <c r="E26" s="44">
        <f t="shared" si="0"/>
        <v>3308.142166666667</v>
      </c>
      <c r="F26" s="44">
        <f t="shared" si="0"/>
        <v>1119.6780000000001</v>
      </c>
      <c r="G26" s="44">
        <f t="shared" si="0"/>
        <v>9109.5546666666669</v>
      </c>
      <c r="I26" s="144"/>
    </row>
    <row r="27" spans="1:9" x14ac:dyDescent="0.2">
      <c r="A27" s="46"/>
      <c r="B27" s="164" t="s">
        <v>104</v>
      </c>
      <c r="C27" s="165"/>
      <c r="D27" s="44">
        <f t="shared" ref="D27:G27" si="1">D26</f>
        <v>4681.7345000000005</v>
      </c>
      <c r="E27" s="44">
        <f t="shared" si="1"/>
        <v>3308.142166666667</v>
      </c>
      <c r="F27" s="44">
        <f t="shared" si="1"/>
        <v>1119.6780000000001</v>
      </c>
      <c r="G27" s="44">
        <f t="shared" si="1"/>
        <v>9109.5546666666669</v>
      </c>
      <c r="I27" s="140"/>
    </row>
    <row r="28" spans="1:9" ht="15" x14ac:dyDescent="0.2">
      <c r="A28" s="51" t="s">
        <v>105</v>
      </c>
      <c r="B28" s="39"/>
      <c r="C28" s="39"/>
      <c r="D28" s="141"/>
      <c r="E28" s="141"/>
      <c r="F28" s="141"/>
      <c r="G28" s="141"/>
      <c r="I28" s="144"/>
    </row>
    <row r="29" spans="1:9" ht="28.5" x14ac:dyDescent="0.2">
      <c r="A29" s="94">
        <v>3</v>
      </c>
      <c r="B29" s="19" t="s">
        <v>684</v>
      </c>
      <c r="C29" s="57" t="s">
        <v>106</v>
      </c>
      <c r="D29" s="142"/>
      <c r="E29" s="142"/>
      <c r="F29" s="143">
        <f>(D27+E27+F27)*8.5%</f>
        <v>774.31214666666676</v>
      </c>
      <c r="G29" s="143">
        <f>D29+E29+F29</f>
        <v>774.31214666666676</v>
      </c>
      <c r="I29" s="140"/>
    </row>
    <row r="30" spans="1:9" ht="15" x14ac:dyDescent="0.2">
      <c r="A30" s="169" t="s">
        <v>107</v>
      </c>
      <c r="B30" s="170"/>
      <c r="C30" s="171"/>
      <c r="D30" s="45">
        <f>D29</f>
        <v>0</v>
      </c>
      <c r="E30" s="45">
        <f t="shared" ref="E30:F30" si="2">E29</f>
        <v>0</v>
      </c>
      <c r="F30" s="45">
        <f t="shared" si="2"/>
        <v>774.31214666666676</v>
      </c>
      <c r="G30" s="44">
        <f>D30+E30+F30</f>
        <v>774.31214666666676</v>
      </c>
    </row>
    <row r="31" spans="1:9" x14ac:dyDescent="0.2">
      <c r="A31" s="50"/>
      <c r="B31" s="164" t="s">
        <v>108</v>
      </c>
      <c r="C31" s="165"/>
      <c r="D31" s="44">
        <f>D27+D30</f>
        <v>4681.7345000000005</v>
      </c>
      <c r="E31" s="44">
        <f>E27+E30</f>
        <v>3308.142166666667</v>
      </c>
      <c r="F31" s="44">
        <f>F27+F30</f>
        <v>1893.990146666667</v>
      </c>
      <c r="G31" s="44">
        <f>G30+G27</f>
        <v>9883.866813333334</v>
      </c>
    </row>
    <row r="32" spans="1:9" ht="15" x14ac:dyDescent="0.2">
      <c r="A32" s="51" t="s">
        <v>109</v>
      </c>
      <c r="B32" s="39"/>
      <c r="C32" s="39"/>
      <c r="D32" s="31"/>
      <c r="E32" s="39"/>
      <c r="F32" s="39"/>
      <c r="G32" s="39"/>
    </row>
    <row r="33" spans="1:7" ht="87.75" customHeight="1" x14ac:dyDescent="0.2">
      <c r="A33" s="55">
        <v>4</v>
      </c>
      <c r="B33" s="59" t="s">
        <v>302</v>
      </c>
      <c r="C33" s="49" t="s">
        <v>110</v>
      </c>
      <c r="D33" s="44">
        <v>0</v>
      </c>
      <c r="E33" s="58">
        <v>0</v>
      </c>
      <c r="F33" s="58">
        <v>0</v>
      </c>
      <c r="G33" s="44">
        <f>F33+E33++D33</f>
        <v>0</v>
      </c>
    </row>
    <row r="34" spans="1:7" ht="33.75" customHeight="1" x14ac:dyDescent="0.2">
      <c r="A34" s="46"/>
      <c r="B34" s="164" t="s">
        <v>111</v>
      </c>
      <c r="C34" s="172"/>
      <c r="D34" s="44">
        <f t="shared" ref="D34:G34" si="3">D33</f>
        <v>0</v>
      </c>
      <c r="E34" s="44">
        <f t="shared" si="3"/>
        <v>0</v>
      </c>
      <c r="F34" s="44">
        <f t="shared" si="3"/>
        <v>0</v>
      </c>
      <c r="G34" s="44">
        <f t="shared" si="3"/>
        <v>0</v>
      </c>
    </row>
    <row r="35" spans="1:7" x14ac:dyDescent="0.2">
      <c r="A35" s="46"/>
      <c r="B35" s="164" t="s">
        <v>112</v>
      </c>
      <c r="C35" s="165"/>
      <c r="D35" s="44">
        <f>D31+D34</f>
        <v>4681.7345000000005</v>
      </c>
      <c r="E35" s="44">
        <f>E31+E34</f>
        <v>3308.142166666667</v>
      </c>
      <c r="F35" s="44">
        <f>F31+F34</f>
        <v>1893.990146666667</v>
      </c>
      <c r="G35" s="44">
        <f>D35+E35+F35</f>
        <v>9883.866813333334</v>
      </c>
    </row>
    <row r="36" spans="1:7" ht="15" x14ac:dyDescent="0.2">
      <c r="A36" s="47" t="s">
        <v>113</v>
      </c>
      <c r="B36" s="48"/>
      <c r="C36" s="39"/>
      <c r="D36" s="39"/>
      <c r="E36" s="39"/>
      <c r="F36" s="39"/>
      <c r="G36" s="39"/>
    </row>
    <row r="37" spans="1:7" x14ac:dyDescent="0.2">
      <c r="A37" s="52">
        <v>5</v>
      </c>
      <c r="B37" s="53"/>
      <c r="C37" s="49" t="s">
        <v>300</v>
      </c>
      <c r="D37" s="44">
        <f>D35/100*22</f>
        <v>1029.9815900000001</v>
      </c>
      <c r="E37" s="44">
        <f t="shared" ref="E37:G37" si="4">E35/100*22</f>
        <v>727.79127666666682</v>
      </c>
      <c r="F37" s="44">
        <f t="shared" si="4"/>
        <v>416.67783226666671</v>
      </c>
      <c r="G37" s="44">
        <f t="shared" si="4"/>
        <v>2174.4506989333336</v>
      </c>
    </row>
    <row r="38" spans="1:7" x14ac:dyDescent="0.2">
      <c r="A38" s="46"/>
      <c r="B38" s="164" t="s">
        <v>114</v>
      </c>
      <c r="C38" s="165"/>
      <c r="D38" s="44">
        <f>D37</f>
        <v>1029.9815900000001</v>
      </c>
      <c r="E38" s="45">
        <f>E37</f>
        <v>727.79127666666682</v>
      </c>
      <c r="F38" s="44">
        <f>F37</f>
        <v>416.67783226666671</v>
      </c>
      <c r="G38" s="44">
        <f>D38+E38+F38</f>
        <v>2174.4506989333336</v>
      </c>
    </row>
    <row r="39" spans="1:7" x14ac:dyDescent="0.2">
      <c r="A39" s="46"/>
      <c r="B39" s="164" t="s">
        <v>115</v>
      </c>
      <c r="C39" s="165"/>
      <c r="D39" s="44">
        <f t="shared" ref="D39:G39" si="5">D35+D37</f>
        <v>5711.7160900000008</v>
      </c>
      <c r="E39" s="44">
        <f t="shared" si="5"/>
        <v>4035.9334433333338</v>
      </c>
      <c r="F39" s="44">
        <f t="shared" si="5"/>
        <v>2310.6679789333339</v>
      </c>
      <c r="G39" s="44">
        <f t="shared" si="5"/>
        <v>12058.317512266667</v>
      </c>
    </row>
    <row r="40" spans="1:7" x14ac:dyDescent="0.2">
      <c r="A40" s="21"/>
      <c r="B40" s="22"/>
      <c r="C40" s="22"/>
      <c r="D40" s="31"/>
      <c r="E40" s="31"/>
      <c r="F40" s="31"/>
      <c r="G40" s="31"/>
    </row>
  </sheetData>
  <mergeCells count="24">
    <mergeCell ref="B38:C38"/>
    <mergeCell ref="B39:C39"/>
    <mergeCell ref="G19:G22"/>
    <mergeCell ref="D19:F19"/>
    <mergeCell ref="A30:C30"/>
    <mergeCell ref="B31:C31"/>
    <mergeCell ref="B34:C34"/>
    <mergeCell ref="B35:C35"/>
    <mergeCell ref="B26:C26"/>
    <mergeCell ref="B27:C27"/>
    <mergeCell ref="D20:D22"/>
    <mergeCell ref="E20:E22"/>
    <mergeCell ref="F20:F22"/>
    <mergeCell ref="A18:A22"/>
    <mergeCell ref="B18:B22"/>
    <mergeCell ref="C18:C22"/>
    <mergeCell ref="D18:G18"/>
    <mergeCell ref="C2:G2"/>
    <mergeCell ref="B6:C6"/>
    <mergeCell ref="B7:C7"/>
    <mergeCell ref="C8:G8"/>
    <mergeCell ref="C14:G14"/>
    <mergeCell ref="A12:G12"/>
    <mergeCell ref="C17:G17"/>
  </mergeCells>
  <pageMargins left="0.7" right="0.7" top="0.75" bottom="0.75" header="0.3" footer="0.3"/>
  <ignoredErrors>
    <ignoredError sqref="A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C84B-F3B7-4EF4-9B42-506DEA1D0259}">
  <dimension ref="A1:G18"/>
  <sheetViews>
    <sheetView zoomScale="85" zoomScaleNormal="85" workbookViewId="0">
      <selection activeCell="C30" sqref="C30"/>
    </sheetView>
  </sheetViews>
  <sheetFormatPr defaultRowHeight="12.75" x14ac:dyDescent="0.2"/>
  <cols>
    <col min="2" max="2" width="26.7109375" customWidth="1"/>
    <col min="3" max="3" width="50.42578125" customWidth="1"/>
    <col min="4" max="8" width="15.5703125" customWidth="1"/>
  </cols>
  <sheetData>
    <row r="1" spans="1:7" ht="15.75" x14ac:dyDescent="0.25">
      <c r="A1" s="9" t="s">
        <v>72</v>
      </c>
      <c r="B1" s="1"/>
      <c r="C1" s="1"/>
      <c r="D1" s="1"/>
      <c r="E1" s="1"/>
      <c r="F1" s="1"/>
      <c r="G1" s="1"/>
    </row>
    <row r="2" spans="1:7" ht="57" customHeight="1" x14ac:dyDescent="0.2">
      <c r="A2" s="8"/>
      <c r="B2" s="8" t="s">
        <v>71</v>
      </c>
      <c r="C2" s="183" t="s">
        <v>685</v>
      </c>
      <c r="D2" s="183"/>
      <c r="E2" s="183"/>
      <c r="F2" s="183"/>
      <c r="G2" s="183"/>
    </row>
    <row r="3" spans="1:7" ht="15.75" x14ac:dyDescent="0.25">
      <c r="A3" s="9" t="s">
        <v>72</v>
      </c>
      <c r="B3" s="1"/>
      <c r="C3" s="1"/>
      <c r="D3" s="1"/>
      <c r="E3" s="1"/>
      <c r="F3" s="1"/>
      <c r="G3" s="1"/>
    </row>
    <row r="4" spans="1:7" ht="15.75" x14ac:dyDescent="0.25">
      <c r="A4" s="9" t="s">
        <v>72</v>
      </c>
      <c r="B4" s="1"/>
      <c r="C4" s="1"/>
      <c r="D4" s="1"/>
      <c r="E4" s="1"/>
      <c r="F4" s="1"/>
      <c r="G4" s="1"/>
    </row>
    <row r="5" spans="1:7" ht="15.75" x14ac:dyDescent="0.2">
      <c r="A5" s="10"/>
      <c r="B5" s="10"/>
      <c r="C5" s="10" t="s">
        <v>73</v>
      </c>
      <c r="D5" s="139">
        <v>6</v>
      </c>
      <c r="E5" s="10"/>
      <c r="F5" s="10"/>
      <c r="G5" s="10"/>
    </row>
    <row r="6" spans="1:7" ht="15.75" x14ac:dyDescent="0.25">
      <c r="A6" s="9" t="s">
        <v>72</v>
      </c>
      <c r="B6" s="1"/>
      <c r="C6" s="1"/>
      <c r="D6" s="1"/>
      <c r="E6" s="1"/>
      <c r="F6" s="1"/>
      <c r="G6" s="1"/>
    </row>
    <row r="7" spans="1:7" ht="15" x14ac:dyDescent="0.2">
      <c r="A7" s="8"/>
      <c r="B7" s="8" t="s">
        <v>74</v>
      </c>
      <c r="C7" s="11" t="s">
        <v>75</v>
      </c>
      <c r="D7" s="8"/>
      <c r="E7" s="8"/>
      <c r="F7" s="8"/>
      <c r="G7" s="8"/>
    </row>
    <row r="8" spans="1:7" ht="15.75" x14ac:dyDescent="0.25">
      <c r="A8" s="9"/>
      <c r="B8" s="1"/>
      <c r="C8" s="1"/>
      <c r="D8" s="1"/>
      <c r="E8" s="1"/>
      <c r="F8" s="1"/>
      <c r="G8" s="1"/>
    </row>
    <row r="9" spans="1:7" ht="15" x14ac:dyDescent="0.2">
      <c r="A9" s="11" t="s">
        <v>87</v>
      </c>
      <c r="B9" s="11"/>
      <c r="C9" s="11"/>
      <c r="D9" s="11"/>
      <c r="E9" s="11"/>
      <c r="F9" s="11"/>
      <c r="G9" s="11"/>
    </row>
    <row r="10" spans="1:7" ht="20.25" customHeight="1" x14ac:dyDescent="0.2">
      <c r="A10" s="181" t="s">
        <v>76</v>
      </c>
      <c r="B10" s="181" t="s">
        <v>77</v>
      </c>
      <c r="C10" s="182" t="s">
        <v>78</v>
      </c>
      <c r="D10" s="179" t="s">
        <v>84</v>
      </c>
      <c r="E10" s="180"/>
      <c r="F10" s="180"/>
      <c r="G10" s="180"/>
    </row>
    <row r="11" spans="1:7" ht="12.75" customHeight="1" x14ac:dyDescent="0.2">
      <c r="A11" s="181"/>
      <c r="B11" s="181"/>
      <c r="C11" s="181"/>
      <c r="D11" s="184">
        <v>2027</v>
      </c>
      <c r="E11" s="185"/>
      <c r="F11" s="185"/>
      <c r="G11" s="186"/>
    </row>
    <row r="12" spans="1:7" ht="57" x14ac:dyDescent="0.2">
      <c r="A12" s="181" t="s">
        <v>72</v>
      </c>
      <c r="B12" s="181" t="s">
        <v>72</v>
      </c>
      <c r="C12" s="181" t="s">
        <v>72</v>
      </c>
      <c r="D12" s="14" t="s">
        <v>85</v>
      </c>
      <c r="E12" s="14" t="s">
        <v>80</v>
      </c>
      <c r="F12" s="14" t="s">
        <v>81</v>
      </c>
      <c r="G12" s="14" t="s">
        <v>82</v>
      </c>
    </row>
    <row r="13" spans="1:7" ht="11.25" customHeight="1" x14ac:dyDescent="0.2">
      <c r="A13" s="14">
        <v>1</v>
      </c>
      <c r="B13" s="14">
        <v>2</v>
      </c>
      <c r="C13" s="14">
        <v>3</v>
      </c>
      <c r="D13" s="111">
        <v>4</v>
      </c>
      <c r="E13" s="111">
        <v>5</v>
      </c>
      <c r="F13" s="111">
        <v>6</v>
      </c>
      <c r="G13" s="111">
        <v>7</v>
      </c>
    </row>
    <row r="14" spans="1:7" s="2" customFormat="1" ht="41.25" customHeight="1" x14ac:dyDescent="0.25">
      <c r="A14" s="14">
        <v>1</v>
      </c>
      <c r="B14" s="15" t="s">
        <v>679</v>
      </c>
      <c r="C14" s="16" t="s">
        <v>303</v>
      </c>
      <c r="D14" s="17">
        <f>('ЛС-10'!D28:H28+'ЛС-10'!D29:H29)*'Источники ЦИ'!E5/1.2/1000</f>
        <v>4681.7345000000005</v>
      </c>
      <c r="E14" s="17">
        <f>'ЛС-10'!D30*'Источники ЦИ'!E5/1.2/1000</f>
        <v>3308.142166666667</v>
      </c>
      <c r="F14" s="18">
        <f>'ЛС-10'!$D$31*'Источники ЦИ'!E5/1.2/1000</f>
        <v>1119.6780000000001</v>
      </c>
      <c r="G14" s="17">
        <f>SUM(D14:F14)</f>
        <v>9109.5546666666669</v>
      </c>
    </row>
    <row r="15" spans="1:7" s="2" customFormat="1" ht="15" x14ac:dyDescent="0.25">
      <c r="A15" s="19"/>
      <c r="B15" s="16"/>
      <c r="C15" s="20" t="s">
        <v>83</v>
      </c>
      <c r="D15" s="17">
        <f>SUM(D14:D14)</f>
        <v>4681.7345000000005</v>
      </c>
      <c r="E15" s="17">
        <f>SUM(E14:E14)</f>
        <v>3308.142166666667</v>
      </c>
      <c r="F15" s="17">
        <f>SUM(F14:F14)</f>
        <v>1119.6780000000001</v>
      </c>
      <c r="G15" s="17">
        <f>SUM(D15:F15)</f>
        <v>9109.5546666666669</v>
      </c>
    </row>
    <row r="18" spans="4:7" x14ac:dyDescent="0.2">
      <c r="D18" s="147"/>
      <c r="E18" s="147"/>
      <c r="F18" s="147"/>
      <c r="G18" s="147"/>
    </row>
  </sheetData>
  <mergeCells count="6">
    <mergeCell ref="D10:G10"/>
    <mergeCell ref="A10:A12"/>
    <mergeCell ref="B10:B12"/>
    <mergeCell ref="C10:C12"/>
    <mergeCell ref="C2:G2"/>
    <mergeCell ref="D11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1F46-5DF9-4E91-A2D1-2187D9E40394}">
  <dimension ref="A2:H5"/>
  <sheetViews>
    <sheetView workbookViewId="0">
      <selection activeCell="B5" sqref="B5"/>
    </sheetView>
  </sheetViews>
  <sheetFormatPr defaultRowHeight="12.75" x14ac:dyDescent="0.2"/>
  <cols>
    <col min="1" max="1" width="14.5703125" bestFit="1" customWidth="1"/>
    <col min="2" max="2" width="42.140625" customWidth="1"/>
    <col min="3" max="3" width="19.85546875" customWidth="1"/>
    <col min="4" max="4" width="19.140625" customWidth="1"/>
    <col min="5" max="5" width="17.7109375" customWidth="1"/>
    <col min="7" max="7" width="14.5703125" customWidth="1"/>
    <col min="8" max="8" width="41.140625" customWidth="1"/>
  </cols>
  <sheetData>
    <row r="2" spans="1:8" ht="36" customHeight="1" x14ac:dyDescent="0.2">
      <c r="A2" s="187" t="s">
        <v>62</v>
      </c>
      <c r="B2" s="187" t="s">
        <v>63</v>
      </c>
      <c r="C2" s="187" t="s">
        <v>64</v>
      </c>
      <c r="D2" s="187" t="s">
        <v>65</v>
      </c>
      <c r="E2" s="145" t="s">
        <v>66</v>
      </c>
      <c r="F2" s="187" t="s">
        <v>67</v>
      </c>
      <c r="G2" s="187" t="s">
        <v>68</v>
      </c>
      <c r="H2" s="187" t="s">
        <v>69</v>
      </c>
    </row>
    <row r="3" spans="1:8" x14ac:dyDescent="0.2">
      <c r="A3" s="188"/>
      <c r="B3" s="188"/>
      <c r="C3" s="188"/>
      <c r="D3" s="188"/>
      <c r="E3" s="3">
        <v>2027</v>
      </c>
      <c r="F3" s="188"/>
      <c r="G3" s="188"/>
      <c r="H3" s="188"/>
    </row>
    <row r="4" spans="1:8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10</v>
      </c>
      <c r="G4" s="3">
        <v>11</v>
      </c>
      <c r="H4" s="3">
        <v>12</v>
      </c>
    </row>
    <row r="5" spans="1:8" ht="69" customHeight="1" x14ac:dyDescent="0.2">
      <c r="A5" s="12" t="s">
        <v>678</v>
      </c>
      <c r="B5" s="13" t="s">
        <v>303</v>
      </c>
      <c r="C5" s="3" t="s">
        <v>70</v>
      </c>
      <c r="D5" s="4">
        <f>'ОСР 6'!G15</f>
        <v>9109.5546666666669</v>
      </c>
      <c r="E5" s="5">
        <v>20</v>
      </c>
      <c r="F5" s="6" t="s">
        <v>2</v>
      </c>
      <c r="G5" s="7">
        <f>IFERROR(D5/E5,0)</f>
        <v>455.47773333333333</v>
      </c>
      <c r="H5" s="6" t="s">
        <v>301</v>
      </c>
    </row>
  </sheetData>
  <mergeCells count="7">
    <mergeCell ref="G2:G3"/>
    <mergeCell ref="H2:H3"/>
    <mergeCell ref="A2:A3"/>
    <mergeCell ref="B2:B3"/>
    <mergeCell ref="C2:C3"/>
    <mergeCell ref="D2:D3"/>
    <mergeCell ref="F2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2D7F-353B-4E28-8E19-9377AEDB16AA}">
  <dimension ref="A1:U678"/>
  <sheetViews>
    <sheetView topLeftCell="A4" workbookViewId="0">
      <selection activeCell="A16" sqref="A16:U16"/>
    </sheetView>
  </sheetViews>
  <sheetFormatPr defaultRowHeight="12.75" x14ac:dyDescent="0.2"/>
  <cols>
    <col min="9" max="9" width="5.140625" customWidth="1"/>
    <col min="10" max="10" width="6.5703125" customWidth="1"/>
    <col min="11" max="11" width="5.28515625" customWidth="1"/>
    <col min="13" max="13" width="7.28515625" customWidth="1"/>
    <col min="14" max="14" width="6.28515625" customWidth="1"/>
    <col min="17" max="17" width="3.5703125" customWidth="1"/>
    <col min="18" max="18" width="5.42578125" customWidth="1"/>
    <col min="19" max="19" width="3.5703125" customWidth="1"/>
    <col min="20" max="20" width="3.85546875" customWidth="1"/>
    <col min="23" max="23" width="11.5703125" bestFit="1" customWidth="1"/>
  </cols>
  <sheetData>
    <row r="1" spans="1:21" s="114" customFormat="1" ht="14.25" customHeight="1" x14ac:dyDescent="0.25">
      <c r="A1" s="117" t="s">
        <v>72</v>
      </c>
      <c r="B1" s="197" t="s">
        <v>141</v>
      </c>
      <c r="C1" s="192"/>
      <c r="D1" s="192"/>
      <c r="E1" s="192"/>
      <c r="F1" s="192"/>
      <c r="G1" s="192"/>
      <c r="H1" s="198" t="s">
        <v>142</v>
      </c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</row>
    <row r="2" spans="1:21" s="114" customFormat="1" ht="3.95" customHeight="1" x14ac:dyDescent="0.25">
      <c r="B2" s="192"/>
      <c r="C2" s="192"/>
      <c r="D2" s="192"/>
      <c r="E2" s="192"/>
      <c r="F2" s="192"/>
      <c r="G2" s="192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</row>
    <row r="3" spans="1:21" s="114" customFormat="1" ht="14.25" customHeight="1" x14ac:dyDescent="0.25"/>
    <row r="4" spans="1:21" s="114" customFormat="1" ht="18.2" customHeight="1" x14ac:dyDescent="0.25">
      <c r="A4" s="117" t="s">
        <v>72</v>
      </c>
      <c r="B4" s="199" t="s">
        <v>143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191" t="s">
        <v>72</v>
      </c>
      <c r="Q4" s="192"/>
      <c r="R4" s="192"/>
      <c r="S4" s="192"/>
      <c r="T4" s="192"/>
      <c r="U4" s="192"/>
    </row>
    <row r="5" spans="1:21" s="114" customFormat="1" ht="32.25" customHeight="1" x14ac:dyDescent="0.25">
      <c r="A5" s="117" t="s">
        <v>72</v>
      </c>
      <c r="M5" s="191" t="s">
        <v>144</v>
      </c>
      <c r="N5" s="192"/>
      <c r="O5" s="192"/>
      <c r="P5" s="191" t="s">
        <v>72</v>
      </c>
      <c r="Q5" s="192"/>
      <c r="R5" s="192"/>
      <c r="S5" s="192"/>
      <c r="T5" s="192"/>
      <c r="U5" s="192"/>
    </row>
    <row r="6" spans="1:21" s="114" customFormat="1" ht="14.25" customHeight="1" x14ac:dyDescent="0.25"/>
    <row r="7" spans="1:21" s="114" customFormat="1" ht="18.2" customHeight="1" x14ac:dyDescent="0.25">
      <c r="A7" s="117" t="s">
        <v>72</v>
      </c>
      <c r="M7" s="189" t="s">
        <v>72</v>
      </c>
      <c r="N7" s="190"/>
      <c r="O7" s="190"/>
      <c r="P7" s="191" t="s">
        <v>145</v>
      </c>
      <c r="Q7" s="192"/>
      <c r="R7" s="192"/>
      <c r="S7" s="192"/>
      <c r="T7" s="192"/>
      <c r="U7" s="192"/>
    </row>
    <row r="8" spans="1:21" s="114" customFormat="1" ht="14.25" customHeight="1" x14ac:dyDescent="0.25">
      <c r="A8" s="95" t="s">
        <v>72</v>
      </c>
      <c r="M8" s="193" t="s">
        <v>146</v>
      </c>
      <c r="N8" s="192"/>
      <c r="O8" s="192"/>
      <c r="P8" s="192"/>
      <c r="Q8" s="192"/>
      <c r="R8" s="192"/>
      <c r="S8" s="192"/>
      <c r="T8" s="192"/>
      <c r="U8" s="192"/>
    </row>
    <row r="9" spans="1:21" s="114" customFormat="1" ht="14.25" customHeight="1" x14ac:dyDescent="0.25"/>
    <row r="10" spans="1:21" s="114" customFormat="1" ht="19.7" customHeight="1" x14ac:dyDescent="0.25">
      <c r="A10" s="194" t="s">
        <v>303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</row>
    <row r="11" spans="1:21" s="114" customFormat="1" ht="11.45" customHeight="1" x14ac:dyDescent="0.25">
      <c r="A11" s="195" t="s">
        <v>147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s="114" customFormat="1" ht="14.25" customHeight="1" x14ac:dyDescent="0.25"/>
    <row r="13" spans="1:21" s="114" customFormat="1" ht="19.7" customHeight="1" x14ac:dyDescent="0.25">
      <c r="A13" s="194" t="s">
        <v>685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</row>
    <row r="14" spans="1:21" s="114" customFormat="1" ht="11.45" customHeight="1" x14ac:dyDescent="0.25">
      <c r="A14" s="195" t="s">
        <v>148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s="114" customFormat="1" ht="42.95" customHeight="1" x14ac:dyDescent="0.25">
      <c r="A15" s="207" t="s">
        <v>304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</row>
    <row r="16" spans="1:21" s="114" customFormat="1" ht="14.25" customHeight="1" x14ac:dyDescent="0.25">
      <c r="A16" s="208" t="s">
        <v>305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</row>
    <row r="17" spans="1:21" s="114" customFormat="1" ht="14.25" customHeight="1" x14ac:dyDescent="0.25">
      <c r="A17" s="195" t="s">
        <v>149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</row>
    <row r="18" spans="1:21" s="114" customFormat="1" ht="14.25" customHeight="1" x14ac:dyDescent="0.25"/>
    <row r="19" spans="1:21" s="114" customFormat="1" ht="14.25" customHeight="1" x14ac:dyDescent="0.25">
      <c r="A19" s="115" t="s">
        <v>72</v>
      </c>
      <c r="B19" s="115" t="s">
        <v>150</v>
      </c>
      <c r="C19" s="208" t="s">
        <v>151</v>
      </c>
      <c r="D19" s="190"/>
      <c r="E19" s="190"/>
      <c r="F19" s="190"/>
      <c r="G19" s="190"/>
      <c r="H19" s="190"/>
      <c r="I19" s="190"/>
      <c r="J19" s="190"/>
      <c r="K19" s="190"/>
      <c r="L19" s="116" t="s">
        <v>152</v>
      </c>
      <c r="M19" s="209" t="s">
        <v>72</v>
      </c>
      <c r="N19" s="192"/>
      <c r="O19" s="192"/>
      <c r="P19" s="192"/>
      <c r="Q19" s="192"/>
      <c r="R19" s="192"/>
      <c r="S19" s="192"/>
      <c r="T19" s="192"/>
      <c r="U19" s="192"/>
    </row>
    <row r="20" spans="1:21" s="114" customFormat="1" ht="14.25" customHeight="1" x14ac:dyDescent="0.25"/>
    <row r="21" spans="1:21" s="114" customFormat="1" ht="14.25" customHeight="1" x14ac:dyDescent="0.25">
      <c r="A21" s="115" t="s">
        <v>72</v>
      </c>
      <c r="B21" s="113" t="s">
        <v>153</v>
      </c>
      <c r="C21" s="205" t="s">
        <v>72</v>
      </c>
      <c r="D21" s="190"/>
      <c r="E21" s="190"/>
      <c r="F21" s="190"/>
      <c r="G21" s="190"/>
      <c r="H21" s="190"/>
      <c r="I21" s="190"/>
      <c r="J21" s="190"/>
      <c r="K21" s="190"/>
      <c r="L21" s="203" t="s">
        <v>72</v>
      </c>
      <c r="M21" s="192"/>
      <c r="N21" s="192"/>
      <c r="O21" s="192"/>
      <c r="P21" s="192"/>
      <c r="Q21" s="192"/>
      <c r="R21" s="192"/>
      <c r="S21" s="192"/>
      <c r="T21" s="192"/>
      <c r="U21" s="192"/>
    </row>
    <row r="22" spans="1:21" s="114" customFormat="1" ht="14.25" customHeight="1" x14ac:dyDescent="0.25">
      <c r="A22" s="203" t="s">
        <v>72</v>
      </c>
      <c r="B22" s="192"/>
      <c r="C22" s="206" t="s">
        <v>154</v>
      </c>
      <c r="D22" s="196"/>
      <c r="E22" s="196"/>
      <c r="F22" s="196"/>
      <c r="G22" s="196"/>
      <c r="H22" s="196"/>
      <c r="I22" s="196"/>
      <c r="J22" s="196"/>
      <c r="K22" s="196"/>
      <c r="L22" s="203" t="s">
        <v>72</v>
      </c>
      <c r="M22" s="192"/>
      <c r="N22" s="192"/>
      <c r="O22" s="192"/>
      <c r="P22" s="192"/>
      <c r="Q22" s="192"/>
      <c r="R22" s="192"/>
      <c r="S22" s="192"/>
      <c r="T22" s="192"/>
      <c r="U22" s="192"/>
    </row>
    <row r="23" spans="1:21" s="114" customFormat="1" ht="14.25" customHeight="1" x14ac:dyDescent="0.25"/>
    <row r="24" spans="1:21" s="114" customFormat="1" ht="14.25" customHeight="1" x14ac:dyDescent="0.25">
      <c r="A24" s="115" t="s">
        <v>72</v>
      </c>
      <c r="B24" s="201" t="s">
        <v>155</v>
      </c>
      <c r="C24" s="192"/>
      <c r="D24" s="205" t="s">
        <v>156</v>
      </c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</row>
    <row r="25" spans="1:21" s="114" customFormat="1" ht="14.25" customHeight="1" x14ac:dyDescent="0.25"/>
    <row r="26" spans="1:21" s="114" customFormat="1" ht="19.7" customHeight="1" x14ac:dyDescent="0.25">
      <c r="A26" s="115" t="s">
        <v>72</v>
      </c>
      <c r="B26" s="201" t="s">
        <v>157</v>
      </c>
      <c r="C26" s="192"/>
      <c r="D26" s="202">
        <v>546573.28</v>
      </c>
      <c r="E26" s="190"/>
      <c r="F26" s="190"/>
      <c r="G26" s="190"/>
      <c r="H26" s="190"/>
      <c r="I26" s="201" t="s">
        <v>43</v>
      </c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</row>
    <row r="27" spans="1:21" s="114" customFormat="1" ht="19.7" customHeight="1" x14ac:dyDescent="0.25">
      <c r="A27" s="201" t="s">
        <v>72</v>
      </c>
      <c r="B27" s="192"/>
      <c r="C27" s="201" t="s">
        <v>158</v>
      </c>
      <c r="D27" s="192"/>
      <c r="E27" s="192"/>
      <c r="F27" s="192"/>
      <c r="G27" s="192"/>
      <c r="H27" s="192"/>
      <c r="I27" s="192"/>
      <c r="J27" s="192"/>
      <c r="K27" s="192"/>
      <c r="L27" s="203" t="s">
        <v>159</v>
      </c>
      <c r="M27" s="192"/>
      <c r="N27" s="192"/>
      <c r="O27" s="192"/>
      <c r="S27" s="204">
        <v>110939.58</v>
      </c>
      <c r="T27" s="190"/>
      <c r="U27" s="115" t="s">
        <v>93</v>
      </c>
    </row>
    <row r="28" spans="1:21" s="114" customFormat="1" ht="32.1" customHeight="1" x14ac:dyDescent="0.25">
      <c r="A28" s="201" t="s">
        <v>72</v>
      </c>
      <c r="B28" s="192"/>
      <c r="C28" s="113" t="s">
        <v>160</v>
      </c>
      <c r="D28" s="202">
        <v>12916.34</v>
      </c>
      <c r="E28" s="190"/>
      <c r="F28" s="190"/>
      <c r="G28" s="190"/>
      <c r="H28" s="190"/>
      <c r="I28" s="201" t="s">
        <v>93</v>
      </c>
      <c r="J28" s="192"/>
      <c r="K28" s="192"/>
      <c r="L28" s="203" t="s">
        <v>161</v>
      </c>
      <c r="M28" s="192"/>
      <c r="N28" s="192"/>
      <c r="O28" s="192"/>
      <c r="S28" s="212">
        <v>963.07</v>
      </c>
      <c r="T28" s="211"/>
      <c r="U28" s="115" t="s">
        <v>93</v>
      </c>
    </row>
    <row r="29" spans="1:21" s="114" customFormat="1" ht="19.7" customHeight="1" x14ac:dyDescent="0.25">
      <c r="A29" s="201" t="s">
        <v>72</v>
      </c>
      <c r="B29" s="192"/>
      <c r="C29" s="113" t="s">
        <v>162</v>
      </c>
      <c r="D29" s="210">
        <v>267987.73</v>
      </c>
      <c r="E29" s="211"/>
      <c r="F29" s="211"/>
      <c r="G29" s="211"/>
      <c r="H29" s="211"/>
      <c r="I29" s="201" t="s">
        <v>93</v>
      </c>
      <c r="J29" s="192"/>
      <c r="K29" s="192"/>
      <c r="L29" s="203" t="s">
        <v>163</v>
      </c>
      <c r="M29" s="192"/>
      <c r="N29" s="192"/>
      <c r="O29" s="192"/>
      <c r="P29" s="192"/>
      <c r="Q29" s="192"/>
      <c r="R29" s="204">
        <v>152</v>
      </c>
      <c r="S29" s="190"/>
      <c r="T29" s="190"/>
      <c r="U29" s="115" t="s">
        <v>164</v>
      </c>
    </row>
    <row r="30" spans="1:21" s="114" customFormat="1" ht="19.7" customHeight="1" x14ac:dyDescent="0.25">
      <c r="A30" s="201" t="s">
        <v>72</v>
      </c>
      <c r="B30" s="192"/>
      <c r="C30" s="113" t="s">
        <v>80</v>
      </c>
      <c r="D30" s="210">
        <v>198488.53</v>
      </c>
      <c r="E30" s="211"/>
      <c r="F30" s="211"/>
      <c r="G30" s="211"/>
      <c r="H30" s="211"/>
      <c r="I30" s="201" t="s">
        <v>93</v>
      </c>
      <c r="J30" s="192"/>
      <c r="K30" s="192"/>
      <c r="L30" s="203" t="s">
        <v>165</v>
      </c>
      <c r="M30" s="192"/>
      <c r="N30" s="192"/>
      <c r="O30" s="192"/>
      <c r="P30" s="192"/>
      <c r="Q30" s="192"/>
      <c r="R30" s="212">
        <v>2</v>
      </c>
      <c r="S30" s="211"/>
      <c r="T30" s="211"/>
      <c r="U30" s="115" t="s">
        <v>164</v>
      </c>
    </row>
    <row r="31" spans="1:21" s="114" customFormat="1" ht="19.7" customHeight="1" x14ac:dyDescent="0.25">
      <c r="A31" s="201" t="s">
        <v>72</v>
      </c>
      <c r="B31" s="192"/>
      <c r="C31" s="113" t="s">
        <v>81</v>
      </c>
      <c r="D31" s="210">
        <v>67180.679999999993</v>
      </c>
      <c r="E31" s="211"/>
      <c r="F31" s="211"/>
      <c r="G31" s="211"/>
      <c r="H31" s="211"/>
      <c r="I31" s="201" t="s">
        <v>93</v>
      </c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</row>
    <row r="32" spans="1:21" s="114" customFormat="1" ht="14.25" customHeight="1" x14ac:dyDescent="0.25"/>
    <row r="33" spans="1:21" s="114" customFormat="1" ht="17.25" customHeight="1" x14ac:dyDescent="0.25">
      <c r="A33" s="221" t="s">
        <v>121</v>
      </c>
      <c r="B33" s="221" t="s">
        <v>77</v>
      </c>
      <c r="C33" s="223" t="s">
        <v>166</v>
      </c>
      <c r="D33" s="196"/>
      <c r="E33" s="224"/>
      <c r="F33" s="223" t="s">
        <v>0</v>
      </c>
      <c r="G33" s="224"/>
      <c r="H33" s="219" t="s">
        <v>167</v>
      </c>
      <c r="I33" s="211"/>
      <c r="J33" s="211"/>
      <c r="K33" s="211"/>
      <c r="L33" s="215"/>
      <c r="M33" s="219" t="s">
        <v>168</v>
      </c>
      <c r="N33" s="211"/>
      <c r="O33" s="211"/>
      <c r="P33" s="211"/>
      <c r="Q33" s="211"/>
      <c r="R33" s="211"/>
      <c r="S33" s="211"/>
      <c r="T33" s="211"/>
      <c r="U33" s="215"/>
    </row>
    <row r="34" spans="1:21" s="114" customFormat="1" ht="40.35" customHeight="1" x14ac:dyDescent="0.25">
      <c r="A34" s="222"/>
      <c r="B34" s="222"/>
      <c r="C34" s="225"/>
      <c r="D34" s="190"/>
      <c r="E34" s="226"/>
      <c r="F34" s="225"/>
      <c r="G34" s="226"/>
      <c r="H34" s="219" t="s">
        <v>169</v>
      </c>
      <c r="I34" s="215"/>
      <c r="J34" s="219" t="s">
        <v>170</v>
      </c>
      <c r="K34" s="215"/>
      <c r="L34" s="96" t="s">
        <v>171</v>
      </c>
      <c r="M34" s="219" t="s">
        <v>172</v>
      </c>
      <c r="N34" s="215"/>
      <c r="O34" s="96" t="s">
        <v>173</v>
      </c>
      <c r="P34" s="219" t="s">
        <v>174</v>
      </c>
      <c r="Q34" s="215"/>
      <c r="R34" s="219" t="s">
        <v>170</v>
      </c>
      <c r="S34" s="211"/>
      <c r="T34" s="215"/>
      <c r="U34" s="96" t="s">
        <v>175</v>
      </c>
    </row>
    <row r="35" spans="1:21" s="114" customFormat="1" ht="14.25" customHeight="1" x14ac:dyDescent="0.25">
      <c r="A35" s="96">
        <v>1</v>
      </c>
      <c r="B35" s="97">
        <v>2</v>
      </c>
      <c r="C35" s="220">
        <v>3</v>
      </c>
      <c r="D35" s="211"/>
      <c r="E35" s="215"/>
      <c r="F35" s="220">
        <v>4</v>
      </c>
      <c r="G35" s="215"/>
      <c r="H35" s="220">
        <v>5</v>
      </c>
      <c r="I35" s="215"/>
      <c r="J35" s="220">
        <v>6</v>
      </c>
      <c r="K35" s="215"/>
      <c r="L35" s="97">
        <v>7</v>
      </c>
      <c r="M35" s="220">
        <v>8</v>
      </c>
      <c r="N35" s="215"/>
      <c r="O35" s="97">
        <v>9</v>
      </c>
      <c r="P35" s="220">
        <v>10</v>
      </c>
      <c r="Q35" s="215"/>
      <c r="R35" s="220">
        <v>11</v>
      </c>
      <c r="S35" s="211"/>
      <c r="T35" s="215"/>
      <c r="U35" s="97">
        <v>12</v>
      </c>
    </row>
    <row r="36" spans="1:21" s="114" customFormat="1" ht="14.25" customHeight="1" x14ac:dyDescent="0.25"/>
    <row r="37" spans="1:21" s="114" customFormat="1" ht="18.2" customHeight="1" x14ac:dyDescent="0.25">
      <c r="A37" s="213" t="s">
        <v>1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</row>
    <row r="38" spans="1:21" s="114" customFormat="1" ht="71.45" customHeight="1" x14ac:dyDescent="0.25">
      <c r="A38" s="98" t="s">
        <v>116</v>
      </c>
      <c r="B38" s="99" t="s">
        <v>306</v>
      </c>
      <c r="C38" s="214" t="s">
        <v>307</v>
      </c>
      <c r="D38" s="211"/>
      <c r="E38" s="215"/>
      <c r="F38" s="216" t="s">
        <v>2</v>
      </c>
      <c r="G38" s="215"/>
      <c r="H38" s="217">
        <v>1</v>
      </c>
      <c r="I38" s="215"/>
      <c r="J38" s="217">
        <v>1</v>
      </c>
      <c r="K38" s="215"/>
      <c r="L38" s="100">
        <v>1</v>
      </c>
      <c r="M38" s="218"/>
      <c r="N38" s="215"/>
      <c r="O38" s="101"/>
      <c r="P38" s="218"/>
      <c r="Q38" s="215"/>
      <c r="R38" s="218"/>
      <c r="S38" s="211"/>
      <c r="T38" s="215"/>
      <c r="U38" s="102"/>
    </row>
    <row r="39" spans="1:21" s="114" customFormat="1" ht="28.35" customHeight="1" x14ac:dyDescent="0.25">
      <c r="A39" s="108" t="s">
        <v>72</v>
      </c>
      <c r="B39" s="103" t="s">
        <v>193</v>
      </c>
      <c r="C39" s="228" t="s">
        <v>194</v>
      </c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5"/>
      <c r="U39" s="109" t="s">
        <v>72</v>
      </c>
    </row>
    <row r="40" spans="1:21" s="114" customFormat="1" ht="14.25" customHeight="1" x14ac:dyDescent="0.25">
      <c r="A40" s="103" t="s">
        <v>72</v>
      </c>
      <c r="B40" s="103" t="s">
        <v>116</v>
      </c>
      <c r="C40" s="228" t="s">
        <v>176</v>
      </c>
      <c r="D40" s="211"/>
      <c r="E40" s="215"/>
      <c r="F40" s="229" t="s">
        <v>177</v>
      </c>
      <c r="G40" s="215"/>
      <c r="H40" s="230"/>
      <c r="I40" s="215"/>
      <c r="J40" s="230"/>
      <c r="K40" s="215"/>
      <c r="L40" s="104">
        <v>2.06</v>
      </c>
      <c r="M40" s="230"/>
      <c r="N40" s="215"/>
      <c r="O40" s="103" t="s">
        <v>72</v>
      </c>
      <c r="P40" s="230"/>
      <c r="Q40" s="215"/>
      <c r="R40" s="230"/>
      <c r="S40" s="211"/>
      <c r="T40" s="215"/>
      <c r="U40" s="104">
        <v>1194.8599999999999</v>
      </c>
    </row>
    <row r="41" spans="1:21" s="114" customFormat="1" ht="14.25" customHeight="1" x14ac:dyDescent="0.25">
      <c r="A41" s="103" t="s">
        <v>72</v>
      </c>
      <c r="B41" s="103" t="s">
        <v>216</v>
      </c>
      <c r="C41" s="228" t="s">
        <v>217</v>
      </c>
      <c r="D41" s="211"/>
      <c r="E41" s="215"/>
      <c r="F41" s="229" t="s">
        <v>177</v>
      </c>
      <c r="G41" s="215"/>
      <c r="H41" s="227">
        <v>2.06</v>
      </c>
      <c r="I41" s="215"/>
      <c r="J41" s="227">
        <v>1</v>
      </c>
      <c r="K41" s="215"/>
      <c r="L41" s="104">
        <v>2.06</v>
      </c>
      <c r="M41" s="230"/>
      <c r="N41" s="215"/>
      <c r="O41" s="103" t="s">
        <v>72</v>
      </c>
      <c r="P41" s="227">
        <v>580.03</v>
      </c>
      <c r="Q41" s="215"/>
      <c r="R41" s="227">
        <v>1</v>
      </c>
      <c r="S41" s="211"/>
      <c r="T41" s="215"/>
      <c r="U41" s="104">
        <v>1194.8599999999999</v>
      </c>
    </row>
    <row r="42" spans="1:21" s="114" customFormat="1" ht="14.25" customHeight="1" x14ac:dyDescent="0.25">
      <c r="A42" s="103" t="s">
        <v>72</v>
      </c>
      <c r="B42" s="103" t="s">
        <v>178</v>
      </c>
      <c r="C42" s="228" t="s">
        <v>179</v>
      </c>
      <c r="D42" s="211"/>
      <c r="E42" s="215"/>
      <c r="F42" s="229" t="s">
        <v>72</v>
      </c>
      <c r="G42" s="215"/>
      <c r="H42" s="230"/>
      <c r="I42" s="215"/>
      <c r="J42" s="230"/>
      <c r="K42" s="215"/>
      <c r="L42" s="102"/>
      <c r="M42" s="230"/>
      <c r="N42" s="215"/>
      <c r="O42" s="103" t="s">
        <v>72</v>
      </c>
      <c r="P42" s="230"/>
      <c r="Q42" s="215"/>
      <c r="R42" s="230"/>
      <c r="S42" s="211"/>
      <c r="T42" s="215"/>
      <c r="U42" s="104">
        <v>384.95</v>
      </c>
    </row>
    <row r="43" spans="1:21" s="114" customFormat="1" ht="14.25" customHeight="1" x14ac:dyDescent="0.25">
      <c r="A43" s="103" t="s">
        <v>72</v>
      </c>
      <c r="B43" s="103" t="s">
        <v>86</v>
      </c>
      <c r="C43" s="228" t="s">
        <v>180</v>
      </c>
      <c r="D43" s="231"/>
      <c r="E43" s="232"/>
      <c r="F43" s="229" t="s">
        <v>177</v>
      </c>
      <c r="G43" s="232"/>
      <c r="H43" s="230"/>
      <c r="I43" s="232"/>
      <c r="J43" s="230"/>
      <c r="K43" s="232"/>
      <c r="L43" s="104">
        <v>0.47</v>
      </c>
      <c r="M43" s="230"/>
      <c r="N43" s="232"/>
      <c r="O43" s="103" t="s">
        <v>72</v>
      </c>
      <c r="P43" s="230"/>
      <c r="Q43" s="232"/>
      <c r="R43" s="230"/>
      <c r="S43" s="231"/>
      <c r="T43" s="232"/>
      <c r="U43" s="104">
        <v>285.98</v>
      </c>
    </row>
    <row r="44" spans="1:21" s="114" customFormat="1" ht="18.95" customHeight="1" x14ac:dyDescent="0.25">
      <c r="A44" s="103" t="s">
        <v>72</v>
      </c>
      <c r="B44" s="103" t="s">
        <v>308</v>
      </c>
      <c r="C44" s="228" t="s">
        <v>309</v>
      </c>
      <c r="D44" s="231"/>
      <c r="E44" s="232"/>
      <c r="F44" s="229" t="s">
        <v>181</v>
      </c>
      <c r="G44" s="232"/>
      <c r="H44" s="227">
        <v>0.25</v>
      </c>
      <c r="I44" s="232"/>
      <c r="J44" s="227">
        <v>1</v>
      </c>
      <c r="K44" s="232"/>
      <c r="L44" s="104">
        <v>0.25</v>
      </c>
      <c r="M44" s="227">
        <v>10.23</v>
      </c>
      <c r="N44" s="232"/>
      <c r="O44" s="103" t="s">
        <v>310</v>
      </c>
      <c r="P44" s="227">
        <v>14.73</v>
      </c>
      <c r="Q44" s="232"/>
      <c r="R44" s="230"/>
      <c r="S44" s="231"/>
      <c r="T44" s="232"/>
      <c r="U44" s="104">
        <v>3.68</v>
      </c>
    </row>
    <row r="45" spans="1:21" s="114" customFormat="1" ht="18.95" customHeight="1" x14ac:dyDescent="0.25">
      <c r="A45" s="103" t="s">
        <v>72</v>
      </c>
      <c r="B45" s="103" t="s">
        <v>199</v>
      </c>
      <c r="C45" s="228" t="s">
        <v>200</v>
      </c>
      <c r="D45" s="231"/>
      <c r="E45" s="232"/>
      <c r="F45" s="229" t="s">
        <v>181</v>
      </c>
      <c r="G45" s="232"/>
      <c r="H45" s="227">
        <v>0.11</v>
      </c>
      <c r="I45" s="232"/>
      <c r="J45" s="227">
        <v>1</v>
      </c>
      <c r="K45" s="232"/>
      <c r="L45" s="104">
        <v>0.11</v>
      </c>
      <c r="M45" s="230"/>
      <c r="N45" s="232"/>
      <c r="O45" s="103" t="s">
        <v>72</v>
      </c>
      <c r="P45" s="227">
        <v>1631.99</v>
      </c>
      <c r="Q45" s="232"/>
      <c r="R45" s="230"/>
      <c r="S45" s="231"/>
      <c r="T45" s="232"/>
      <c r="U45" s="104">
        <v>179.52</v>
      </c>
    </row>
    <row r="46" spans="1:21" s="114" customFormat="1" ht="14.25" customHeight="1" x14ac:dyDescent="0.25">
      <c r="A46" s="103" t="s">
        <v>72</v>
      </c>
      <c r="B46" s="103" t="s">
        <v>201</v>
      </c>
      <c r="C46" s="228" t="s">
        <v>202</v>
      </c>
      <c r="D46" s="231"/>
      <c r="E46" s="232"/>
      <c r="F46" s="229" t="s">
        <v>177</v>
      </c>
      <c r="G46" s="232"/>
      <c r="H46" s="227">
        <v>0.11</v>
      </c>
      <c r="I46" s="232"/>
      <c r="J46" s="227">
        <v>1</v>
      </c>
      <c r="K46" s="232"/>
      <c r="L46" s="104">
        <v>0.11</v>
      </c>
      <c r="M46" s="230"/>
      <c r="N46" s="232"/>
      <c r="O46" s="103" t="s">
        <v>72</v>
      </c>
      <c r="P46" s="227">
        <v>756.56</v>
      </c>
      <c r="Q46" s="232"/>
      <c r="R46" s="227">
        <v>1</v>
      </c>
      <c r="S46" s="231"/>
      <c r="T46" s="232"/>
      <c r="U46" s="104">
        <v>83.22</v>
      </c>
    </row>
    <row r="47" spans="1:21" s="114" customFormat="1" ht="18.95" customHeight="1" x14ac:dyDescent="0.25">
      <c r="A47" s="103" t="s">
        <v>72</v>
      </c>
      <c r="B47" s="103" t="s">
        <v>184</v>
      </c>
      <c r="C47" s="228" t="s">
        <v>185</v>
      </c>
      <c r="D47" s="231"/>
      <c r="E47" s="232"/>
      <c r="F47" s="229" t="s">
        <v>181</v>
      </c>
      <c r="G47" s="232"/>
      <c r="H47" s="227">
        <v>0.11</v>
      </c>
      <c r="I47" s="232"/>
      <c r="J47" s="227">
        <v>1</v>
      </c>
      <c r="K47" s="232"/>
      <c r="L47" s="104">
        <v>0.11</v>
      </c>
      <c r="M47" s="230"/>
      <c r="N47" s="232"/>
      <c r="O47" s="103" t="s">
        <v>72</v>
      </c>
      <c r="P47" s="227">
        <v>656.62</v>
      </c>
      <c r="Q47" s="232"/>
      <c r="R47" s="230"/>
      <c r="S47" s="231"/>
      <c r="T47" s="232"/>
      <c r="U47" s="104">
        <v>72.23</v>
      </c>
    </row>
    <row r="48" spans="1:21" s="114" customFormat="1" ht="14.25" customHeight="1" x14ac:dyDescent="0.25">
      <c r="A48" s="103" t="s">
        <v>72</v>
      </c>
      <c r="B48" s="103" t="s">
        <v>182</v>
      </c>
      <c r="C48" s="228" t="s">
        <v>183</v>
      </c>
      <c r="D48" s="231"/>
      <c r="E48" s="232"/>
      <c r="F48" s="229" t="s">
        <v>177</v>
      </c>
      <c r="G48" s="232"/>
      <c r="H48" s="227">
        <v>0.11</v>
      </c>
      <c r="I48" s="232"/>
      <c r="J48" s="227">
        <v>1</v>
      </c>
      <c r="K48" s="232"/>
      <c r="L48" s="104">
        <v>0.11</v>
      </c>
      <c r="M48" s="230"/>
      <c r="N48" s="232"/>
      <c r="O48" s="103" t="s">
        <v>72</v>
      </c>
      <c r="P48" s="227">
        <v>563.22</v>
      </c>
      <c r="Q48" s="232"/>
      <c r="R48" s="227">
        <v>1</v>
      </c>
      <c r="S48" s="231"/>
      <c r="T48" s="232"/>
      <c r="U48" s="104">
        <v>61.95</v>
      </c>
    </row>
    <row r="49" spans="1:21" s="114" customFormat="1" ht="18.95" customHeight="1" x14ac:dyDescent="0.25">
      <c r="A49" s="103" t="s">
        <v>72</v>
      </c>
      <c r="B49" s="103" t="s">
        <v>203</v>
      </c>
      <c r="C49" s="228" t="s">
        <v>204</v>
      </c>
      <c r="D49" s="231"/>
      <c r="E49" s="232"/>
      <c r="F49" s="229" t="s">
        <v>181</v>
      </c>
      <c r="G49" s="232"/>
      <c r="H49" s="227">
        <v>0.72</v>
      </c>
      <c r="I49" s="232"/>
      <c r="J49" s="227">
        <v>1</v>
      </c>
      <c r="K49" s="232"/>
      <c r="L49" s="104">
        <v>0.72</v>
      </c>
      <c r="M49" s="230"/>
      <c r="N49" s="232"/>
      <c r="O49" s="103" t="s">
        <v>72</v>
      </c>
      <c r="P49" s="227">
        <v>41.45</v>
      </c>
      <c r="Q49" s="232"/>
      <c r="R49" s="230"/>
      <c r="S49" s="231"/>
      <c r="T49" s="232"/>
      <c r="U49" s="104">
        <v>29.84</v>
      </c>
    </row>
    <row r="50" spans="1:21" s="114" customFormat="1" ht="36.6" customHeight="1" x14ac:dyDescent="0.25">
      <c r="A50" s="103" t="s">
        <v>72</v>
      </c>
      <c r="B50" s="103" t="s">
        <v>311</v>
      </c>
      <c r="C50" s="228" t="s">
        <v>312</v>
      </c>
      <c r="D50" s="231"/>
      <c r="E50" s="232"/>
      <c r="F50" s="229" t="s">
        <v>181</v>
      </c>
      <c r="G50" s="232"/>
      <c r="H50" s="227">
        <v>0.25</v>
      </c>
      <c r="I50" s="232"/>
      <c r="J50" s="227">
        <v>1</v>
      </c>
      <c r="K50" s="232"/>
      <c r="L50" s="104">
        <v>0.25</v>
      </c>
      <c r="M50" s="230"/>
      <c r="N50" s="232"/>
      <c r="O50" s="103" t="s">
        <v>72</v>
      </c>
      <c r="P50" s="227">
        <v>398.72</v>
      </c>
      <c r="Q50" s="232"/>
      <c r="R50" s="230"/>
      <c r="S50" s="231"/>
      <c r="T50" s="232"/>
      <c r="U50" s="104">
        <v>99.68</v>
      </c>
    </row>
    <row r="51" spans="1:21" s="114" customFormat="1" ht="14.25" customHeight="1" x14ac:dyDescent="0.25">
      <c r="A51" s="103" t="s">
        <v>72</v>
      </c>
      <c r="B51" s="103" t="s">
        <v>182</v>
      </c>
      <c r="C51" s="228" t="s">
        <v>183</v>
      </c>
      <c r="D51" s="231"/>
      <c r="E51" s="232"/>
      <c r="F51" s="229" t="s">
        <v>177</v>
      </c>
      <c r="G51" s="232"/>
      <c r="H51" s="227">
        <v>0.25</v>
      </c>
      <c r="I51" s="232"/>
      <c r="J51" s="227">
        <v>1</v>
      </c>
      <c r="K51" s="232"/>
      <c r="L51" s="104">
        <v>0.25</v>
      </c>
      <c r="M51" s="230"/>
      <c r="N51" s="232"/>
      <c r="O51" s="103" t="s">
        <v>72</v>
      </c>
      <c r="P51" s="227">
        <v>563.22</v>
      </c>
      <c r="Q51" s="232"/>
      <c r="R51" s="227">
        <v>1</v>
      </c>
      <c r="S51" s="231"/>
      <c r="T51" s="232"/>
      <c r="U51" s="104">
        <v>140.81</v>
      </c>
    </row>
    <row r="52" spans="1:21" s="114" customFormat="1" ht="14.25" customHeight="1" x14ac:dyDescent="0.25">
      <c r="A52" s="103" t="s">
        <v>72</v>
      </c>
      <c r="B52" s="103" t="s">
        <v>186</v>
      </c>
      <c r="C52" s="228" t="s">
        <v>16</v>
      </c>
      <c r="D52" s="231"/>
      <c r="E52" s="232"/>
      <c r="F52" s="229" t="s">
        <v>72</v>
      </c>
      <c r="G52" s="232"/>
      <c r="H52" s="230"/>
      <c r="I52" s="232"/>
      <c r="J52" s="230"/>
      <c r="K52" s="232"/>
      <c r="L52" s="102"/>
      <c r="M52" s="230"/>
      <c r="N52" s="232"/>
      <c r="O52" s="103" t="s">
        <v>72</v>
      </c>
      <c r="P52" s="230"/>
      <c r="Q52" s="232"/>
      <c r="R52" s="230"/>
      <c r="S52" s="231"/>
      <c r="T52" s="232"/>
      <c r="U52" s="104">
        <v>67.05</v>
      </c>
    </row>
    <row r="53" spans="1:21" s="114" customFormat="1" ht="18.95" customHeight="1" x14ac:dyDescent="0.25">
      <c r="A53" s="103" t="s">
        <v>72</v>
      </c>
      <c r="B53" s="103" t="s">
        <v>206</v>
      </c>
      <c r="C53" s="228" t="s">
        <v>207</v>
      </c>
      <c r="D53" s="231"/>
      <c r="E53" s="232"/>
      <c r="F53" s="229" t="s">
        <v>187</v>
      </c>
      <c r="G53" s="232"/>
      <c r="H53" s="227">
        <v>0.02</v>
      </c>
      <c r="I53" s="232"/>
      <c r="J53" s="227">
        <v>1</v>
      </c>
      <c r="K53" s="232"/>
      <c r="L53" s="104">
        <v>0.02</v>
      </c>
      <c r="M53" s="227">
        <v>79.88</v>
      </c>
      <c r="N53" s="232"/>
      <c r="O53" s="103" t="s">
        <v>208</v>
      </c>
      <c r="P53" s="227">
        <v>121.42</v>
      </c>
      <c r="Q53" s="232"/>
      <c r="R53" s="230"/>
      <c r="S53" s="231"/>
      <c r="T53" s="232"/>
      <c r="U53" s="104">
        <v>2.4300000000000002</v>
      </c>
    </row>
    <row r="54" spans="1:21" s="114" customFormat="1" ht="27.6" customHeight="1" x14ac:dyDescent="0.25">
      <c r="A54" s="103" t="s">
        <v>72</v>
      </c>
      <c r="B54" s="103" t="s">
        <v>313</v>
      </c>
      <c r="C54" s="228" t="s">
        <v>314</v>
      </c>
      <c r="D54" s="231"/>
      <c r="E54" s="232"/>
      <c r="F54" s="229" t="s">
        <v>187</v>
      </c>
      <c r="G54" s="232"/>
      <c r="H54" s="227">
        <v>0.15</v>
      </c>
      <c r="I54" s="232"/>
      <c r="J54" s="227">
        <v>1</v>
      </c>
      <c r="K54" s="232"/>
      <c r="L54" s="104">
        <v>0.15</v>
      </c>
      <c r="M54" s="227">
        <v>155.63</v>
      </c>
      <c r="N54" s="232"/>
      <c r="O54" s="103" t="s">
        <v>315</v>
      </c>
      <c r="P54" s="227">
        <v>138.51</v>
      </c>
      <c r="Q54" s="232"/>
      <c r="R54" s="230"/>
      <c r="S54" s="231"/>
      <c r="T54" s="232"/>
      <c r="U54" s="104">
        <v>20.78</v>
      </c>
    </row>
    <row r="55" spans="1:21" s="114" customFormat="1" ht="14.25" customHeight="1" x14ac:dyDescent="0.25">
      <c r="A55" s="103" t="s">
        <v>72</v>
      </c>
      <c r="B55" s="103" t="s">
        <v>236</v>
      </c>
      <c r="C55" s="228" t="s">
        <v>237</v>
      </c>
      <c r="D55" s="231"/>
      <c r="E55" s="232"/>
      <c r="F55" s="229" t="s">
        <v>187</v>
      </c>
      <c r="G55" s="232"/>
      <c r="H55" s="227">
        <v>0.1</v>
      </c>
      <c r="I55" s="232"/>
      <c r="J55" s="227">
        <v>1</v>
      </c>
      <c r="K55" s="232"/>
      <c r="L55" s="104">
        <v>0.1</v>
      </c>
      <c r="M55" s="227">
        <v>174.93</v>
      </c>
      <c r="N55" s="232"/>
      <c r="O55" s="103" t="s">
        <v>209</v>
      </c>
      <c r="P55" s="227">
        <v>199.42</v>
      </c>
      <c r="Q55" s="232"/>
      <c r="R55" s="230"/>
      <c r="S55" s="231"/>
      <c r="T55" s="232"/>
      <c r="U55" s="104">
        <v>19.940000000000001</v>
      </c>
    </row>
    <row r="56" spans="1:21" s="114" customFormat="1" ht="18.95" customHeight="1" x14ac:dyDescent="0.25">
      <c r="A56" s="103" t="s">
        <v>72</v>
      </c>
      <c r="B56" s="103" t="s">
        <v>210</v>
      </c>
      <c r="C56" s="228" t="s">
        <v>211</v>
      </c>
      <c r="D56" s="231"/>
      <c r="E56" s="232"/>
      <c r="F56" s="229" t="s">
        <v>42</v>
      </c>
      <c r="G56" s="232"/>
      <c r="H56" s="227">
        <v>1</v>
      </c>
      <c r="I56" s="232"/>
      <c r="J56" s="227">
        <v>1</v>
      </c>
      <c r="K56" s="232"/>
      <c r="L56" s="104">
        <v>23.897200000000002</v>
      </c>
      <c r="M56" s="230"/>
      <c r="N56" s="232"/>
      <c r="O56" s="103" t="s">
        <v>72</v>
      </c>
      <c r="P56" s="227">
        <v>1</v>
      </c>
      <c r="Q56" s="232"/>
      <c r="R56" s="230"/>
      <c r="S56" s="231"/>
      <c r="T56" s="232"/>
      <c r="U56" s="104">
        <v>23.9</v>
      </c>
    </row>
    <row r="57" spans="1:21" s="114" customFormat="1" ht="14.25" customHeight="1" x14ac:dyDescent="0.25">
      <c r="A57" s="103" t="s">
        <v>72</v>
      </c>
      <c r="B57" s="103" t="s">
        <v>72</v>
      </c>
      <c r="C57" s="214" t="s">
        <v>189</v>
      </c>
      <c r="D57" s="231"/>
      <c r="E57" s="232"/>
      <c r="F57" s="229" t="s">
        <v>72</v>
      </c>
      <c r="G57" s="232"/>
      <c r="H57" s="230"/>
      <c r="I57" s="232"/>
      <c r="J57" s="230"/>
      <c r="K57" s="232"/>
      <c r="L57" s="102"/>
      <c r="M57" s="230"/>
      <c r="N57" s="232"/>
      <c r="O57" s="103" t="s">
        <v>72</v>
      </c>
      <c r="P57" s="230"/>
      <c r="Q57" s="232"/>
      <c r="R57" s="230"/>
      <c r="S57" s="231"/>
      <c r="T57" s="232"/>
      <c r="U57" s="100">
        <v>1932.84</v>
      </c>
    </row>
    <row r="58" spans="1:21" s="114" customFormat="1" ht="14.25" customHeight="1" x14ac:dyDescent="0.25">
      <c r="A58" s="109" t="s">
        <v>72</v>
      </c>
      <c r="B58" s="109" t="s">
        <v>72</v>
      </c>
      <c r="C58" s="228" t="s">
        <v>190</v>
      </c>
      <c r="D58" s="231"/>
      <c r="E58" s="232"/>
      <c r="F58" s="229" t="s">
        <v>72</v>
      </c>
      <c r="G58" s="232"/>
      <c r="H58" s="230"/>
      <c r="I58" s="232"/>
      <c r="J58" s="228" t="s">
        <v>72</v>
      </c>
      <c r="K58" s="232"/>
      <c r="L58" s="103" t="s">
        <v>72</v>
      </c>
      <c r="M58" s="228" t="s">
        <v>72</v>
      </c>
      <c r="N58" s="232"/>
      <c r="O58" s="109" t="s">
        <v>72</v>
      </c>
      <c r="P58" s="230"/>
      <c r="Q58" s="232"/>
      <c r="R58" s="228" t="s">
        <v>72</v>
      </c>
      <c r="S58" s="231"/>
      <c r="T58" s="232"/>
      <c r="U58" s="104">
        <v>1480.84</v>
      </c>
    </row>
    <row r="59" spans="1:21" s="114" customFormat="1" ht="28.35" customHeight="1" x14ac:dyDescent="0.25">
      <c r="A59" s="109" t="s">
        <v>72</v>
      </c>
      <c r="B59" s="103" t="s">
        <v>212</v>
      </c>
      <c r="C59" s="228" t="s">
        <v>213</v>
      </c>
      <c r="D59" s="231"/>
      <c r="E59" s="232"/>
      <c r="F59" s="229" t="s">
        <v>42</v>
      </c>
      <c r="G59" s="232"/>
      <c r="H59" s="227">
        <v>97</v>
      </c>
      <c r="I59" s="232"/>
      <c r="J59" s="227">
        <v>1</v>
      </c>
      <c r="K59" s="232"/>
      <c r="L59" s="104">
        <v>97</v>
      </c>
      <c r="M59" s="230"/>
      <c r="N59" s="232"/>
      <c r="O59" s="103" t="s">
        <v>72</v>
      </c>
      <c r="P59" s="230"/>
      <c r="Q59" s="232"/>
      <c r="R59" s="235" t="s">
        <v>72</v>
      </c>
      <c r="S59" s="231"/>
      <c r="T59" s="232"/>
      <c r="U59" s="104">
        <v>1436.41</v>
      </c>
    </row>
    <row r="60" spans="1:21" s="114" customFormat="1" ht="28.35" customHeight="1" x14ac:dyDescent="0.25">
      <c r="A60" s="109" t="s">
        <v>72</v>
      </c>
      <c r="B60" s="103" t="s">
        <v>214</v>
      </c>
      <c r="C60" s="228" t="s">
        <v>215</v>
      </c>
      <c r="D60" s="231"/>
      <c r="E60" s="232"/>
      <c r="F60" s="229" t="s">
        <v>42</v>
      </c>
      <c r="G60" s="232"/>
      <c r="H60" s="227">
        <v>51</v>
      </c>
      <c r="I60" s="232"/>
      <c r="J60" s="227">
        <v>1</v>
      </c>
      <c r="K60" s="232"/>
      <c r="L60" s="104">
        <v>51</v>
      </c>
      <c r="M60" s="230"/>
      <c r="N60" s="232"/>
      <c r="O60" s="103" t="s">
        <v>72</v>
      </c>
      <c r="P60" s="230"/>
      <c r="Q60" s="232"/>
      <c r="R60" s="235" t="s">
        <v>72</v>
      </c>
      <c r="S60" s="231"/>
      <c r="T60" s="232"/>
      <c r="U60" s="104">
        <v>755.23</v>
      </c>
    </row>
    <row r="61" spans="1:21" s="114" customFormat="1" ht="14.25" customHeight="1" x14ac:dyDescent="0.25">
      <c r="A61" s="105" t="s">
        <v>72</v>
      </c>
      <c r="B61" s="105" t="s">
        <v>72</v>
      </c>
      <c r="C61" s="214" t="s">
        <v>191</v>
      </c>
      <c r="D61" s="231"/>
      <c r="E61" s="231"/>
      <c r="F61" s="231"/>
      <c r="G61" s="231"/>
      <c r="H61" s="231"/>
      <c r="I61" s="231"/>
      <c r="J61" s="231"/>
      <c r="K61" s="231"/>
      <c r="L61" s="232"/>
      <c r="M61" s="233" t="s">
        <v>72</v>
      </c>
      <c r="N61" s="231"/>
      <c r="O61" s="232"/>
      <c r="P61" s="234">
        <v>4124.4799999999996</v>
      </c>
      <c r="Q61" s="232"/>
      <c r="R61" s="218"/>
      <c r="S61" s="231"/>
      <c r="T61" s="232"/>
      <c r="U61" s="100">
        <v>4124.4799999999996</v>
      </c>
    </row>
    <row r="62" spans="1:21" s="114" customFormat="1" ht="82.35" customHeight="1" x14ac:dyDescent="0.25">
      <c r="A62" s="98" t="s">
        <v>178</v>
      </c>
      <c r="B62" s="99" t="s">
        <v>316</v>
      </c>
      <c r="C62" s="214" t="s">
        <v>317</v>
      </c>
      <c r="D62" s="231"/>
      <c r="E62" s="232"/>
      <c r="F62" s="216" t="s">
        <v>318</v>
      </c>
      <c r="G62" s="232"/>
      <c r="H62" s="217">
        <v>0.25</v>
      </c>
      <c r="I62" s="232"/>
      <c r="J62" s="217">
        <v>1</v>
      </c>
      <c r="K62" s="232"/>
      <c r="L62" s="100">
        <v>0.25</v>
      </c>
      <c r="M62" s="218"/>
      <c r="N62" s="232"/>
      <c r="O62" s="101"/>
      <c r="P62" s="218"/>
      <c r="Q62" s="232"/>
      <c r="R62" s="218"/>
      <c r="S62" s="231"/>
      <c r="T62" s="232"/>
      <c r="U62" s="102"/>
    </row>
    <row r="63" spans="1:21" s="114" customFormat="1" ht="28.35" customHeight="1" x14ac:dyDescent="0.25">
      <c r="A63" s="108" t="s">
        <v>72</v>
      </c>
      <c r="B63" s="103" t="s">
        <v>193</v>
      </c>
      <c r="C63" s="228" t="s">
        <v>194</v>
      </c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2"/>
      <c r="U63" s="109" t="s">
        <v>72</v>
      </c>
    </row>
    <row r="64" spans="1:21" s="114" customFormat="1" ht="14.25" customHeight="1" x14ac:dyDescent="0.25">
      <c r="A64" s="103" t="s">
        <v>72</v>
      </c>
      <c r="B64" s="103" t="s">
        <v>116</v>
      </c>
      <c r="C64" s="228" t="s">
        <v>176</v>
      </c>
      <c r="D64" s="231"/>
      <c r="E64" s="232"/>
      <c r="F64" s="229" t="s">
        <v>177</v>
      </c>
      <c r="G64" s="232"/>
      <c r="H64" s="230"/>
      <c r="I64" s="232"/>
      <c r="J64" s="230"/>
      <c r="K64" s="232"/>
      <c r="L64" s="104">
        <v>4.76</v>
      </c>
      <c r="M64" s="230"/>
      <c r="N64" s="232"/>
      <c r="O64" s="103" t="s">
        <v>72</v>
      </c>
      <c r="P64" s="230"/>
      <c r="Q64" s="232"/>
      <c r="R64" s="230"/>
      <c r="S64" s="231"/>
      <c r="T64" s="232"/>
      <c r="U64" s="104">
        <v>2620.9</v>
      </c>
    </row>
    <row r="65" spans="1:21" s="114" customFormat="1" ht="14.25" customHeight="1" x14ac:dyDescent="0.25">
      <c r="A65" s="103" t="s">
        <v>72</v>
      </c>
      <c r="B65" s="103" t="s">
        <v>244</v>
      </c>
      <c r="C65" s="228" t="s">
        <v>245</v>
      </c>
      <c r="D65" s="231"/>
      <c r="E65" s="232"/>
      <c r="F65" s="229" t="s">
        <v>177</v>
      </c>
      <c r="G65" s="232"/>
      <c r="H65" s="227">
        <v>19.04</v>
      </c>
      <c r="I65" s="232"/>
      <c r="J65" s="227">
        <v>1</v>
      </c>
      <c r="K65" s="232"/>
      <c r="L65" s="104">
        <v>4.76</v>
      </c>
      <c r="M65" s="230"/>
      <c r="N65" s="232"/>
      <c r="O65" s="103" t="s">
        <v>72</v>
      </c>
      <c r="P65" s="227">
        <v>550.61</v>
      </c>
      <c r="Q65" s="232"/>
      <c r="R65" s="227">
        <v>1</v>
      </c>
      <c r="S65" s="231"/>
      <c r="T65" s="232"/>
      <c r="U65" s="104">
        <v>2620.9</v>
      </c>
    </row>
    <row r="66" spans="1:21" s="114" customFormat="1" ht="14.25" customHeight="1" x14ac:dyDescent="0.25">
      <c r="A66" s="103" t="s">
        <v>72</v>
      </c>
      <c r="B66" s="103" t="s">
        <v>178</v>
      </c>
      <c r="C66" s="228" t="s">
        <v>179</v>
      </c>
      <c r="D66" s="231"/>
      <c r="E66" s="232"/>
      <c r="F66" s="229" t="s">
        <v>72</v>
      </c>
      <c r="G66" s="232"/>
      <c r="H66" s="230"/>
      <c r="I66" s="232"/>
      <c r="J66" s="230"/>
      <c r="K66" s="232"/>
      <c r="L66" s="102"/>
      <c r="M66" s="230"/>
      <c r="N66" s="232"/>
      <c r="O66" s="103" t="s">
        <v>72</v>
      </c>
      <c r="P66" s="230"/>
      <c r="Q66" s="232"/>
      <c r="R66" s="230"/>
      <c r="S66" s="231"/>
      <c r="T66" s="232"/>
      <c r="U66" s="104">
        <v>73.87</v>
      </c>
    </row>
    <row r="67" spans="1:21" s="114" customFormat="1" ht="14.25" customHeight="1" x14ac:dyDescent="0.25">
      <c r="A67" s="103" t="s">
        <v>72</v>
      </c>
      <c r="B67" s="103" t="s">
        <v>86</v>
      </c>
      <c r="C67" s="228" t="s">
        <v>180</v>
      </c>
      <c r="D67" s="231"/>
      <c r="E67" s="232"/>
      <c r="F67" s="229" t="s">
        <v>177</v>
      </c>
      <c r="G67" s="232"/>
      <c r="H67" s="230"/>
      <c r="I67" s="232"/>
      <c r="J67" s="230"/>
      <c r="K67" s="232"/>
      <c r="L67" s="104">
        <v>4.4999999999999998E-2</v>
      </c>
      <c r="M67" s="230"/>
      <c r="N67" s="232"/>
      <c r="O67" s="103" t="s">
        <v>72</v>
      </c>
      <c r="P67" s="230"/>
      <c r="Q67" s="232"/>
      <c r="R67" s="230"/>
      <c r="S67" s="231"/>
      <c r="T67" s="232"/>
      <c r="U67" s="104">
        <v>29.69</v>
      </c>
    </row>
    <row r="68" spans="1:21" s="114" customFormat="1" ht="18.95" customHeight="1" x14ac:dyDescent="0.25">
      <c r="A68" s="103" t="s">
        <v>72</v>
      </c>
      <c r="B68" s="103" t="s">
        <v>199</v>
      </c>
      <c r="C68" s="228" t="s">
        <v>200</v>
      </c>
      <c r="D68" s="231"/>
      <c r="E68" s="232"/>
      <c r="F68" s="229" t="s">
        <v>181</v>
      </c>
      <c r="G68" s="232"/>
      <c r="H68" s="227">
        <v>0.09</v>
      </c>
      <c r="I68" s="232"/>
      <c r="J68" s="227">
        <v>1</v>
      </c>
      <c r="K68" s="232"/>
      <c r="L68" s="104">
        <v>2.2499999999999999E-2</v>
      </c>
      <c r="M68" s="230"/>
      <c r="N68" s="232"/>
      <c r="O68" s="103" t="s">
        <v>72</v>
      </c>
      <c r="P68" s="227">
        <v>1631.99</v>
      </c>
      <c r="Q68" s="232"/>
      <c r="R68" s="230"/>
      <c r="S68" s="231"/>
      <c r="T68" s="232"/>
      <c r="U68" s="104">
        <v>36.72</v>
      </c>
    </row>
    <row r="69" spans="1:21" s="114" customFormat="1" ht="14.25" customHeight="1" x14ac:dyDescent="0.25">
      <c r="A69" s="103" t="s">
        <v>72</v>
      </c>
      <c r="B69" s="103" t="s">
        <v>201</v>
      </c>
      <c r="C69" s="228" t="s">
        <v>202</v>
      </c>
      <c r="D69" s="231"/>
      <c r="E69" s="232"/>
      <c r="F69" s="229" t="s">
        <v>177</v>
      </c>
      <c r="G69" s="232"/>
      <c r="H69" s="227">
        <v>0.09</v>
      </c>
      <c r="I69" s="232"/>
      <c r="J69" s="227">
        <v>1</v>
      </c>
      <c r="K69" s="232"/>
      <c r="L69" s="104">
        <v>2.2499999999999999E-2</v>
      </c>
      <c r="M69" s="230"/>
      <c r="N69" s="232"/>
      <c r="O69" s="103" t="s">
        <v>72</v>
      </c>
      <c r="P69" s="227">
        <v>756.56</v>
      </c>
      <c r="Q69" s="232"/>
      <c r="R69" s="227">
        <v>1</v>
      </c>
      <c r="S69" s="231"/>
      <c r="T69" s="232"/>
      <c r="U69" s="104">
        <v>17.02</v>
      </c>
    </row>
    <row r="70" spans="1:21" s="114" customFormat="1" ht="18.95" customHeight="1" x14ac:dyDescent="0.25">
      <c r="A70" s="103" t="s">
        <v>72</v>
      </c>
      <c r="B70" s="103" t="s">
        <v>184</v>
      </c>
      <c r="C70" s="228" t="s">
        <v>185</v>
      </c>
      <c r="D70" s="231"/>
      <c r="E70" s="232"/>
      <c r="F70" s="229" t="s">
        <v>181</v>
      </c>
      <c r="G70" s="232"/>
      <c r="H70" s="227">
        <v>0.09</v>
      </c>
      <c r="I70" s="232"/>
      <c r="J70" s="227">
        <v>1</v>
      </c>
      <c r="K70" s="232"/>
      <c r="L70" s="104">
        <v>2.2499999999999999E-2</v>
      </c>
      <c r="M70" s="230"/>
      <c r="N70" s="232"/>
      <c r="O70" s="103" t="s">
        <v>72</v>
      </c>
      <c r="P70" s="227">
        <v>656.62</v>
      </c>
      <c r="Q70" s="232"/>
      <c r="R70" s="230"/>
      <c r="S70" s="231"/>
      <c r="T70" s="232"/>
      <c r="U70" s="104">
        <v>14.77</v>
      </c>
    </row>
    <row r="71" spans="1:21" s="114" customFormat="1" ht="14.25" customHeight="1" x14ac:dyDescent="0.25">
      <c r="A71" s="103" t="s">
        <v>72</v>
      </c>
      <c r="B71" s="103" t="s">
        <v>182</v>
      </c>
      <c r="C71" s="228" t="s">
        <v>183</v>
      </c>
      <c r="D71" s="231"/>
      <c r="E71" s="232"/>
      <c r="F71" s="229" t="s">
        <v>177</v>
      </c>
      <c r="G71" s="232"/>
      <c r="H71" s="227">
        <v>0.09</v>
      </c>
      <c r="I71" s="232"/>
      <c r="J71" s="227">
        <v>1</v>
      </c>
      <c r="K71" s="232"/>
      <c r="L71" s="104">
        <v>2.2499999999999999E-2</v>
      </c>
      <c r="M71" s="230"/>
      <c r="N71" s="232"/>
      <c r="O71" s="103" t="s">
        <v>72</v>
      </c>
      <c r="P71" s="227">
        <v>563.22</v>
      </c>
      <c r="Q71" s="232"/>
      <c r="R71" s="227">
        <v>1</v>
      </c>
      <c r="S71" s="231"/>
      <c r="T71" s="232"/>
      <c r="U71" s="104">
        <v>12.67</v>
      </c>
    </row>
    <row r="72" spans="1:21" s="114" customFormat="1" ht="18.95" customHeight="1" x14ac:dyDescent="0.25">
      <c r="A72" s="103" t="s">
        <v>72</v>
      </c>
      <c r="B72" s="103" t="s">
        <v>203</v>
      </c>
      <c r="C72" s="228" t="s">
        <v>204</v>
      </c>
      <c r="D72" s="231"/>
      <c r="E72" s="232"/>
      <c r="F72" s="229" t="s">
        <v>181</v>
      </c>
      <c r="G72" s="232"/>
      <c r="H72" s="227">
        <v>2.16</v>
      </c>
      <c r="I72" s="232"/>
      <c r="J72" s="227">
        <v>1</v>
      </c>
      <c r="K72" s="232"/>
      <c r="L72" s="104">
        <v>0.54</v>
      </c>
      <c r="M72" s="230"/>
      <c r="N72" s="232"/>
      <c r="O72" s="103" t="s">
        <v>72</v>
      </c>
      <c r="P72" s="227">
        <v>41.45</v>
      </c>
      <c r="Q72" s="232"/>
      <c r="R72" s="230"/>
      <c r="S72" s="231"/>
      <c r="T72" s="232"/>
      <c r="U72" s="104">
        <v>22.38</v>
      </c>
    </row>
    <row r="73" spans="1:21" s="114" customFormat="1" ht="14.25" customHeight="1" x14ac:dyDescent="0.25">
      <c r="A73" s="103" t="s">
        <v>72</v>
      </c>
      <c r="B73" s="103" t="s">
        <v>186</v>
      </c>
      <c r="C73" s="228" t="s">
        <v>16</v>
      </c>
      <c r="D73" s="231"/>
      <c r="E73" s="232"/>
      <c r="F73" s="229" t="s">
        <v>72</v>
      </c>
      <c r="G73" s="232"/>
      <c r="H73" s="230"/>
      <c r="I73" s="232"/>
      <c r="J73" s="230"/>
      <c r="K73" s="232"/>
      <c r="L73" s="102"/>
      <c r="M73" s="230"/>
      <c r="N73" s="232"/>
      <c r="O73" s="103" t="s">
        <v>72</v>
      </c>
      <c r="P73" s="230"/>
      <c r="Q73" s="232"/>
      <c r="R73" s="230"/>
      <c r="S73" s="231"/>
      <c r="T73" s="232"/>
      <c r="U73" s="104">
        <v>99.38</v>
      </c>
    </row>
    <row r="74" spans="1:21" s="114" customFormat="1" ht="14.25" customHeight="1" x14ac:dyDescent="0.25">
      <c r="A74" s="103" t="s">
        <v>72</v>
      </c>
      <c r="B74" s="103" t="s">
        <v>319</v>
      </c>
      <c r="C74" s="228" t="s">
        <v>320</v>
      </c>
      <c r="D74" s="231"/>
      <c r="E74" s="232"/>
      <c r="F74" s="229" t="s">
        <v>187</v>
      </c>
      <c r="G74" s="232"/>
      <c r="H74" s="227">
        <v>0.2</v>
      </c>
      <c r="I74" s="232"/>
      <c r="J74" s="227">
        <v>1</v>
      </c>
      <c r="K74" s="232"/>
      <c r="L74" s="104">
        <v>0.05</v>
      </c>
      <c r="M74" s="227">
        <v>160.07</v>
      </c>
      <c r="N74" s="232"/>
      <c r="O74" s="103" t="s">
        <v>321</v>
      </c>
      <c r="P74" s="227">
        <v>246.51</v>
      </c>
      <c r="Q74" s="232"/>
      <c r="R74" s="230"/>
      <c r="S74" s="231"/>
      <c r="T74" s="232"/>
      <c r="U74" s="104">
        <v>12.33</v>
      </c>
    </row>
    <row r="75" spans="1:21" s="114" customFormat="1" ht="14.25" customHeight="1" x14ac:dyDescent="0.25">
      <c r="A75" s="103" t="s">
        <v>72</v>
      </c>
      <c r="B75" s="103" t="s">
        <v>322</v>
      </c>
      <c r="C75" s="228" t="s">
        <v>323</v>
      </c>
      <c r="D75" s="231"/>
      <c r="E75" s="232"/>
      <c r="F75" s="229" t="s">
        <v>324</v>
      </c>
      <c r="G75" s="232"/>
      <c r="H75" s="227">
        <v>0.61919999999999997</v>
      </c>
      <c r="I75" s="232"/>
      <c r="J75" s="227">
        <v>1</v>
      </c>
      <c r="K75" s="232"/>
      <c r="L75" s="104">
        <v>0.15479999999999999</v>
      </c>
      <c r="M75" s="230"/>
      <c r="N75" s="232"/>
      <c r="O75" s="103" t="s">
        <v>72</v>
      </c>
      <c r="P75" s="227">
        <v>8.9700000000000006</v>
      </c>
      <c r="Q75" s="232"/>
      <c r="R75" s="230"/>
      <c r="S75" s="231"/>
      <c r="T75" s="232"/>
      <c r="U75" s="104">
        <v>1.39</v>
      </c>
    </row>
    <row r="76" spans="1:21" s="114" customFormat="1" ht="27.6" customHeight="1" x14ac:dyDescent="0.25">
      <c r="A76" s="103" t="s">
        <v>72</v>
      </c>
      <c r="B76" s="103" t="s">
        <v>313</v>
      </c>
      <c r="C76" s="228" t="s">
        <v>314</v>
      </c>
      <c r="D76" s="231"/>
      <c r="E76" s="232"/>
      <c r="F76" s="229" t="s">
        <v>187</v>
      </c>
      <c r="G76" s="232"/>
      <c r="H76" s="227">
        <v>0.96</v>
      </c>
      <c r="I76" s="232"/>
      <c r="J76" s="227">
        <v>1</v>
      </c>
      <c r="K76" s="232"/>
      <c r="L76" s="104">
        <v>0.24</v>
      </c>
      <c r="M76" s="227">
        <v>155.63</v>
      </c>
      <c r="N76" s="232"/>
      <c r="O76" s="103" t="s">
        <v>315</v>
      </c>
      <c r="P76" s="227">
        <v>138.51</v>
      </c>
      <c r="Q76" s="232"/>
      <c r="R76" s="230"/>
      <c r="S76" s="231"/>
      <c r="T76" s="232"/>
      <c r="U76" s="104">
        <v>33.24</v>
      </c>
    </row>
    <row r="77" spans="1:21" s="114" customFormat="1" ht="18.95" customHeight="1" x14ac:dyDescent="0.25">
      <c r="A77" s="103" t="s">
        <v>72</v>
      </c>
      <c r="B77" s="103" t="s">
        <v>210</v>
      </c>
      <c r="C77" s="228" t="s">
        <v>211</v>
      </c>
      <c r="D77" s="231"/>
      <c r="E77" s="232"/>
      <c r="F77" s="229" t="s">
        <v>42</v>
      </c>
      <c r="G77" s="232"/>
      <c r="H77" s="227">
        <v>1</v>
      </c>
      <c r="I77" s="232"/>
      <c r="J77" s="227">
        <v>1</v>
      </c>
      <c r="K77" s="232"/>
      <c r="L77" s="104">
        <v>52.418050000000001</v>
      </c>
      <c r="M77" s="230"/>
      <c r="N77" s="232"/>
      <c r="O77" s="103" t="s">
        <v>72</v>
      </c>
      <c r="P77" s="227">
        <v>1</v>
      </c>
      <c r="Q77" s="232"/>
      <c r="R77" s="230"/>
      <c r="S77" s="231"/>
      <c r="T77" s="232"/>
      <c r="U77" s="104">
        <v>52.42</v>
      </c>
    </row>
    <row r="78" spans="1:21" s="114" customFormat="1" ht="14.25" customHeight="1" x14ac:dyDescent="0.25">
      <c r="A78" s="103" t="s">
        <v>72</v>
      </c>
      <c r="B78" s="103" t="s">
        <v>72</v>
      </c>
      <c r="C78" s="214" t="s">
        <v>189</v>
      </c>
      <c r="D78" s="231"/>
      <c r="E78" s="232"/>
      <c r="F78" s="229" t="s">
        <v>72</v>
      </c>
      <c r="G78" s="232"/>
      <c r="H78" s="230"/>
      <c r="I78" s="232"/>
      <c r="J78" s="230"/>
      <c r="K78" s="232"/>
      <c r="L78" s="102"/>
      <c r="M78" s="230"/>
      <c r="N78" s="232"/>
      <c r="O78" s="103" t="s">
        <v>72</v>
      </c>
      <c r="P78" s="230"/>
      <c r="Q78" s="232"/>
      <c r="R78" s="230"/>
      <c r="S78" s="231"/>
      <c r="T78" s="232"/>
      <c r="U78" s="100">
        <v>2823.84</v>
      </c>
    </row>
    <row r="79" spans="1:21" s="114" customFormat="1" ht="14.25" customHeight="1" x14ac:dyDescent="0.25">
      <c r="A79" s="109" t="s">
        <v>72</v>
      </c>
      <c r="B79" s="109" t="s">
        <v>72</v>
      </c>
      <c r="C79" s="228" t="s">
        <v>190</v>
      </c>
      <c r="D79" s="231"/>
      <c r="E79" s="232"/>
      <c r="F79" s="229" t="s">
        <v>72</v>
      </c>
      <c r="G79" s="232"/>
      <c r="H79" s="230"/>
      <c r="I79" s="232"/>
      <c r="J79" s="228" t="s">
        <v>72</v>
      </c>
      <c r="K79" s="232"/>
      <c r="L79" s="103" t="s">
        <v>72</v>
      </c>
      <c r="M79" s="228" t="s">
        <v>72</v>
      </c>
      <c r="N79" s="232"/>
      <c r="O79" s="109" t="s">
        <v>72</v>
      </c>
      <c r="P79" s="230"/>
      <c r="Q79" s="232"/>
      <c r="R79" s="228" t="s">
        <v>72</v>
      </c>
      <c r="S79" s="231"/>
      <c r="T79" s="232"/>
      <c r="U79" s="104">
        <v>2650.59</v>
      </c>
    </row>
    <row r="80" spans="1:21" s="114" customFormat="1" ht="28.35" customHeight="1" x14ac:dyDescent="0.25">
      <c r="A80" s="109" t="s">
        <v>72</v>
      </c>
      <c r="B80" s="103" t="s">
        <v>212</v>
      </c>
      <c r="C80" s="228" t="s">
        <v>213</v>
      </c>
      <c r="D80" s="231"/>
      <c r="E80" s="232"/>
      <c r="F80" s="229" t="s">
        <v>42</v>
      </c>
      <c r="G80" s="232"/>
      <c r="H80" s="227">
        <v>97</v>
      </c>
      <c r="I80" s="232"/>
      <c r="J80" s="227">
        <v>1</v>
      </c>
      <c r="K80" s="232"/>
      <c r="L80" s="104">
        <v>97</v>
      </c>
      <c r="M80" s="230"/>
      <c r="N80" s="232"/>
      <c r="O80" s="103" t="s">
        <v>72</v>
      </c>
      <c r="P80" s="230"/>
      <c r="Q80" s="232"/>
      <c r="R80" s="235" t="s">
        <v>72</v>
      </c>
      <c r="S80" s="231"/>
      <c r="T80" s="232"/>
      <c r="U80" s="104">
        <v>2571.0700000000002</v>
      </c>
    </row>
    <row r="81" spans="1:21" s="114" customFormat="1" ht="28.35" customHeight="1" x14ac:dyDescent="0.25">
      <c r="A81" s="109" t="s">
        <v>72</v>
      </c>
      <c r="B81" s="103" t="s">
        <v>214</v>
      </c>
      <c r="C81" s="228" t="s">
        <v>215</v>
      </c>
      <c r="D81" s="231"/>
      <c r="E81" s="232"/>
      <c r="F81" s="229" t="s">
        <v>42</v>
      </c>
      <c r="G81" s="232"/>
      <c r="H81" s="227">
        <v>51</v>
      </c>
      <c r="I81" s="232"/>
      <c r="J81" s="227">
        <v>1</v>
      </c>
      <c r="K81" s="232"/>
      <c r="L81" s="104">
        <v>51</v>
      </c>
      <c r="M81" s="230"/>
      <c r="N81" s="232"/>
      <c r="O81" s="103" t="s">
        <v>72</v>
      </c>
      <c r="P81" s="230"/>
      <c r="Q81" s="232"/>
      <c r="R81" s="235" t="s">
        <v>72</v>
      </c>
      <c r="S81" s="231"/>
      <c r="T81" s="232"/>
      <c r="U81" s="104">
        <v>1351.8</v>
      </c>
    </row>
    <row r="82" spans="1:21" s="114" customFormat="1" ht="14.25" customHeight="1" x14ac:dyDescent="0.25">
      <c r="A82" s="105" t="s">
        <v>72</v>
      </c>
      <c r="B82" s="105" t="s">
        <v>72</v>
      </c>
      <c r="C82" s="214" t="s">
        <v>191</v>
      </c>
      <c r="D82" s="231"/>
      <c r="E82" s="231"/>
      <c r="F82" s="231"/>
      <c r="G82" s="231"/>
      <c r="H82" s="231"/>
      <c r="I82" s="231"/>
      <c r="J82" s="231"/>
      <c r="K82" s="231"/>
      <c r="L82" s="232"/>
      <c r="M82" s="233" t="s">
        <v>72</v>
      </c>
      <c r="N82" s="231"/>
      <c r="O82" s="232"/>
      <c r="P82" s="234">
        <v>26986.84</v>
      </c>
      <c r="Q82" s="232"/>
      <c r="R82" s="218"/>
      <c r="S82" s="231"/>
      <c r="T82" s="232"/>
      <c r="U82" s="100">
        <v>6746.71</v>
      </c>
    </row>
    <row r="83" spans="1:21" s="114" customFormat="1" ht="60.75" customHeight="1" x14ac:dyDescent="0.25">
      <c r="A83" s="98" t="s">
        <v>86</v>
      </c>
      <c r="B83" s="99" t="s">
        <v>299</v>
      </c>
      <c r="C83" s="214" t="s">
        <v>325</v>
      </c>
      <c r="D83" s="231"/>
      <c r="E83" s="232"/>
      <c r="F83" s="216" t="s">
        <v>2</v>
      </c>
      <c r="G83" s="232"/>
      <c r="H83" s="217">
        <v>1</v>
      </c>
      <c r="I83" s="232"/>
      <c r="J83" s="217">
        <v>1</v>
      </c>
      <c r="K83" s="232"/>
      <c r="L83" s="100">
        <v>1</v>
      </c>
      <c r="M83" s="218"/>
      <c r="N83" s="232"/>
      <c r="O83" s="101"/>
      <c r="P83" s="218"/>
      <c r="Q83" s="232"/>
      <c r="R83" s="218"/>
      <c r="S83" s="231"/>
      <c r="T83" s="232"/>
      <c r="U83" s="102"/>
    </row>
    <row r="84" spans="1:21" s="114" customFormat="1" ht="28.35" customHeight="1" x14ac:dyDescent="0.25">
      <c r="A84" s="108" t="s">
        <v>72</v>
      </c>
      <c r="B84" s="103" t="s">
        <v>193</v>
      </c>
      <c r="C84" s="228" t="s">
        <v>194</v>
      </c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2"/>
      <c r="U84" s="109" t="s">
        <v>72</v>
      </c>
    </row>
    <row r="85" spans="1:21" s="114" customFormat="1" ht="14.25" customHeight="1" x14ac:dyDescent="0.25">
      <c r="A85" s="103" t="s">
        <v>72</v>
      </c>
      <c r="B85" s="103" t="s">
        <v>116</v>
      </c>
      <c r="C85" s="228" t="s">
        <v>176</v>
      </c>
      <c r="D85" s="231"/>
      <c r="E85" s="232"/>
      <c r="F85" s="229" t="s">
        <v>177</v>
      </c>
      <c r="G85" s="232"/>
      <c r="H85" s="230"/>
      <c r="I85" s="232"/>
      <c r="J85" s="230"/>
      <c r="K85" s="232"/>
      <c r="L85" s="104">
        <v>0.7</v>
      </c>
      <c r="M85" s="230"/>
      <c r="N85" s="232"/>
      <c r="O85" s="103" t="s">
        <v>72</v>
      </c>
      <c r="P85" s="230"/>
      <c r="Q85" s="232"/>
      <c r="R85" s="230"/>
      <c r="S85" s="231"/>
      <c r="T85" s="232"/>
      <c r="U85" s="104">
        <v>406.02</v>
      </c>
    </row>
    <row r="86" spans="1:21" s="114" customFormat="1" ht="14.25" customHeight="1" x14ac:dyDescent="0.25">
      <c r="A86" s="103" t="s">
        <v>72</v>
      </c>
      <c r="B86" s="103" t="s">
        <v>216</v>
      </c>
      <c r="C86" s="228" t="s">
        <v>217</v>
      </c>
      <c r="D86" s="231"/>
      <c r="E86" s="232"/>
      <c r="F86" s="229" t="s">
        <v>177</v>
      </c>
      <c r="G86" s="232"/>
      <c r="H86" s="227">
        <v>0.7</v>
      </c>
      <c r="I86" s="232"/>
      <c r="J86" s="227">
        <v>1</v>
      </c>
      <c r="K86" s="232"/>
      <c r="L86" s="104">
        <v>0.7</v>
      </c>
      <c r="M86" s="230"/>
      <c r="N86" s="232"/>
      <c r="O86" s="103" t="s">
        <v>72</v>
      </c>
      <c r="P86" s="227">
        <v>580.03</v>
      </c>
      <c r="Q86" s="232"/>
      <c r="R86" s="227">
        <v>1</v>
      </c>
      <c r="S86" s="231"/>
      <c r="T86" s="232"/>
      <c r="U86" s="104">
        <v>406.02</v>
      </c>
    </row>
    <row r="87" spans="1:21" s="114" customFormat="1" ht="14.25" customHeight="1" x14ac:dyDescent="0.25">
      <c r="A87" s="103" t="s">
        <v>72</v>
      </c>
      <c r="B87" s="103" t="s">
        <v>178</v>
      </c>
      <c r="C87" s="228" t="s">
        <v>179</v>
      </c>
      <c r="D87" s="231"/>
      <c r="E87" s="232"/>
      <c r="F87" s="229" t="s">
        <v>72</v>
      </c>
      <c r="G87" s="232"/>
      <c r="H87" s="230"/>
      <c r="I87" s="232"/>
      <c r="J87" s="230"/>
      <c r="K87" s="232"/>
      <c r="L87" s="102"/>
      <c r="M87" s="230"/>
      <c r="N87" s="232"/>
      <c r="O87" s="103" t="s">
        <v>72</v>
      </c>
      <c r="P87" s="230"/>
      <c r="Q87" s="232"/>
      <c r="R87" s="230"/>
      <c r="S87" s="231"/>
      <c r="T87" s="232"/>
      <c r="U87" s="104">
        <v>22.89</v>
      </c>
    </row>
    <row r="88" spans="1:21" s="114" customFormat="1" ht="14.25" customHeight="1" x14ac:dyDescent="0.25">
      <c r="A88" s="103" t="s">
        <v>72</v>
      </c>
      <c r="B88" s="103" t="s">
        <v>86</v>
      </c>
      <c r="C88" s="228" t="s">
        <v>180</v>
      </c>
      <c r="D88" s="231"/>
      <c r="E88" s="232"/>
      <c r="F88" s="229" t="s">
        <v>177</v>
      </c>
      <c r="G88" s="232"/>
      <c r="H88" s="230"/>
      <c r="I88" s="232"/>
      <c r="J88" s="230"/>
      <c r="K88" s="232"/>
      <c r="L88" s="104">
        <v>0.02</v>
      </c>
      <c r="M88" s="230"/>
      <c r="N88" s="232"/>
      <c r="O88" s="103" t="s">
        <v>72</v>
      </c>
      <c r="P88" s="230"/>
      <c r="Q88" s="232"/>
      <c r="R88" s="230"/>
      <c r="S88" s="231"/>
      <c r="T88" s="232"/>
      <c r="U88" s="104">
        <v>13.2</v>
      </c>
    </row>
    <row r="89" spans="1:21" s="114" customFormat="1" ht="18.95" customHeight="1" x14ac:dyDescent="0.25">
      <c r="A89" s="103" t="s">
        <v>72</v>
      </c>
      <c r="B89" s="103" t="s">
        <v>199</v>
      </c>
      <c r="C89" s="228" t="s">
        <v>200</v>
      </c>
      <c r="D89" s="231"/>
      <c r="E89" s="232"/>
      <c r="F89" s="229" t="s">
        <v>181</v>
      </c>
      <c r="G89" s="232"/>
      <c r="H89" s="227">
        <v>0.01</v>
      </c>
      <c r="I89" s="232"/>
      <c r="J89" s="227">
        <v>1</v>
      </c>
      <c r="K89" s="232"/>
      <c r="L89" s="104">
        <v>0.01</v>
      </c>
      <c r="M89" s="230"/>
      <c r="N89" s="232"/>
      <c r="O89" s="103" t="s">
        <v>72</v>
      </c>
      <c r="P89" s="227">
        <v>1631.99</v>
      </c>
      <c r="Q89" s="232"/>
      <c r="R89" s="230"/>
      <c r="S89" s="231"/>
      <c r="T89" s="232"/>
      <c r="U89" s="104">
        <v>16.32</v>
      </c>
    </row>
    <row r="90" spans="1:21" s="114" customFormat="1" ht="14.25" customHeight="1" x14ac:dyDescent="0.25">
      <c r="A90" s="103" t="s">
        <v>72</v>
      </c>
      <c r="B90" s="103" t="s">
        <v>201</v>
      </c>
      <c r="C90" s="228" t="s">
        <v>202</v>
      </c>
      <c r="D90" s="231"/>
      <c r="E90" s="232"/>
      <c r="F90" s="229" t="s">
        <v>177</v>
      </c>
      <c r="G90" s="232"/>
      <c r="H90" s="227">
        <v>0.01</v>
      </c>
      <c r="I90" s="232"/>
      <c r="J90" s="227">
        <v>1</v>
      </c>
      <c r="K90" s="232"/>
      <c r="L90" s="104">
        <v>0.01</v>
      </c>
      <c r="M90" s="230"/>
      <c r="N90" s="232"/>
      <c r="O90" s="103" t="s">
        <v>72</v>
      </c>
      <c r="P90" s="227">
        <v>756.56</v>
      </c>
      <c r="Q90" s="232"/>
      <c r="R90" s="227">
        <v>1</v>
      </c>
      <c r="S90" s="231"/>
      <c r="T90" s="232"/>
      <c r="U90" s="104">
        <v>7.57</v>
      </c>
    </row>
    <row r="91" spans="1:21" s="114" customFormat="1" ht="18.95" customHeight="1" x14ac:dyDescent="0.25">
      <c r="A91" s="103" t="s">
        <v>72</v>
      </c>
      <c r="B91" s="103" t="s">
        <v>184</v>
      </c>
      <c r="C91" s="228" t="s">
        <v>185</v>
      </c>
      <c r="D91" s="231"/>
      <c r="E91" s="232"/>
      <c r="F91" s="229" t="s">
        <v>181</v>
      </c>
      <c r="G91" s="232"/>
      <c r="H91" s="227">
        <v>0.01</v>
      </c>
      <c r="I91" s="232"/>
      <c r="J91" s="227">
        <v>1</v>
      </c>
      <c r="K91" s="232"/>
      <c r="L91" s="104">
        <v>0.01</v>
      </c>
      <c r="M91" s="230"/>
      <c r="N91" s="232"/>
      <c r="O91" s="103" t="s">
        <v>72</v>
      </c>
      <c r="P91" s="227">
        <v>656.62</v>
      </c>
      <c r="Q91" s="232"/>
      <c r="R91" s="230"/>
      <c r="S91" s="231"/>
      <c r="T91" s="232"/>
      <c r="U91" s="104">
        <v>6.57</v>
      </c>
    </row>
    <row r="92" spans="1:21" s="114" customFormat="1" ht="14.25" customHeight="1" x14ac:dyDescent="0.25">
      <c r="A92" s="103" t="s">
        <v>72</v>
      </c>
      <c r="B92" s="103" t="s">
        <v>182</v>
      </c>
      <c r="C92" s="228" t="s">
        <v>183</v>
      </c>
      <c r="D92" s="231"/>
      <c r="E92" s="232"/>
      <c r="F92" s="229" t="s">
        <v>177</v>
      </c>
      <c r="G92" s="232"/>
      <c r="H92" s="227">
        <v>0.01</v>
      </c>
      <c r="I92" s="232"/>
      <c r="J92" s="227">
        <v>1</v>
      </c>
      <c r="K92" s="232"/>
      <c r="L92" s="104">
        <v>0.01</v>
      </c>
      <c r="M92" s="230"/>
      <c r="N92" s="232"/>
      <c r="O92" s="103" t="s">
        <v>72</v>
      </c>
      <c r="P92" s="227">
        <v>563.22</v>
      </c>
      <c r="Q92" s="232"/>
      <c r="R92" s="227">
        <v>1</v>
      </c>
      <c r="S92" s="231"/>
      <c r="T92" s="232"/>
      <c r="U92" s="104">
        <v>5.63</v>
      </c>
    </row>
    <row r="93" spans="1:21" s="114" customFormat="1" ht="14.25" customHeight="1" x14ac:dyDescent="0.25">
      <c r="A93" s="103" t="s">
        <v>72</v>
      </c>
      <c r="B93" s="103" t="s">
        <v>186</v>
      </c>
      <c r="C93" s="228" t="s">
        <v>16</v>
      </c>
      <c r="D93" s="231"/>
      <c r="E93" s="232"/>
      <c r="F93" s="229" t="s">
        <v>72</v>
      </c>
      <c r="G93" s="232"/>
      <c r="H93" s="230"/>
      <c r="I93" s="232"/>
      <c r="J93" s="230"/>
      <c r="K93" s="232"/>
      <c r="L93" s="102"/>
      <c r="M93" s="230"/>
      <c r="N93" s="232"/>
      <c r="O93" s="103" t="s">
        <v>72</v>
      </c>
      <c r="P93" s="230"/>
      <c r="Q93" s="232"/>
      <c r="R93" s="230"/>
      <c r="S93" s="231"/>
      <c r="T93" s="232"/>
      <c r="U93" s="104">
        <v>12.9</v>
      </c>
    </row>
    <row r="94" spans="1:21" s="114" customFormat="1" ht="18.95" customHeight="1" x14ac:dyDescent="0.25">
      <c r="A94" s="103" t="s">
        <v>72</v>
      </c>
      <c r="B94" s="103" t="s">
        <v>241</v>
      </c>
      <c r="C94" s="228" t="s">
        <v>242</v>
      </c>
      <c r="D94" s="231"/>
      <c r="E94" s="232"/>
      <c r="F94" s="229" t="s">
        <v>205</v>
      </c>
      <c r="G94" s="232"/>
      <c r="H94" s="227">
        <v>3.0000000000000001E-5</v>
      </c>
      <c r="I94" s="232"/>
      <c r="J94" s="227">
        <v>1</v>
      </c>
      <c r="K94" s="232"/>
      <c r="L94" s="104">
        <v>3.0000000000000001E-5</v>
      </c>
      <c r="M94" s="227">
        <v>127406</v>
      </c>
      <c r="N94" s="232"/>
      <c r="O94" s="103" t="s">
        <v>225</v>
      </c>
      <c r="P94" s="227">
        <v>159257.5</v>
      </c>
      <c r="Q94" s="232"/>
      <c r="R94" s="230"/>
      <c r="S94" s="231"/>
      <c r="T94" s="232"/>
      <c r="U94" s="104">
        <v>4.78</v>
      </c>
    </row>
    <row r="95" spans="1:21" s="114" customFormat="1" ht="18.95" customHeight="1" x14ac:dyDescent="0.25">
      <c r="A95" s="103" t="s">
        <v>72</v>
      </c>
      <c r="B95" s="103" t="s">
        <v>210</v>
      </c>
      <c r="C95" s="228" t="s">
        <v>211</v>
      </c>
      <c r="D95" s="231"/>
      <c r="E95" s="232"/>
      <c r="F95" s="229" t="s">
        <v>42</v>
      </c>
      <c r="G95" s="232"/>
      <c r="H95" s="227">
        <v>1</v>
      </c>
      <c r="I95" s="232"/>
      <c r="J95" s="227">
        <v>1</v>
      </c>
      <c r="K95" s="232"/>
      <c r="L95" s="104">
        <v>8.1204000000000001</v>
      </c>
      <c r="M95" s="230"/>
      <c r="N95" s="232"/>
      <c r="O95" s="103" t="s">
        <v>72</v>
      </c>
      <c r="P95" s="227">
        <v>1</v>
      </c>
      <c r="Q95" s="232"/>
      <c r="R95" s="230"/>
      <c r="S95" s="231"/>
      <c r="T95" s="232"/>
      <c r="U95" s="104">
        <v>8.1199999999999992</v>
      </c>
    </row>
    <row r="96" spans="1:21" s="114" customFormat="1" ht="14.25" customHeight="1" x14ac:dyDescent="0.25">
      <c r="A96" s="103" t="s">
        <v>72</v>
      </c>
      <c r="B96" s="103" t="s">
        <v>72</v>
      </c>
      <c r="C96" s="214" t="s">
        <v>189</v>
      </c>
      <c r="D96" s="231"/>
      <c r="E96" s="232"/>
      <c r="F96" s="229" t="s">
        <v>72</v>
      </c>
      <c r="G96" s="232"/>
      <c r="H96" s="230"/>
      <c r="I96" s="232"/>
      <c r="J96" s="230"/>
      <c r="K96" s="232"/>
      <c r="L96" s="102"/>
      <c r="M96" s="230"/>
      <c r="N96" s="232"/>
      <c r="O96" s="103" t="s">
        <v>72</v>
      </c>
      <c r="P96" s="230"/>
      <c r="Q96" s="232"/>
      <c r="R96" s="230"/>
      <c r="S96" s="231"/>
      <c r="T96" s="232"/>
      <c r="U96" s="100">
        <v>455.01</v>
      </c>
    </row>
    <row r="97" spans="1:21" s="114" customFormat="1" ht="14.25" customHeight="1" x14ac:dyDescent="0.25">
      <c r="A97" s="109" t="s">
        <v>72</v>
      </c>
      <c r="B97" s="109" t="s">
        <v>72</v>
      </c>
      <c r="C97" s="228" t="s">
        <v>190</v>
      </c>
      <c r="D97" s="231"/>
      <c r="E97" s="232"/>
      <c r="F97" s="229" t="s">
        <v>72</v>
      </c>
      <c r="G97" s="232"/>
      <c r="H97" s="230"/>
      <c r="I97" s="232"/>
      <c r="J97" s="228" t="s">
        <v>72</v>
      </c>
      <c r="K97" s="232"/>
      <c r="L97" s="103" t="s">
        <v>72</v>
      </c>
      <c r="M97" s="228" t="s">
        <v>72</v>
      </c>
      <c r="N97" s="232"/>
      <c r="O97" s="109" t="s">
        <v>72</v>
      </c>
      <c r="P97" s="230"/>
      <c r="Q97" s="232"/>
      <c r="R97" s="228" t="s">
        <v>72</v>
      </c>
      <c r="S97" s="231"/>
      <c r="T97" s="232"/>
      <c r="U97" s="104">
        <v>419.22</v>
      </c>
    </row>
    <row r="98" spans="1:21" s="114" customFormat="1" ht="28.35" customHeight="1" x14ac:dyDescent="0.25">
      <c r="A98" s="109" t="s">
        <v>72</v>
      </c>
      <c r="B98" s="103" t="s">
        <v>212</v>
      </c>
      <c r="C98" s="228" t="s">
        <v>213</v>
      </c>
      <c r="D98" s="231"/>
      <c r="E98" s="232"/>
      <c r="F98" s="229" t="s">
        <v>42</v>
      </c>
      <c r="G98" s="232"/>
      <c r="H98" s="227">
        <v>97</v>
      </c>
      <c r="I98" s="232"/>
      <c r="J98" s="227">
        <v>1</v>
      </c>
      <c r="K98" s="232"/>
      <c r="L98" s="104">
        <v>97</v>
      </c>
      <c r="M98" s="230"/>
      <c r="N98" s="232"/>
      <c r="O98" s="103" t="s">
        <v>72</v>
      </c>
      <c r="P98" s="230"/>
      <c r="Q98" s="232"/>
      <c r="R98" s="235" t="s">
        <v>72</v>
      </c>
      <c r="S98" s="231"/>
      <c r="T98" s="232"/>
      <c r="U98" s="104">
        <v>406.64</v>
      </c>
    </row>
    <row r="99" spans="1:21" s="114" customFormat="1" ht="28.35" customHeight="1" x14ac:dyDescent="0.25">
      <c r="A99" s="109" t="s">
        <v>72</v>
      </c>
      <c r="B99" s="103" t="s">
        <v>214</v>
      </c>
      <c r="C99" s="228" t="s">
        <v>215</v>
      </c>
      <c r="D99" s="231"/>
      <c r="E99" s="232"/>
      <c r="F99" s="229" t="s">
        <v>42</v>
      </c>
      <c r="G99" s="232"/>
      <c r="H99" s="227">
        <v>51</v>
      </c>
      <c r="I99" s="232"/>
      <c r="J99" s="227">
        <v>1</v>
      </c>
      <c r="K99" s="232"/>
      <c r="L99" s="104">
        <v>51</v>
      </c>
      <c r="M99" s="230"/>
      <c r="N99" s="232"/>
      <c r="O99" s="103" t="s">
        <v>72</v>
      </c>
      <c r="P99" s="230"/>
      <c r="Q99" s="232"/>
      <c r="R99" s="235" t="s">
        <v>72</v>
      </c>
      <c r="S99" s="231"/>
      <c r="T99" s="232"/>
      <c r="U99" s="104">
        <v>213.8</v>
      </c>
    </row>
    <row r="100" spans="1:21" s="114" customFormat="1" ht="14.25" customHeight="1" x14ac:dyDescent="0.25">
      <c r="A100" s="105" t="s">
        <v>72</v>
      </c>
      <c r="B100" s="105" t="s">
        <v>72</v>
      </c>
      <c r="C100" s="214" t="s">
        <v>191</v>
      </c>
      <c r="D100" s="231"/>
      <c r="E100" s="231"/>
      <c r="F100" s="231"/>
      <c r="G100" s="231"/>
      <c r="H100" s="231"/>
      <c r="I100" s="231"/>
      <c r="J100" s="231"/>
      <c r="K100" s="231"/>
      <c r="L100" s="232"/>
      <c r="M100" s="233" t="s">
        <v>72</v>
      </c>
      <c r="N100" s="231"/>
      <c r="O100" s="232"/>
      <c r="P100" s="234">
        <v>1075.45</v>
      </c>
      <c r="Q100" s="232"/>
      <c r="R100" s="218"/>
      <c r="S100" s="231"/>
      <c r="T100" s="232"/>
      <c r="U100" s="100">
        <v>1075.45</v>
      </c>
    </row>
    <row r="101" spans="1:21" s="114" customFormat="1" ht="71.45" customHeight="1" x14ac:dyDescent="0.25">
      <c r="A101" s="98" t="s">
        <v>186</v>
      </c>
      <c r="B101" s="99" t="s">
        <v>326</v>
      </c>
      <c r="C101" s="214" t="s">
        <v>327</v>
      </c>
      <c r="D101" s="231"/>
      <c r="E101" s="232"/>
      <c r="F101" s="216" t="s">
        <v>2</v>
      </c>
      <c r="G101" s="232"/>
      <c r="H101" s="217">
        <v>4</v>
      </c>
      <c r="I101" s="232"/>
      <c r="J101" s="217">
        <v>1</v>
      </c>
      <c r="K101" s="232"/>
      <c r="L101" s="100">
        <v>4</v>
      </c>
      <c r="M101" s="218"/>
      <c r="N101" s="232"/>
      <c r="O101" s="101"/>
      <c r="P101" s="218"/>
      <c r="Q101" s="232"/>
      <c r="R101" s="218"/>
      <c r="S101" s="231"/>
      <c r="T101" s="232"/>
      <c r="U101" s="102"/>
    </row>
    <row r="102" spans="1:21" s="114" customFormat="1" ht="28.35" customHeight="1" x14ac:dyDescent="0.25">
      <c r="A102" s="108" t="s">
        <v>72</v>
      </c>
      <c r="B102" s="103" t="s">
        <v>193</v>
      </c>
      <c r="C102" s="228" t="s">
        <v>194</v>
      </c>
      <c r="D102" s="231"/>
      <c r="E102" s="231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2"/>
      <c r="U102" s="109" t="s">
        <v>72</v>
      </c>
    </row>
    <row r="103" spans="1:21" s="114" customFormat="1" ht="14.25" customHeight="1" x14ac:dyDescent="0.25">
      <c r="A103" s="103" t="s">
        <v>72</v>
      </c>
      <c r="B103" s="103" t="s">
        <v>116</v>
      </c>
      <c r="C103" s="228" t="s">
        <v>176</v>
      </c>
      <c r="D103" s="231"/>
      <c r="E103" s="232"/>
      <c r="F103" s="229" t="s">
        <v>177</v>
      </c>
      <c r="G103" s="232"/>
      <c r="H103" s="230"/>
      <c r="I103" s="232"/>
      <c r="J103" s="230"/>
      <c r="K103" s="232"/>
      <c r="L103" s="104">
        <v>5.36</v>
      </c>
      <c r="M103" s="230"/>
      <c r="N103" s="232"/>
      <c r="O103" s="103" t="s">
        <v>72</v>
      </c>
      <c r="P103" s="230"/>
      <c r="Q103" s="232"/>
      <c r="R103" s="230"/>
      <c r="S103" s="231"/>
      <c r="T103" s="232"/>
      <c r="U103" s="104">
        <v>2985.04</v>
      </c>
    </row>
    <row r="104" spans="1:21" s="114" customFormat="1" ht="14.25" customHeight="1" x14ac:dyDescent="0.25">
      <c r="A104" s="103" t="s">
        <v>72</v>
      </c>
      <c r="B104" s="103" t="s">
        <v>328</v>
      </c>
      <c r="C104" s="228" t="s">
        <v>329</v>
      </c>
      <c r="D104" s="231"/>
      <c r="E104" s="232"/>
      <c r="F104" s="229" t="s">
        <v>177</v>
      </c>
      <c r="G104" s="232"/>
      <c r="H104" s="227">
        <v>1.34</v>
      </c>
      <c r="I104" s="232"/>
      <c r="J104" s="227">
        <v>1</v>
      </c>
      <c r="K104" s="232"/>
      <c r="L104" s="104">
        <v>5.36</v>
      </c>
      <c r="M104" s="230"/>
      <c r="N104" s="232"/>
      <c r="O104" s="103" t="s">
        <v>72</v>
      </c>
      <c r="P104" s="227">
        <v>556.91</v>
      </c>
      <c r="Q104" s="232"/>
      <c r="R104" s="227">
        <v>1</v>
      </c>
      <c r="S104" s="231"/>
      <c r="T104" s="232"/>
      <c r="U104" s="104">
        <v>2985.04</v>
      </c>
    </row>
    <row r="105" spans="1:21" s="114" customFormat="1" ht="14.25" customHeight="1" x14ac:dyDescent="0.25">
      <c r="A105" s="103" t="s">
        <v>72</v>
      </c>
      <c r="B105" s="103" t="s">
        <v>178</v>
      </c>
      <c r="C105" s="228" t="s">
        <v>179</v>
      </c>
      <c r="D105" s="231"/>
      <c r="E105" s="232"/>
      <c r="F105" s="229" t="s">
        <v>72</v>
      </c>
      <c r="G105" s="232"/>
      <c r="H105" s="230"/>
      <c r="I105" s="232"/>
      <c r="J105" s="230"/>
      <c r="K105" s="232"/>
      <c r="L105" s="102"/>
      <c r="M105" s="230"/>
      <c r="N105" s="232"/>
      <c r="O105" s="103" t="s">
        <v>72</v>
      </c>
      <c r="P105" s="230"/>
      <c r="Q105" s="232"/>
      <c r="R105" s="230"/>
      <c r="S105" s="231"/>
      <c r="T105" s="232"/>
      <c r="U105" s="104">
        <v>17.91</v>
      </c>
    </row>
    <row r="106" spans="1:21" s="114" customFormat="1" ht="14.25" customHeight="1" x14ac:dyDescent="0.25">
      <c r="A106" s="103" t="s">
        <v>72</v>
      </c>
      <c r="B106" s="103" t="s">
        <v>86</v>
      </c>
      <c r="C106" s="228" t="s">
        <v>180</v>
      </c>
      <c r="D106" s="231"/>
      <c r="E106" s="232"/>
      <c r="F106" s="229" t="s">
        <v>177</v>
      </c>
      <c r="G106" s="232"/>
      <c r="H106" s="230"/>
      <c r="I106" s="232"/>
      <c r="J106" s="230"/>
      <c r="K106" s="232"/>
      <c r="L106" s="102"/>
      <c r="M106" s="230"/>
      <c r="N106" s="232"/>
      <c r="O106" s="103" t="s">
        <v>72</v>
      </c>
      <c r="P106" s="230"/>
      <c r="Q106" s="232"/>
      <c r="R106" s="230"/>
      <c r="S106" s="231"/>
      <c r="T106" s="232"/>
      <c r="U106" s="104">
        <v>0</v>
      </c>
    </row>
    <row r="107" spans="1:21" s="114" customFormat="1" ht="18.95" customHeight="1" x14ac:dyDescent="0.25">
      <c r="A107" s="103" t="s">
        <v>72</v>
      </c>
      <c r="B107" s="103" t="s">
        <v>203</v>
      </c>
      <c r="C107" s="228" t="s">
        <v>204</v>
      </c>
      <c r="D107" s="231"/>
      <c r="E107" s="232"/>
      <c r="F107" s="229" t="s">
        <v>181</v>
      </c>
      <c r="G107" s="232"/>
      <c r="H107" s="227">
        <v>0.108</v>
      </c>
      <c r="I107" s="232"/>
      <c r="J107" s="227">
        <v>1</v>
      </c>
      <c r="K107" s="232"/>
      <c r="L107" s="104">
        <v>0.432</v>
      </c>
      <c r="M107" s="230"/>
      <c r="N107" s="232"/>
      <c r="O107" s="103" t="s">
        <v>72</v>
      </c>
      <c r="P107" s="227">
        <v>41.45</v>
      </c>
      <c r="Q107" s="232"/>
      <c r="R107" s="230"/>
      <c r="S107" s="231"/>
      <c r="T107" s="232"/>
      <c r="U107" s="104">
        <v>17.91</v>
      </c>
    </row>
    <row r="108" spans="1:21" s="114" customFormat="1" ht="14.25" customHeight="1" x14ac:dyDescent="0.25">
      <c r="A108" s="103" t="s">
        <v>72</v>
      </c>
      <c r="B108" s="103" t="s">
        <v>186</v>
      </c>
      <c r="C108" s="228" t="s">
        <v>16</v>
      </c>
      <c r="D108" s="231"/>
      <c r="E108" s="232"/>
      <c r="F108" s="229" t="s">
        <v>72</v>
      </c>
      <c r="G108" s="232"/>
      <c r="H108" s="230"/>
      <c r="I108" s="232"/>
      <c r="J108" s="230"/>
      <c r="K108" s="232"/>
      <c r="L108" s="102"/>
      <c r="M108" s="230"/>
      <c r="N108" s="232"/>
      <c r="O108" s="103" t="s">
        <v>72</v>
      </c>
      <c r="P108" s="230"/>
      <c r="Q108" s="232"/>
      <c r="R108" s="230"/>
      <c r="S108" s="231"/>
      <c r="T108" s="232"/>
      <c r="U108" s="104">
        <v>1426.48</v>
      </c>
    </row>
    <row r="109" spans="1:21" s="114" customFormat="1" ht="14.25" customHeight="1" x14ac:dyDescent="0.25">
      <c r="A109" s="103" t="s">
        <v>72</v>
      </c>
      <c r="B109" s="103" t="s">
        <v>330</v>
      </c>
      <c r="C109" s="228" t="s">
        <v>331</v>
      </c>
      <c r="D109" s="231"/>
      <c r="E109" s="232"/>
      <c r="F109" s="229" t="s">
        <v>332</v>
      </c>
      <c r="G109" s="232"/>
      <c r="H109" s="227">
        <v>0.1</v>
      </c>
      <c r="I109" s="232"/>
      <c r="J109" s="227">
        <v>1</v>
      </c>
      <c r="K109" s="232"/>
      <c r="L109" s="104">
        <v>0.4</v>
      </c>
      <c r="M109" s="227">
        <v>944.69</v>
      </c>
      <c r="N109" s="232"/>
      <c r="O109" s="103" t="s">
        <v>246</v>
      </c>
      <c r="P109" s="227">
        <v>1265.8800000000001</v>
      </c>
      <c r="Q109" s="232"/>
      <c r="R109" s="230"/>
      <c r="S109" s="231"/>
      <c r="T109" s="232"/>
      <c r="U109" s="104">
        <v>506.35</v>
      </c>
    </row>
    <row r="110" spans="1:21" s="114" customFormat="1" ht="18.95" customHeight="1" x14ac:dyDescent="0.25">
      <c r="A110" s="103" t="s">
        <v>72</v>
      </c>
      <c r="B110" s="103" t="s">
        <v>333</v>
      </c>
      <c r="C110" s="228" t="s">
        <v>334</v>
      </c>
      <c r="D110" s="231"/>
      <c r="E110" s="232"/>
      <c r="F110" s="229" t="s">
        <v>205</v>
      </c>
      <c r="G110" s="232"/>
      <c r="H110" s="227">
        <v>1E-3</v>
      </c>
      <c r="I110" s="232"/>
      <c r="J110" s="227">
        <v>1</v>
      </c>
      <c r="K110" s="232"/>
      <c r="L110" s="104">
        <v>4.0000000000000001E-3</v>
      </c>
      <c r="M110" s="230"/>
      <c r="N110" s="232"/>
      <c r="O110" s="103" t="s">
        <v>72</v>
      </c>
      <c r="P110" s="227">
        <v>180931</v>
      </c>
      <c r="Q110" s="232"/>
      <c r="R110" s="230"/>
      <c r="S110" s="231"/>
      <c r="T110" s="232"/>
      <c r="U110" s="104">
        <v>723.72</v>
      </c>
    </row>
    <row r="111" spans="1:21" s="114" customFormat="1" ht="14.25" customHeight="1" x14ac:dyDescent="0.25">
      <c r="A111" s="103" t="s">
        <v>72</v>
      </c>
      <c r="B111" s="103" t="s">
        <v>221</v>
      </c>
      <c r="C111" s="228" t="s">
        <v>222</v>
      </c>
      <c r="D111" s="231"/>
      <c r="E111" s="232"/>
      <c r="F111" s="229" t="s">
        <v>187</v>
      </c>
      <c r="G111" s="232"/>
      <c r="H111" s="227">
        <v>6.0000000000000001E-3</v>
      </c>
      <c r="I111" s="232"/>
      <c r="J111" s="227">
        <v>1</v>
      </c>
      <c r="K111" s="232"/>
      <c r="L111" s="104">
        <v>2.4E-2</v>
      </c>
      <c r="M111" s="227">
        <v>150.04</v>
      </c>
      <c r="N111" s="232"/>
      <c r="O111" s="103" t="s">
        <v>188</v>
      </c>
      <c r="P111" s="227">
        <v>267.07</v>
      </c>
      <c r="Q111" s="232"/>
      <c r="R111" s="230"/>
      <c r="S111" s="231"/>
      <c r="T111" s="232"/>
      <c r="U111" s="104">
        <v>6.41</v>
      </c>
    </row>
    <row r="112" spans="1:21" s="114" customFormat="1" ht="18.95" customHeight="1" x14ac:dyDescent="0.25">
      <c r="A112" s="103" t="s">
        <v>72</v>
      </c>
      <c r="B112" s="103" t="s">
        <v>206</v>
      </c>
      <c r="C112" s="228" t="s">
        <v>207</v>
      </c>
      <c r="D112" s="231"/>
      <c r="E112" s="232"/>
      <c r="F112" s="229" t="s">
        <v>187</v>
      </c>
      <c r="G112" s="232"/>
      <c r="H112" s="227">
        <v>3.5999999999999997E-2</v>
      </c>
      <c r="I112" s="232"/>
      <c r="J112" s="227">
        <v>1</v>
      </c>
      <c r="K112" s="232"/>
      <c r="L112" s="104">
        <v>0.14399999999999999</v>
      </c>
      <c r="M112" s="227">
        <v>79.88</v>
      </c>
      <c r="N112" s="232"/>
      <c r="O112" s="103" t="s">
        <v>208</v>
      </c>
      <c r="P112" s="227">
        <v>121.42</v>
      </c>
      <c r="Q112" s="232"/>
      <c r="R112" s="230"/>
      <c r="S112" s="231"/>
      <c r="T112" s="232"/>
      <c r="U112" s="104">
        <v>17.48</v>
      </c>
    </row>
    <row r="113" spans="1:21" s="114" customFormat="1" ht="14.25" customHeight="1" x14ac:dyDescent="0.25">
      <c r="A113" s="103" t="s">
        <v>72</v>
      </c>
      <c r="B113" s="103" t="s">
        <v>335</v>
      </c>
      <c r="C113" s="228" t="s">
        <v>336</v>
      </c>
      <c r="D113" s="231"/>
      <c r="E113" s="232"/>
      <c r="F113" s="229" t="s">
        <v>187</v>
      </c>
      <c r="G113" s="232"/>
      <c r="H113" s="227">
        <v>6.0000000000000001E-3</v>
      </c>
      <c r="I113" s="232"/>
      <c r="J113" s="227">
        <v>1</v>
      </c>
      <c r="K113" s="232"/>
      <c r="L113" s="104">
        <v>2.4E-2</v>
      </c>
      <c r="M113" s="227">
        <v>157.44</v>
      </c>
      <c r="N113" s="232"/>
      <c r="O113" s="103" t="s">
        <v>225</v>
      </c>
      <c r="P113" s="227">
        <v>196.8</v>
      </c>
      <c r="Q113" s="232"/>
      <c r="R113" s="230"/>
      <c r="S113" s="231"/>
      <c r="T113" s="232"/>
      <c r="U113" s="104">
        <v>4.72</v>
      </c>
    </row>
    <row r="114" spans="1:21" s="114" customFormat="1" ht="14.25" customHeight="1" x14ac:dyDescent="0.25">
      <c r="A114" s="103" t="s">
        <v>72</v>
      </c>
      <c r="B114" s="103" t="s">
        <v>226</v>
      </c>
      <c r="C114" s="228" t="s">
        <v>227</v>
      </c>
      <c r="D114" s="231"/>
      <c r="E114" s="232"/>
      <c r="F114" s="229" t="s">
        <v>187</v>
      </c>
      <c r="G114" s="232"/>
      <c r="H114" s="227">
        <v>1E-3</v>
      </c>
      <c r="I114" s="232"/>
      <c r="J114" s="227">
        <v>1</v>
      </c>
      <c r="K114" s="232"/>
      <c r="L114" s="104">
        <v>4.0000000000000001E-3</v>
      </c>
      <c r="M114" s="227">
        <v>187.38</v>
      </c>
      <c r="N114" s="232"/>
      <c r="O114" s="103" t="s">
        <v>228</v>
      </c>
      <c r="P114" s="227">
        <v>185.51</v>
      </c>
      <c r="Q114" s="232"/>
      <c r="R114" s="230"/>
      <c r="S114" s="231"/>
      <c r="T114" s="232"/>
      <c r="U114" s="104">
        <v>0.74</v>
      </c>
    </row>
    <row r="115" spans="1:21" s="114" customFormat="1" ht="14.25" customHeight="1" x14ac:dyDescent="0.25">
      <c r="A115" s="103" t="s">
        <v>72</v>
      </c>
      <c r="B115" s="103" t="s">
        <v>322</v>
      </c>
      <c r="C115" s="228" t="s">
        <v>323</v>
      </c>
      <c r="D115" s="231"/>
      <c r="E115" s="232"/>
      <c r="F115" s="229" t="s">
        <v>324</v>
      </c>
      <c r="G115" s="232"/>
      <c r="H115" s="227">
        <v>2.0799999999999999E-2</v>
      </c>
      <c r="I115" s="232"/>
      <c r="J115" s="227">
        <v>1</v>
      </c>
      <c r="K115" s="232"/>
      <c r="L115" s="104">
        <v>8.3199999999999996E-2</v>
      </c>
      <c r="M115" s="230"/>
      <c r="N115" s="232"/>
      <c r="O115" s="103" t="s">
        <v>72</v>
      </c>
      <c r="P115" s="227">
        <v>8.9700000000000006</v>
      </c>
      <c r="Q115" s="232"/>
      <c r="R115" s="230"/>
      <c r="S115" s="231"/>
      <c r="T115" s="232"/>
      <c r="U115" s="104">
        <v>0.75</v>
      </c>
    </row>
    <row r="116" spans="1:21" s="114" customFormat="1" ht="36.6" customHeight="1" x14ac:dyDescent="0.25">
      <c r="A116" s="103" t="s">
        <v>72</v>
      </c>
      <c r="B116" s="103" t="s">
        <v>229</v>
      </c>
      <c r="C116" s="228" t="s">
        <v>230</v>
      </c>
      <c r="D116" s="231"/>
      <c r="E116" s="232"/>
      <c r="F116" s="229" t="s">
        <v>231</v>
      </c>
      <c r="G116" s="232"/>
      <c r="H116" s="227">
        <v>1</v>
      </c>
      <c r="I116" s="232"/>
      <c r="J116" s="227">
        <v>1</v>
      </c>
      <c r="K116" s="232"/>
      <c r="L116" s="104">
        <v>4</v>
      </c>
      <c r="M116" s="227">
        <v>5.87</v>
      </c>
      <c r="N116" s="232"/>
      <c r="O116" s="103" t="s">
        <v>228</v>
      </c>
      <c r="P116" s="227">
        <v>5.81</v>
      </c>
      <c r="Q116" s="232"/>
      <c r="R116" s="230"/>
      <c r="S116" s="231"/>
      <c r="T116" s="232"/>
      <c r="U116" s="104">
        <v>23.24</v>
      </c>
    </row>
    <row r="117" spans="1:21" s="114" customFormat="1" ht="27.6" customHeight="1" x14ac:dyDescent="0.25">
      <c r="A117" s="103" t="s">
        <v>72</v>
      </c>
      <c r="B117" s="103" t="s">
        <v>313</v>
      </c>
      <c r="C117" s="228" t="s">
        <v>314</v>
      </c>
      <c r="D117" s="231"/>
      <c r="E117" s="232"/>
      <c r="F117" s="229" t="s">
        <v>187</v>
      </c>
      <c r="G117" s="232"/>
      <c r="H117" s="227">
        <v>7.0000000000000007E-2</v>
      </c>
      <c r="I117" s="232"/>
      <c r="J117" s="227">
        <v>1</v>
      </c>
      <c r="K117" s="232"/>
      <c r="L117" s="104">
        <v>0.28000000000000003</v>
      </c>
      <c r="M117" s="227">
        <v>155.63</v>
      </c>
      <c r="N117" s="232"/>
      <c r="O117" s="103" t="s">
        <v>315</v>
      </c>
      <c r="P117" s="227">
        <v>138.51</v>
      </c>
      <c r="Q117" s="232"/>
      <c r="R117" s="230"/>
      <c r="S117" s="231"/>
      <c r="T117" s="232"/>
      <c r="U117" s="104">
        <v>38.78</v>
      </c>
    </row>
    <row r="118" spans="1:21" s="114" customFormat="1" ht="14.25" customHeight="1" x14ac:dyDescent="0.25">
      <c r="A118" s="103" t="s">
        <v>72</v>
      </c>
      <c r="B118" s="103" t="s">
        <v>236</v>
      </c>
      <c r="C118" s="228" t="s">
        <v>237</v>
      </c>
      <c r="D118" s="231"/>
      <c r="E118" s="232"/>
      <c r="F118" s="229" t="s">
        <v>187</v>
      </c>
      <c r="G118" s="232"/>
      <c r="H118" s="227">
        <v>4.9000000000000002E-2</v>
      </c>
      <c r="I118" s="232"/>
      <c r="J118" s="227">
        <v>1</v>
      </c>
      <c r="K118" s="232"/>
      <c r="L118" s="104">
        <v>0.19600000000000001</v>
      </c>
      <c r="M118" s="227">
        <v>174.93</v>
      </c>
      <c r="N118" s="232"/>
      <c r="O118" s="103" t="s">
        <v>209</v>
      </c>
      <c r="P118" s="227">
        <v>199.42</v>
      </c>
      <c r="Q118" s="232"/>
      <c r="R118" s="230"/>
      <c r="S118" s="231"/>
      <c r="T118" s="232"/>
      <c r="U118" s="104">
        <v>39.090000000000003</v>
      </c>
    </row>
    <row r="119" spans="1:21" s="114" customFormat="1" ht="14.25" customHeight="1" x14ac:dyDescent="0.25">
      <c r="A119" s="103" t="s">
        <v>72</v>
      </c>
      <c r="B119" s="103" t="s">
        <v>337</v>
      </c>
      <c r="C119" s="228" t="s">
        <v>338</v>
      </c>
      <c r="D119" s="231"/>
      <c r="E119" s="232"/>
      <c r="F119" s="229" t="s">
        <v>192</v>
      </c>
      <c r="G119" s="232"/>
      <c r="H119" s="227">
        <v>1.4E-2</v>
      </c>
      <c r="I119" s="232"/>
      <c r="J119" s="227">
        <v>1</v>
      </c>
      <c r="K119" s="232"/>
      <c r="L119" s="104">
        <v>5.6000000000000001E-2</v>
      </c>
      <c r="M119" s="227">
        <v>41.71</v>
      </c>
      <c r="N119" s="232"/>
      <c r="O119" s="103" t="s">
        <v>225</v>
      </c>
      <c r="P119" s="227">
        <v>52.14</v>
      </c>
      <c r="Q119" s="232"/>
      <c r="R119" s="230"/>
      <c r="S119" s="231"/>
      <c r="T119" s="232"/>
      <c r="U119" s="104">
        <v>2.92</v>
      </c>
    </row>
    <row r="120" spans="1:21" s="114" customFormat="1" ht="14.25" customHeight="1" x14ac:dyDescent="0.25">
      <c r="A120" s="103" t="s">
        <v>72</v>
      </c>
      <c r="B120" s="103" t="s">
        <v>238</v>
      </c>
      <c r="C120" s="228" t="s">
        <v>239</v>
      </c>
      <c r="D120" s="231"/>
      <c r="E120" s="232"/>
      <c r="F120" s="229" t="s">
        <v>187</v>
      </c>
      <c r="G120" s="232"/>
      <c r="H120" s="227">
        <v>1E-3</v>
      </c>
      <c r="I120" s="232"/>
      <c r="J120" s="227">
        <v>1</v>
      </c>
      <c r="K120" s="232"/>
      <c r="L120" s="104">
        <v>4.0000000000000001E-3</v>
      </c>
      <c r="M120" s="227">
        <v>395.65</v>
      </c>
      <c r="N120" s="232"/>
      <c r="O120" s="103" t="s">
        <v>240</v>
      </c>
      <c r="P120" s="227">
        <v>644.91</v>
      </c>
      <c r="Q120" s="232"/>
      <c r="R120" s="230"/>
      <c r="S120" s="231"/>
      <c r="T120" s="232"/>
      <c r="U120" s="104">
        <v>2.58</v>
      </c>
    </row>
    <row r="121" spans="1:21" s="114" customFormat="1" ht="18.95" customHeight="1" x14ac:dyDescent="0.25">
      <c r="A121" s="103" t="s">
        <v>72</v>
      </c>
      <c r="B121" s="103" t="s">
        <v>210</v>
      </c>
      <c r="C121" s="228" t="s">
        <v>211</v>
      </c>
      <c r="D121" s="231"/>
      <c r="E121" s="232"/>
      <c r="F121" s="229" t="s">
        <v>42</v>
      </c>
      <c r="G121" s="232"/>
      <c r="H121" s="227">
        <v>1</v>
      </c>
      <c r="I121" s="232"/>
      <c r="J121" s="227">
        <v>1</v>
      </c>
      <c r="K121" s="232"/>
      <c r="L121" s="104">
        <v>59.700800000000001</v>
      </c>
      <c r="M121" s="230"/>
      <c r="N121" s="232"/>
      <c r="O121" s="103" t="s">
        <v>72</v>
      </c>
      <c r="P121" s="227">
        <v>1</v>
      </c>
      <c r="Q121" s="232"/>
      <c r="R121" s="230"/>
      <c r="S121" s="231"/>
      <c r="T121" s="232"/>
      <c r="U121" s="104">
        <v>59.7</v>
      </c>
    </row>
    <row r="122" spans="1:21" s="114" customFormat="1" ht="14.25" customHeight="1" x14ac:dyDescent="0.25">
      <c r="A122" s="103" t="s">
        <v>72</v>
      </c>
      <c r="B122" s="103" t="s">
        <v>72</v>
      </c>
      <c r="C122" s="214" t="s">
        <v>189</v>
      </c>
      <c r="D122" s="231"/>
      <c r="E122" s="232"/>
      <c r="F122" s="229" t="s">
        <v>72</v>
      </c>
      <c r="G122" s="232"/>
      <c r="H122" s="230"/>
      <c r="I122" s="232"/>
      <c r="J122" s="230"/>
      <c r="K122" s="232"/>
      <c r="L122" s="102"/>
      <c r="M122" s="230"/>
      <c r="N122" s="232"/>
      <c r="O122" s="103" t="s">
        <v>72</v>
      </c>
      <c r="P122" s="230"/>
      <c r="Q122" s="232"/>
      <c r="R122" s="230"/>
      <c r="S122" s="231"/>
      <c r="T122" s="232"/>
      <c r="U122" s="100">
        <v>4429.43</v>
      </c>
    </row>
    <row r="123" spans="1:21" s="114" customFormat="1" ht="14.25" customHeight="1" x14ac:dyDescent="0.25">
      <c r="A123" s="109" t="s">
        <v>72</v>
      </c>
      <c r="B123" s="109" t="s">
        <v>72</v>
      </c>
      <c r="C123" s="228" t="s">
        <v>190</v>
      </c>
      <c r="D123" s="231"/>
      <c r="E123" s="232"/>
      <c r="F123" s="229" t="s">
        <v>72</v>
      </c>
      <c r="G123" s="232"/>
      <c r="H123" s="230"/>
      <c r="I123" s="232"/>
      <c r="J123" s="228" t="s">
        <v>72</v>
      </c>
      <c r="K123" s="232"/>
      <c r="L123" s="103" t="s">
        <v>72</v>
      </c>
      <c r="M123" s="228" t="s">
        <v>72</v>
      </c>
      <c r="N123" s="232"/>
      <c r="O123" s="109" t="s">
        <v>72</v>
      </c>
      <c r="P123" s="230"/>
      <c r="Q123" s="232"/>
      <c r="R123" s="228" t="s">
        <v>72</v>
      </c>
      <c r="S123" s="231"/>
      <c r="T123" s="232"/>
      <c r="U123" s="104">
        <v>2985.04</v>
      </c>
    </row>
    <row r="124" spans="1:21" s="114" customFormat="1" ht="28.35" customHeight="1" x14ac:dyDescent="0.25">
      <c r="A124" s="109" t="s">
        <v>72</v>
      </c>
      <c r="B124" s="103" t="s">
        <v>212</v>
      </c>
      <c r="C124" s="228" t="s">
        <v>213</v>
      </c>
      <c r="D124" s="231"/>
      <c r="E124" s="232"/>
      <c r="F124" s="229" t="s">
        <v>42</v>
      </c>
      <c r="G124" s="232"/>
      <c r="H124" s="227">
        <v>97</v>
      </c>
      <c r="I124" s="232"/>
      <c r="J124" s="227">
        <v>1</v>
      </c>
      <c r="K124" s="232"/>
      <c r="L124" s="104">
        <v>97</v>
      </c>
      <c r="M124" s="230"/>
      <c r="N124" s="232"/>
      <c r="O124" s="103" t="s">
        <v>72</v>
      </c>
      <c r="P124" s="230"/>
      <c r="Q124" s="232"/>
      <c r="R124" s="235" t="s">
        <v>72</v>
      </c>
      <c r="S124" s="231"/>
      <c r="T124" s="232"/>
      <c r="U124" s="104">
        <v>2895.49</v>
      </c>
    </row>
    <row r="125" spans="1:21" s="114" customFormat="1" ht="28.35" customHeight="1" x14ac:dyDescent="0.25">
      <c r="A125" s="109" t="s">
        <v>72</v>
      </c>
      <c r="B125" s="103" t="s">
        <v>214</v>
      </c>
      <c r="C125" s="228" t="s">
        <v>215</v>
      </c>
      <c r="D125" s="231"/>
      <c r="E125" s="232"/>
      <c r="F125" s="229" t="s">
        <v>42</v>
      </c>
      <c r="G125" s="232"/>
      <c r="H125" s="227">
        <v>51</v>
      </c>
      <c r="I125" s="232"/>
      <c r="J125" s="227">
        <v>1</v>
      </c>
      <c r="K125" s="232"/>
      <c r="L125" s="104">
        <v>51</v>
      </c>
      <c r="M125" s="230"/>
      <c r="N125" s="232"/>
      <c r="O125" s="103" t="s">
        <v>72</v>
      </c>
      <c r="P125" s="230"/>
      <c r="Q125" s="232"/>
      <c r="R125" s="235" t="s">
        <v>72</v>
      </c>
      <c r="S125" s="231"/>
      <c r="T125" s="232"/>
      <c r="U125" s="104">
        <v>1522.37</v>
      </c>
    </row>
    <row r="126" spans="1:21" s="114" customFormat="1" ht="14.25" customHeight="1" x14ac:dyDescent="0.25">
      <c r="A126" s="105" t="s">
        <v>72</v>
      </c>
      <c r="B126" s="105" t="s">
        <v>72</v>
      </c>
      <c r="C126" s="214" t="s">
        <v>191</v>
      </c>
      <c r="D126" s="231"/>
      <c r="E126" s="231"/>
      <c r="F126" s="231"/>
      <c r="G126" s="231"/>
      <c r="H126" s="231"/>
      <c r="I126" s="231"/>
      <c r="J126" s="231"/>
      <c r="K126" s="231"/>
      <c r="L126" s="232"/>
      <c r="M126" s="233" t="s">
        <v>72</v>
      </c>
      <c r="N126" s="231"/>
      <c r="O126" s="232"/>
      <c r="P126" s="234">
        <v>2211.8200000000002</v>
      </c>
      <c r="Q126" s="232"/>
      <c r="R126" s="218"/>
      <c r="S126" s="231"/>
      <c r="T126" s="232"/>
      <c r="U126" s="100">
        <v>8847.2900000000009</v>
      </c>
    </row>
    <row r="127" spans="1:21" s="114" customFormat="1" ht="60.75" customHeight="1" x14ac:dyDescent="0.25">
      <c r="A127" s="98" t="s">
        <v>243</v>
      </c>
      <c r="B127" s="99" t="s">
        <v>339</v>
      </c>
      <c r="C127" s="214" t="s">
        <v>340</v>
      </c>
      <c r="D127" s="231"/>
      <c r="E127" s="232"/>
      <c r="F127" s="216" t="s">
        <v>2</v>
      </c>
      <c r="G127" s="232"/>
      <c r="H127" s="217">
        <v>1</v>
      </c>
      <c r="I127" s="232"/>
      <c r="J127" s="217">
        <v>1</v>
      </c>
      <c r="K127" s="232"/>
      <c r="L127" s="100">
        <v>1</v>
      </c>
      <c r="M127" s="218"/>
      <c r="N127" s="232"/>
      <c r="O127" s="101"/>
      <c r="P127" s="218"/>
      <c r="Q127" s="232"/>
      <c r="R127" s="218"/>
      <c r="S127" s="231"/>
      <c r="T127" s="232"/>
      <c r="U127" s="102"/>
    </row>
    <row r="128" spans="1:21" s="114" customFormat="1" ht="28.35" customHeight="1" x14ac:dyDescent="0.25">
      <c r="A128" s="108" t="s">
        <v>72</v>
      </c>
      <c r="B128" s="103" t="s">
        <v>193</v>
      </c>
      <c r="C128" s="228" t="s">
        <v>194</v>
      </c>
      <c r="D128" s="231"/>
      <c r="E128" s="231"/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2"/>
      <c r="U128" s="109" t="s">
        <v>72</v>
      </c>
    </row>
    <row r="129" spans="1:21" s="114" customFormat="1" ht="14.25" customHeight="1" x14ac:dyDescent="0.25">
      <c r="A129" s="103" t="s">
        <v>72</v>
      </c>
      <c r="B129" s="103" t="s">
        <v>116</v>
      </c>
      <c r="C129" s="228" t="s">
        <v>176</v>
      </c>
      <c r="D129" s="231"/>
      <c r="E129" s="232"/>
      <c r="F129" s="229" t="s">
        <v>177</v>
      </c>
      <c r="G129" s="232"/>
      <c r="H129" s="230"/>
      <c r="I129" s="232"/>
      <c r="J129" s="230"/>
      <c r="K129" s="232"/>
      <c r="L129" s="104">
        <v>66</v>
      </c>
      <c r="M129" s="230"/>
      <c r="N129" s="232"/>
      <c r="O129" s="103" t="s">
        <v>72</v>
      </c>
      <c r="P129" s="230"/>
      <c r="Q129" s="232"/>
      <c r="R129" s="230"/>
      <c r="S129" s="231"/>
      <c r="T129" s="232"/>
      <c r="U129" s="104">
        <v>57006.84</v>
      </c>
    </row>
    <row r="130" spans="1:21" s="114" customFormat="1" ht="14.25" customHeight="1" x14ac:dyDescent="0.25">
      <c r="A130" s="103" t="s">
        <v>72</v>
      </c>
      <c r="B130" s="103" t="s">
        <v>250</v>
      </c>
      <c r="C130" s="228" t="s">
        <v>251</v>
      </c>
      <c r="D130" s="231"/>
      <c r="E130" s="232"/>
      <c r="F130" s="229" t="s">
        <v>177</v>
      </c>
      <c r="G130" s="232"/>
      <c r="H130" s="227">
        <v>33</v>
      </c>
      <c r="I130" s="232"/>
      <c r="J130" s="227">
        <v>1</v>
      </c>
      <c r="K130" s="232"/>
      <c r="L130" s="104">
        <v>33</v>
      </c>
      <c r="M130" s="230"/>
      <c r="N130" s="232"/>
      <c r="O130" s="103" t="s">
        <v>72</v>
      </c>
      <c r="P130" s="227">
        <v>903.67</v>
      </c>
      <c r="Q130" s="232"/>
      <c r="R130" s="227">
        <v>1</v>
      </c>
      <c r="S130" s="231"/>
      <c r="T130" s="232"/>
      <c r="U130" s="104">
        <v>29821.11</v>
      </c>
    </row>
    <row r="131" spans="1:21" s="114" customFormat="1" ht="14.25" customHeight="1" x14ac:dyDescent="0.25">
      <c r="A131" s="103" t="s">
        <v>72</v>
      </c>
      <c r="B131" s="103" t="s">
        <v>341</v>
      </c>
      <c r="C131" s="228" t="s">
        <v>342</v>
      </c>
      <c r="D131" s="231"/>
      <c r="E131" s="232"/>
      <c r="F131" s="229" t="s">
        <v>177</v>
      </c>
      <c r="G131" s="232"/>
      <c r="H131" s="227">
        <v>33</v>
      </c>
      <c r="I131" s="232"/>
      <c r="J131" s="227">
        <v>1</v>
      </c>
      <c r="K131" s="232"/>
      <c r="L131" s="104">
        <v>33</v>
      </c>
      <c r="M131" s="230"/>
      <c r="N131" s="232"/>
      <c r="O131" s="103" t="s">
        <v>72</v>
      </c>
      <c r="P131" s="227">
        <v>823.81</v>
      </c>
      <c r="Q131" s="232"/>
      <c r="R131" s="227">
        <v>1</v>
      </c>
      <c r="S131" s="231"/>
      <c r="T131" s="232"/>
      <c r="U131" s="104">
        <v>27185.73</v>
      </c>
    </row>
    <row r="132" spans="1:21" s="114" customFormat="1" ht="14.25" customHeight="1" x14ac:dyDescent="0.25">
      <c r="A132" s="103" t="s">
        <v>72</v>
      </c>
      <c r="B132" s="103" t="s">
        <v>178</v>
      </c>
      <c r="C132" s="228" t="s">
        <v>179</v>
      </c>
      <c r="D132" s="231"/>
      <c r="E132" s="232"/>
      <c r="F132" s="229" t="s">
        <v>72</v>
      </c>
      <c r="G132" s="232"/>
      <c r="H132" s="230"/>
      <c r="I132" s="232"/>
      <c r="J132" s="230"/>
      <c r="K132" s="232"/>
      <c r="L132" s="102"/>
      <c r="M132" s="230"/>
      <c r="N132" s="232"/>
      <c r="O132" s="103" t="s">
        <v>72</v>
      </c>
      <c r="P132" s="230"/>
      <c r="Q132" s="232"/>
      <c r="R132" s="230"/>
      <c r="S132" s="231"/>
      <c r="T132" s="232"/>
      <c r="U132" s="104">
        <v>0</v>
      </c>
    </row>
    <row r="133" spans="1:21" s="114" customFormat="1" ht="14.25" customHeight="1" x14ac:dyDescent="0.25">
      <c r="A133" s="103" t="s">
        <v>72</v>
      </c>
      <c r="B133" s="103" t="s">
        <v>86</v>
      </c>
      <c r="C133" s="228" t="s">
        <v>180</v>
      </c>
      <c r="D133" s="231"/>
      <c r="E133" s="232"/>
      <c r="F133" s="229" t="s">
        <v>177</v>
      </c>
      <c r="G133" s="232"/>
      <c r="H133" s="230"/>
      <c r="I133" s="232"/>
      <c r="J133" s="230"/>
      <c r="K133" s="232"/>
      <c r="L133" s="102"/>
      <c r="M133" s="230"/>
      <c r="N133" s="232"/>
      <c r="O133" s="103" t="s">
        <v>72</v>
      </c>
      <c r="P133" s="230"/>
      <c r="Q133" s="232"/>
      <c r="R133" s="230"/>
      <c r="S133" s="231"/>
      <c r="T133" s="232"/>
      <c r="U133" s="104">
        <v>0</v>
      </c>
    </row>
    <row r="134" spans="1:21" s="114" customFormat="1" ht="14.25" customHeight="1" x14ac:dyDescent="0.25">
      <c r="A134" s="103" t="s">
        <v>72</v>
      </c>
      <c r="B134" s="103" t="s">
        <v>186</v>
      </c>
      <c r="C134" s="228" t="s">
        <v>16</v>
      </c>
      <c r="D134" s="231"/>
      <c r="E134" s="232"/>
      <c r="F134" s="229" t="s">
        <v>72</v>
      </c>
      <c r="G134" s="232"/>
      <c r="H134" s="230"/>
      <c r="I134" s="232"/>
      <c r="J134" s="230"/>
      <c r="K134" s="232"/>
      <c r="L134" s="102"/>
      <c r="M134" s="230"/>
      <c r="N134" s="232"/>
      <c r="O134" s="103" t="s">
        <v>72</v>
      </c>
      <c r="P134" s="230"/>
      <c r="Q134" s="232"/>
      <c r="R134" s="230"/>
      <c r="S134" s="231"/>
      <c r="T134" s="232"/>
      <c r="U134" s="104">
        <v>1140.1400000000001</v>
      </c>
    </row>
    <row r="135" spans="1:21" s="114" customFormat="1" ht="18.95" customHeight="1" x14ac:dyDescent="0.25">
      <c r="A135" s="103" t="s">
        <v>72</v>
      </c>
      <c r="B135" s="103" t="s">
        <v>210</v>
      </c>
      <c r="C135" s="228" t="s">
        <v>211</v>
      </c>
      <c r="D135" s="231"/>
      <c r="E135" s="232"/>
      <c r="F135" s="229" t="s">
        <v>42</v>
      </c>
      <c r="G135" s="232"/>
      <c r="H135" s="227">
        <v>1</v>
      </c>
      <c r="I135" s="232"/>
      <c r="J135" s="227">
        <v>1</v>
      </c>
      <c r="K135" s="232"/>
      <c r="L135" s="104">
        <v>1140.1368</v>
      </c>
      <c r="M135" s="230"/>
      <c r="N135" s="232"/>
      <c r="O135" s="103" t="s">
        <v>72</v>
      </c>
      <c r="P135" s="227">
        <v>1</v>
      </c>
      <c r="Q135" s="232"/>
      <c r="R135" s="230"/>
      <c r="S135" s="231"/>
      <c r="T135" s="232"/>
      <c r="U135" s="104">
        <v>1140.1400000000001</v>
      </c>
    </row>
    <row r="136" spans="1:21" s="114" customFormat="1" ht="14.25" customHeight="1" x14ac:dyDescent="0.25">
      <c r="A136" s="103" t="s">
        <v>72</v>
      </c>
      <c r="B136" s="103" t="s">
        <v>72</v>
      </c>
      <c r="C136" s="214" t="s">
        <v>189</v>
      </c>
      <c r="D136" s="231"/>
      <c r="E136" s="232"/>
      <c r="F136" s="229" t="s">
        <v>72</v>
      </c>
      <c r="G136" s="232"/>
      <c r="H136" s="230"/>
      <c r="I136" s="232"/>
      <c r="J136" s="230"/>
      <c r="K136" s="232"/>
      <c r="L136" s="102"/>
      <c r="M136" s="230"/>
      <c r="N136" s="232"/>
      <c r="O136" s="103" t="s">
        <v>72</v>
      </c>
      <c r="P136" s="230"/>
      <c r="Q136" s="232"/>
      <c r="R136" s="230"/>
      <c r="S136" s="231"/>
      <c r="T136" s="232"/>
      <c r="U136" s="100">
        <v>58146.98</v>
      </c>
    </row>
    <row r="137" spans="1:21" s="114" customFormat="1" ht="14.25" customHeight="1" x14ac:dyDescent="0.25">
      <c r="A137" s="109" t="s">
        <v>72</v>
      </c>
      <c r="B137" s="109" t="s">
        <v>72</v>
      </c>
      <c r="C137" s="228" t="s">
        <v>190</v>
      </c>
      <c r="D137" s="231"/>
      <c r="E137" s="232"/>
      <c r="F137" s="229" t="s">
        <v>72</v>
      </c>
      <c r="G137" s="232"/>
      <c r="H137" s="230"/>
      <c r="I137" s="232"/>
      <c r="J137" s="228" t="s">
        <v>72</v>
      </c>
      <c r="K137" s="232"/>
      <c r="L137" s="103" t="s">
        <v>72</v>
      </c>
      <c r="M137" s="228" t="s">
        <v>72</v>
      </c>
      <c r="N137" s="232"/>
      <c r="O137" s="109" t="s">
        <v>72</v>
      </c>
      <c r="P137" s="230"/>
      <c r="Q137" s="232"/>
      <c r="R137" s="228" t="s">
        <v>72</v>
      </c>
      <c r="S137" s="231"/>
      <c r="T137" s="232"/>
      <c r="U137" s="104">
        <v>57006.84</v>
      </c>
    </row>
    <row r="138" spans="1:21" s="114" customFormat="1" ht="28.35" customHeight="1" x14ac:dyDescent="0.25">
      <c r="A138" s="109" t="s">
        <v>72</v>
      </c>
      <c r="B138" s="103" t="s">
        <v>252</v>
      </c>
      <c r="C138" s="228" t="s">
        <v>253</v>
      </c>
      <c r="D138" s="231"/>
      <c r="E138" s="232"/>
      <c r="F138" s="229" t="s">
        <v>42</v>
      </c>
      <c r="G138" s="232"/>
      <c r="H138" s="227">
        <v>90</v>
      </c>
      <c r="I138" s="232"/>
      <c r="J138" s="227">
        <v>1</v>
      </c>
      <c r="K138" s="232"/>
      <c r="L138" s="104">
        <v>90</v>
      </c>
      <c r="M138" s="230"/>
      <c r="N138" s="232"/>
      <c r="O138" s="103" t="s">
        <v>72</v>
      </c>
      <c r="P138" s="230"/>
      <c r="Q138" s="232"/>
      <c r="R138" s="235" t="s">
        <v>72</v>
      </c>
      <c r="S138" s="231"/>
      <c r="T138" s="232"/>
      <c r="U138" s="104">
        <v>51306.16</v>
      </c>
    </row>
    <row r="139" spans="1:21" s="114" customFormat="1" ht="28.35" customHeight="1" x14ac:dyDescent="0.25">
      <c r="A139" s="109" t="s">
        <v>72</v>
      </c>
      <c r="B139" s="103" t="s">
        <v>254</v>
      </c>
      <c r="C139" s="228" t="s">
        <v>255</v>
      </c>
      <c r="D139" s="231"/>
      <c r="E139" s="232"/>
      <c r="F139" s="229" t="s">
        <v>42</v>
      </c>
      <c r="G139" s="232"/>
      <c r="H139" s="227">
        <v>46</v>
      </c>
      <c r="I139" s="232"/>
      <c r="J139" s="227">
        <v>1</v>
      </c>
      <c r="K139" s="232"/>
      <c r="L139" s="104">
        <v>46</v>
      </c>
      <c r="M139" s="230"/>
      <c r="N139" s="232"/>
      <c r="O139" s="103" t="s">
        <v>72</v>
      </c>
      <c r="P139" s="230"/>
      <c r="Q139" s="232"/>
      <c r="R139" s="235" t="s">
        <v>72</v>
      </c>
      <c r="S139" s="231"/>
      <c r="T139" s="232"/>
      <c r="U139" s="104">
        <v>26223.15</v>
      </c>
    </row>
    <row r="140" spans="1:21" s="114" customFormat="1" ht="14.25" customHeight="1" x14ac:dyDescent="0.25">
      <c r="A140" s="105" t="s">
        <v>72</v>
      </c>
      <c r="B140" s="105" t="s">
        <v>72</v>
      </c>
      <c r="C140" s="214" t="s">
        <v>191</v>
      </c>
      <c r="D140" s="231"/>
      <c r="E140" s="231"/>
      <c r="F140" s="231"/>
      <c r="G140" s="231"/>
      <c r="H140" s="231"/>
      <c r="I140" s="231"/>
      <c r="J140" s="231"/>
      <c r="K140" s="231"/>
      <c r="L140" s="232"/>
      <c r="M140" s="233" t="s">
        <v>72</v>
      </c>
      <c r="N140" s="231"/>
      <c r="O140" s="232"/>
      <c r="P140" s="234">
        <v>135676.29</v>
      </c>
      <c r="Q140" s="232"/>
      <c r="R140" s="218"/>
      <c r="S140" s="231"/>
      <c r="T140" s="232"/>
      <c r="U140" s="100">
        <v>135676.29</v>
      </c>
    </row>
    <row r="141" spans="1:21" s="114" customFormat="1" ht="93.6" customHeight="1" x14ac:dyDescent="0.25">
      <c r="A141" s="98" t="s">
        <v>247</v>
      </c>
      <c r="B141" s="99" t="s">
        <v>343</v>
      </c>
      <c r="C141" s="214" t="s">
        <v>344</v>
      </c>
      <c r="D141" s="231"/>
      <c r="E141" s="232"/>
      <c r="F141" s="216" t="s">
        <v>2</v>
      </c>
      <c r="G141" s="232"/>
      <c r="H141" s="217">
        <v>1</v>
      </c>
      <c r="I141" s="232"/>
      <c r="J141" s="217">
        <v>1</v>
      </c>
      <c r="K141" s="232"/>
      <c r="L141" s="100">
        <v>1</v>
      </c>
      <c r="M141" s="218"/>
      <c r="N141" s="232"/>
      <c r="O141" s="101"/>
      <c r="P141" s="218"/>
      <c r="Q141" s="232"/>
      <c r="R141" s="218"/>
      <c r="S141" s="231"/>
      <c r="T141" s="232"/>
      <c r="U141" s="102"/>
    </row>
    <row r="142" spans="1:21" s="114" customFormat="1" ht="28.35" customHeight="1" x14ac:dyDescent="0.25">
      <c r="A142" s="108" t="s">
        <v>72</v>
      </c>
      <c r="B142" s="103" t="s">
        <v>193</v>
      </c>
      <c r="C142" s="228" t="s">
        <v>194</v>
      </c>
      <c r="D142" s="231"/>
      <c r="E142" s="231"/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2"/>
      <c r="U142" s="109" t="s">
        <v>72</v>
      </c>
    </row>
    <row r="143" spans="1:21" s="114" customFormat="1" ht="14.25" customHeight="1" x14ac:dyDescent="0.25">
      <c r="A143" s="103" t="s">
        <v>72</v>
      </c>
      <c r="B143" s="103" t="s">
        <v>116</v>
      </c>
      <c r="C143" s="228" t="s">
        <v>176</v>
      </c>
      <c r="D143" s="231"/>
      <c r="E143" s="232"/>
      <c r="F143" s="229" t="s">
        <v>177</v>
      </c>
      <c r="G143" s="232"/>
      <c r="H143" s="230"/>
      <c r="I143" s="232"/>
      <c r="J143" s="230"/>
      <c r="K143" s="232"/>
      <c r="L143" s="104">
        <v>3</v>
      </c>
      <c r="M143" s="230"/>
      <c r="N143" s="232"/>
      <c r="O143" s="103" t="s">
        <v>72</v>
      </c>
      <c r="P143" s="230"/>
      <c r="Q143" s="232"/>
      <c r="R143" s="230"/>
      <c r="S143" s="231"/>
      <c r="T143" s="232"/>
      <c r="U143" s="104">
        <v>1651.83</v>
      </c>
    </row>
    <row r="144" spans="1:21" s="114" customFormat="1" ht="14.25" customHeight="1" x14ac:dyDescent="0.25">
      <c r="A144" s="103" t="s">
        <v>72</v>
      </c>
      <c r="B144" s="103" t="s">
        <v>244</v>
      </c>
      <c r="C144" s="228" t="s">
        <v>245</v>
      </c>
      <c r="D144" s="231"/>
      <c r="E144" s="232"/>
      <c r="F144" s="229" t="s">
        <v>177</v>
      </c>
      <c r="G144" s="232"/>
      <c r="H144" s="227">
        <v>3</v>
      </c>
      <c r="I144" s="232"/>
      <c r="J144" s="227">
        <v>1</v>
      </c>
      <c r="K144" s="232"/>
      <c r="L144" s="104">
        <v>3</v>
      </c>
      <c r="M144" s="230"/>
      <c r="N144" s="232"/>
      <c r="O144" s="103" t="s">
        <v>72</v>
      </c>
      <c r="P144" s="227">
        <v>550.61</v>
      </c>
      <c r="Q144" s="232"/>
      <c r="R144" s="227">
        <v>1</v>
      </c>
      <c r="S144" s="231"/>
      <c r="T144" s="232"/>
      <c r="U144" s="104">
        <v>1651.83</v>
      </c>
    </row>
    <row r="145" spans="1:21" s="114" customFormat="1" ht="14.25" customHeight="1" x14ac:dyDescent="0.25">
      <c r="A145" s="103" t="s">
        <v>72</v>
      </c>
      <c r="B145" s="103" t="s">
        <v>178</v>
      </c>
      <c r="C145" s="228" t="s">
        <v>179</v>
      </c>
      <c r="D145" s="231"/>
      <c r="E145" s="232"/>
      <c r="F145" s="229" t="s">
        <v>72</v>
      </c>
      <c r="G145" s="232"/>
      <c r="H145" s="230"/>
      <c r="I145" s="232"/>
      <c r="J145" s="230"/>
      <c r="K145" s="232"/>
      <c r="L145" s="102"/>
      <c r="M145" s="230"/>
      <c r="N145" s="232"/>
      <c r="O145" s="103" t="s">
        <v>72</v>
      </c>
      <c r="P145" s="230"/>
      <c r="Q145" s="232"/>
      <c r="R145" s="230"/>
      <c r="S145" s="231"/>
      <c r="T145" s="232"/>
      <c r="U145" s="104">
        <v>8.83</v>
      </c>
    </row>
    <row r="146" spans="1:21" s="114" customFormat="1" ht="14.25" customHeight="1" x14ac:dyDescent="0.25">
      <c r="A146" s="103" t="s">
        <v>72</v>
      </c>
      <c r="B146" s="103" t="s">
        <v>86</v>
      </c>
      <c r="C146" s="228" t="s">
        <v>180</v>
      </c>
      <c r="D146" s="231"/>
      <c r="E146" s="232"/>
      <c r="F146" s="229" t="s">
        <v>177</v>
      </c>
      <c r="G146" s="232"/>
      <c r="H146" s="230"/>
      <c r="I146" s="232"/>
      <c r="J146" s="230"/>
      <c r="K146" s="232"/>
      <c r="L146" s="102"/>
      <c r="M146" s="230"/>
      <c r="N146" s="232"/>
      <c r="O146" s="103" t="s">
        <v>72</v>
      </c>
      <c r="P146" s="230"/>
      <c r="Q146" s="232"/>
      <c r="R146" s="230"/>
      <c r="S146" s="231"/>
      <c r="T146" s="232"/>
      <c r="U146" s="104">
        <v>0</v>
      </c>
    </row>
    <row r="147" spans="1:21" s="114" customFormat="1" ht="18.95" customHeight="1" x14ac:dyDescent="0.25">
      <c r="A147" s="103" t="s">
        <v>72</v>
      </c>
      <c r="B147" s="103" t="s">
        <v>203</v>
      </c>
      <c r="C147" s="228" t="s">
        <v>204</v>
      </c>
      <c r="D147" s="231"/>
      <c r="E147" s="232"/>
      <c r="F147" s="229" t="s">
        <v>181</v>
      </c>
      <c r="G147" s="232"/>
      <c r="H147" s="227">
        <v>0.21299999999999999</v>
      </c>
      <c r="I147" s="232"/>
      <c r="J147" s="227">
        <v>1</v>
      </c>
      <c r="K147" s="232"/>
      <c r="L147" s="104">
        <v>0.21299999999999999</v>
      </c>
      <c r="M147" s="230"/>
      <c r="N147" s="232"/>
      <c r="O147" s="103" t="s">
        <v>72</v>
      </c>
      <c r="P147" s="227">
        <v>41.45</v>
      </c>
      <c r="Q147" s="232"/>
      <c r="R147" s="230"/>
      <c r="S147" s="231"/>
      <c r="T147" s="232"/>
      <c r="U147" s="104">
        <v>8.83</v>
      </c>
    </row>
    <row r="148" spans="1:21" s="114" customFormat="1" ht="14.25" customHeight="1" x14ac:dyDescent="0.25">
      <c r="A148" s="103" t="s">
        <v>72</v>
      </c>
      <c r="B148" s="103" t="s">
        <v>186</v>
      </c>
      <c r="C148" s="228" t="s">
        <v>16</v>
      </c>
      <c r="D148" s="231"/>
      <c r="E148" s="232"/>
      <c r="F148" s="229" t="s">
        <v>72</v>
      </c>
      <c r="G148" s="232"/>
      <c r="H148" s="230"/>
      <c r="I148" s="232"/>
      <c r="J148" s="230"/>
      <c r="K148" s="232"/>
      <c r="L148" s="102"/>
      <c r="M148" s="230"/>
      <c r="N148" s="232"/>
      <c r="O148" s="103" t="s">
        <v>72</v>
      </c>
      <c r="P148" s="230"/>
      <c r="Q148" s="232"/>
      <c r="R148" s="230"/>
      <c r="S148" s="231"/>
      <c r="T148" s="232"/>
      <c r="U148" s="104">
        <v>702.11</v>
      </c>
    </row>
    <row r="149" spans="1:21" s="114" customFormat="1" ht="14.25" customHeight="1" x14ac:dyDescent="0.25">
      <c r="A149" s="103" t="s">
        <v>72</v>
      </c>
      <c r="B149" s="103" t="s">
        <v>330</v>
      </c>
      <c r="C149" s="228" t="s">
        <v>331</v>
      </c>
      <c r="D149" s="231"/>
      <c r="E149" s="232"/>
      <c r="F149" s="229" t="s">
        <v>332</v>
      </c>
      <c r="G149" s="232"/>
      <c r="H149" s="227">
        <v>0.1</v>
      </c>
      <c r="I149" s="232"/>
      <c r="J149" s="227">
        <v>1</v>
      </c>
      <c r="K149" s="232"/>
      <c r="L149" s="104">
        <v>0.1</v>
      </c>
      <c r="M149" s="227">
        <v>944.69</v>
      </c>
      <c r="N149" s="232"/>
      <c r="O149" s="103" t="s">
        <v>246</v>
      </c>
      <c r="P149" s="227">
        <v>1265.8800000000001</v>
      </c>
      <c r="Q149" s="232"/>
      <c r="R149" s="230"/>
      <c r="S149" s="231"/>
      <c r="T149" s="232"/>
      <c r="U149" s="104">
        <v>126.59</v>
      </c>
    </row>
    <row r="150" spans="1:21" s="114" customFormat="1" ht="14.25" customHeight="1" x14ac:dyDescent="0.25">
      <c r="A150" s="103" t="s">
        <v>72</v>
      </c>
      <c r="B150" s="103" t="s">
        <v>218</v>
      </c>
      <c r="C150" s="228" t="s">
        <v>219</v>
      </c>
      <c r="D150" s="231"/>
      <c r="E150" s="232"/>
      <c r="F150" s="229" t="s">
        <v>192</v>
      </c>
      <c r="G150" s="232"/>
      <c r="H150" s="227">
        <v>0.2</v>
      </c>
      <c r="I150" s="232"/>
      <c r="J150" s="227">
        <v>1</v>
      </c>
      <c r="K150" s="232"/>
      <c r="L150" s="104">
        <v>0.2</v>
      </c>
      <c r="M150" s="227">
        <v>655.9</v>
      </c>
      <c r="N150" s="232"/>
      <c r="O150" s="103" t="s">
        <v>220</v>
      </c>
      <c r="P150" s="227">
        <v>629.66</v>
      </c>
      <c r="Q150" s="232"/>
      <c r="R150" s="230"/>
      <c r="S150" s="231"/>
      <c r="T150" s="232"/>
      <c r="U150" s="104">
        <v>125.93</v>
      </c>
    </row>
    <row r="151" spans="1:21" s="114" customFormat="1" ht="18.95" customHeight="1" x14ac:dyDescent="0.25">
      <c r="A151" s="103" t="s">
        <v>72</v>
      </c>
      <c r="B151" s="103" t="s">
        <v>333</v>
      </c>
      <c r="C151" s="228" t="s">
        <v>334</v>
      </c>
      <c r="D151" s="231"/>
      <c r="E151" s="232"/>
      <c r="F151" s="229" t="s">
        <v>205</v>
      </c>
      <c r="G151" s="232"/>
      <c r="H151" s="227">
        <v>2E-3</v>
      </c>
      <c r="I151" s="232"/>
      <c r="J151" s="227">
        <v>1</v>
      </c>
      <c r="K151" s="232"/>
      <c r="L151" s="104">
        <v>2E-3</v>
      </c>
      <c r="M151" s="230"/>
      <c r="N151" s="232"/>
      <c r="O151" s="103" t="s">
        <v>72</v>
      </c>
      <c r="P151" s="227">
        <v>180931</v>
      </c>
      <c r="Q151" s="232"/>
      <c r="R151" s="230"/>
      <c r="S151" s="231"/>
      <c r="T151" s="232"/>
      <c r="U151" s="104">
        <v>361.86</v>
      </c>
    </row>
    <row r="152" spans="1:21" s="114" customFormat="1" ht="14.25" customHeight="1" x14ac:dyDescent="0.25">
      <c r="A152" s="103" t="s">
        <v>72</v>
      </c>
      <c r="B152" s="103" t="s">
        <v>221</v>
      </c>
      <c r="C152" s="228" t="s">
        <v>222</v>
      </c>
      <c r="D152" s="231"/>
      <c r="E152" s="232"/>
      <c r="F152" s="229" t="s">
        <v>187</v>
      </c>
      <c r="G152" s="232"/>
      <c r="H152" s="227">
        <v>0.02</v>
      </c>
      <c r="I152" s="232"/>
      <c r="J152" s="227">
        <v>1</v>
      </c>
      <c r="K152" s="232"/>
      <c r="L152" s="104">
        <v>0.02</v>
      </c>
      <c r="M152" s="227">
        <v>150.04</v>
      </c>
      <c r="N152" s="232"/>
      <c r="O152" s="103" t="s">
        <v>188</v>
      </c>
      <c r="P152" s="227">
        <v>267.07</v>
      </c>
      <c r="Q152" s="232"/>
      <c r="R152" s="230"/>
      <c r="S152" s="231"/>
      <c r="T152" s="232"/>
      <c r="U152" s="104">
        <v>5.34</v>
      </c>
    </row>
    <row r="153" spans="1:21" s="114" customFormat="1" ht="18.95" customHeight="1" x14ac:dyDescent="0.25">
      <c r="A153" s="103" t="s">
        <v>72</v>
      </c>
      <c r="B153" s="103" t="s">
        <v>206</v>
      </c>
      <c r="C153" s="228" t="s">
        <v>207</v>
      </c>
      <c r="D153" s="231"/>
      <c r="E153" s="232"/>
      <c r="F153" s="229" t="s">
        <v>187</v>
      </c>
      <c r="G153" s="232"/>
      <c r="H153" s="227">
        <v>0.03</v>
      </c>
      <c r="I153" s="232"/>
      <c r="J153" s="227">
        <v>1</v>
      </c>
      <c r="K153" s="232"/>
      <c r="L153" s="104">
        <v>0.03</v>
      </c>
      <c r="M153" s="227">
        <v>79.88</v>
      </c>
      <c r="N153" s="232"/>
      <c r="O153" s="103" t="s">
        <v>208</v>
      </c>
      <c r="P153" s="227">
        <v>121.42</v>
      </c>
      <c r="Q153" s="232"/>
      <c r="R153" s="230"/>
      <c r="S153" s="231"/>
      <c r="T153" s="232"/>
      <c r="U153" s="104">
        <v>3.64</v>
      </c>
    </row>
    <row r="154" spans="1:21" s="114" customFormat="1" ht="14.25" customHeight="1" x14ac:dyDescent="0.25">
      <c r="A154" s="103" t="s">
        <v>72</v>
      </c>
      <c r="B154" s="103" t="s">
        <v>335</v>
      </c>
      <c r="C154" s="228" t="s">
        <v>336</v>
      </c>
      <c r="D154" s="231"/>
      <c r="E154" s="232"/>
      <c r="F154" s="229" t="s">
        <v>187</v>
      </c>
      <c r="G154" s="232"/>
      <c r="H154" s="227">
        <v>0.02</v>
      </c>
      <c r="I154" s="232"/>
      <c r="J154" s="227">
        <v>1</v>
      </c>
      <c r="K154" s="232"/>
      <c r="L154" s="104">
        <v>0.02</v>
      </c>
      <c r="M154" s="227">
        <v>157.44</v>
      </c>
      <c r="N154" s="232"/>
      <c r="O154" s="103" t="s">
        <v>225</v>
      </c>
      <c r="P154" s="227">
        <v>196.8</v>
      </c>
      <c r="Q154" s="232"/>
      <c r="R154" s="230"/>
      <c r="S154" s="231"/>
      <c r="T154" s="232"/>
      <c r="U154" s="104">
        <v>3.94</v>
      </c>
    </row>
    <row r="155" spans="1:21" s="114" customFormat="1" ht="14.25" customHeight="1" x14ac:dyDescent="0.25">
      <c r="A155" s="103" t="s">
        <v>72</v>
      </c>
      <c r="B155" s="103" t="s">
        <v>226</v>
      </c>
      <c r="C155" s="228" t="s">
        <v>227</v>
      </c>
      <c r="D155" s="231"/>
      <c r="E155" s="232"/>
      <c r="F155" s="229" t="s">
        <v>187</v>
      </c>
      <c r="G155" s="232"/>
      <c r="H155" s="227">
        <v>4.0000000000000001E-3</v>
      </c>
      <c r="I155" s="232"/>
      <c r="J155" s="227">
        <v>1</v>
      </c>
      <c r="K155" s="232"/>
      <c r="L155" s="104">
        <v>4.0000000000000001E-3</v>
      </c>
      <c r="M155" s="227">
        <v>187.38</v>
      </c>
      <c r="N155" s="232"/>
      <c r="O155" s="103" t="s">
        <v>228</v>
      </c>
      <c r="P155" s="227">
        <v>185.51</v>
      </c>
      <c r="Q155" s="232"/>
      <c r="R155" s="230"/>
      <c r="S155" s="231"/>
      <c r="T155" s="232"/>
      <c r="U155" s="104">
        <v>0.74</v>
      </c>
    </row>
    <row r="156" spans="1:21" s="114" customFormat="1" ht="14.25" customHeight="1" x14ac:dyDescent="0.25">
      <c r="A156" s="103" t="s">
        <v>72</v>
      </c>
      <c r="B156" s="103" t="s">
        <v>322</v>
      </c>
      <c r="C156" s="228" t="s">
        <v>323</v>
      </c>
      <c r="D156" s="231"/>
      <c r="E156" s="232"/>
      <c r="F156" s="229" t="s">
        <v>324</v>
      </c>
      <c r="G156" s="232"/>
      <c r="H156" s="227">
        <v>2.0799999999999999E-2</v>
      </c>
      <c r="I156" s="232"/>
      <c r="J156" s="227">
        <v>1</v>
      </c>
      <c r="K156" s="232"/>
      <c r="L156" s="104">
        <v>2.0799999999999999E-2</v>
      </c>
      <c r="M156" s="230"/>
      <c r="N156" s="232"/>
      <c r="O156" s="103" t="s">
        <v>72</v>
      </c>
      <c r="P156" s="227">
        <v>8.9700000000000006</v>
      </c>
      <c r="Q156" s="232"/>
      <c r="R156" s="230"/>
      <c r="S156" s="231"/>
      <c r="T156" s="232"/>
      <c r="U156" s="104">
        <v>0.19</v>
      </c>
    </row>
    <row r="157" spans="1:21" s="114" customFormat="1" ht="36.6" customHeight="1" x14ac:dyDescent="0.25">
      <c r="A157" s="103" t="s">
        <v>72</v>
      </c>
      <c r="B157" s="103" t="s">
        <v>229</v>
      </c>
      <c r="C157" s="228" t="s">
        <v>230</v>
      </c>
      <c r="D157" s="231"/>
      <c r="E157" s="232"/>
      <c r="F157" s="229" t="s">
        <v>231</v>
      </c>
      <c r="G157" s="232"/>
      <c r="H157" s="227">
        <v>3.33</v>
      </c>
      <c r="I157" s="232"/>
      <c r="J157" s="227">
        <v>1</v>
      </c>
      <c r="K157" s="232"/>
      <c r="L157" s="104">
        <v>3.33</v>
      </c>
      <c r="M157" s="227">
        <v>5.87</v>
      </c>
      <c r="N157" s="232"/>
      <c r="O157" s="103" t="s">
        <v>228</v>
      </c>
      <c r="P157" s="227">
        <v>5.81</v>
      </c>
      <c r="Q157" s="232"/>
      <c r="R157" s="230"/>
      <c r="S157" s="231"/>
      <c r="T157" s="232"/>
      <c r="U157" s="104">
        <v>19.350000000000001</v>
      </c>
    </row>
    <row r="158" spans="1:21" s="114" customFormat="1" ht="27.6" customHeight="1" x14ac:dyDescent="0.25">
      <c r="A158" s="103" t="s">
        <v>72</v>
      </c>
      <c r="B158" s="103" t="s">
        <v>313</v>
      </c>
      <c r="C158" s="228" t="s">
        <v>314</v>
      </c>
      <c r="D158" s="231"/>
      <c r="E158" s="232"/>
      <c r="F158" s="229" t="s">
        <v>187</v>
      </c>
      <c r="G158" s="232"/>
      <c r="H158" s="227">
        <v>7.0000000000000007E-2</v>
      </c>
      <c r="I158" s="232"/>
      <c r="J158" s="227">
        <v>1</v>
      </c>
      <c r="K158" s="232"/>
      <c r="L158" s="104">
        <v>7.0000000000000007E-2</v>
      </c>
      <c r="M158" s="227">
        <v>155.63</v>
      </c>
      <c r="N158" s="232"/>
      <c r="O158" s="103" t="s">
        <v>315</v>
      </c>
      <c r="P158" s="227">
        <v>138.51</v>
      </c>
      <c r="Q158" s="232"/>
      <c r="R158" s="230"/>
      <c r="S158" s="231"/>
      <c r="T158" s="232"/>
      <c r="U158" s="104">
        <v>9.6999999999999993</v>
      </c>
    </row>
    <row r="159" spans="1:21" s="114" customFormat="1" ht="14.25" customHeight="1" x14ac:dyDescent="0.25">
      <c r="A159" s="103" t="s">
        <v>72</v>
      </c>
      <c r="B159" s="103" t="s">
        <v>236</v>
      </c>
      <c r="C159" s="228" t="s">
        <v>237</v>
      </c>
      <c r="D159" s="231"/>
      <c r="E159" s="232"/>
      <c r="F159" s="229" t="s">
        <v>187</v>
      </c>
      <c r="G159" s="232"/>
      <c r="H159" s="227">
        <v>4.9000000000000002E-2</v>
      </c>
      <c r="I159" s="232"/>
      <c r="J159" s="227">
        <v>1</v>
      </c>
      <c r="K159" s="232"/>
      <c r="L159" s="104">
        <v>4.9000000000000002E-2</v>
      </c>
      <c r="M159" s="227">
        <v>174.93</v>
      </c>
      <c r="N159" s="232"/>
      <c r="O159" s="103" t="s">
        <v>209</v>
      </c>
      <c r="P159" s="227">
        <v>199.42</v>
      </c>
      <c r="Q159" s="232"/>
      <c r="R159" s="230"/>
      <c r="S159" s="231"/>
      <c r="T159" s="232"/>
      <c r="U159" s="104">
        <v>9.77</v>
      </c>
    </row>
    <row r="160" spans="1:21" s="114" customFormat="1" ht="14.25" customHeight="1" x14ac:dyDescent="0.25">
      <c r="A160" s="103" t="s">
        <v>72</v>
      </c>
      <c r="B160" s="103" t="s">
        <v>337</v>
      </c>
      <c r="C160" s="228" t="s">
        <v>338</v>
      </c>
      <c r="D160" s="231"/>
      <c r="E160" s="232"/>
      <c r="F160" s="229" t="s">
        <v>192</v>
      </c>
      <c r="G160" s="232"/>
      <c r="H160" s="227">
        <v>1.4E-2</v>
      </c>
      <c r="I160" s="232"/>
      <c r="J160" s="227">
        <v>1</v>
      </c>
      <c r="K160" s="232"/>
      <c r="L160" s="104">
        <v>1.4E-2</v>
      </c>
      <c r="M160" s="227">
        <v>41.71</v>
      </c>
      <c r="N160" s="232"/>
      <c r="O160" s="103" t="s">
        <v>225</v>
      </c>
      <c r="P160" s="227">
        <v>52.14</v>
      </c>
      <c r="Q160" s="232"/>
      <c r="R160" s="230"/>
      <c r="S160" s="231"/>
      <c r="T160" s="232"/>
      <c r="U160" s="104">
        <v>0.73</v>
      </c>
    </row>
    <row r="161" spans="1:21" s="114" customFormat="1" ht="14.25" customHeight="1" x14ac:dyDescent="0.25">
      <c r="A161" s="103" t="s">
        <v>72</v>
      </c>
      <c r="B161" s="103" t="s">
        <v>238</v>
      </c>
      <c r="C161" s="228" t="s">
        <v>239</v>
      </c>
      <c r="D161" s="231"/>
      <c r="E161" s="232"/>
      <c r="F161" s="229" t="s">
        <v>187</v>
      </c>
      <c r="G161" s="232"/>
      <c r="H161" s="227">
        <v>2E-3</v>
      </c>
      <c r="I161" s="232"/>
      <c r="J161" s="227">
        <v>1</v>
      </c>
      <c r="K161" s="232"/>
      <c r="L161" s="104">
        <v>2E-3</v>
      </c>
      <c r="M161" s="227">
        <v>395.65</v>
      </c>
      <c r="N161" s="232"/>
      <c r="O161" s="103" t="s">
        <v>240</v>
      </c>
      <c r="P161" s="227">
        <v>644.91</v>
      </c>
      <c r="Q161" s="232"/>
      <c r="R161" s="230"/>
      <c r="S161" s="231"/>
      <c r="T161" s="232"/>
      <c r="U161" s="104">
        <v>1.29</v>
      </c>
    </row>
    <row r="162" spans="1:21" s="114" customFormat="1" ht="18.95" customHeight="1" x14ac:dyDescent="0.25">
      <c r="A162" s="103" t="s">
        <v>72</v>
      </c>
      <c r="B162" s="103" t="s">
        <v>210</v>
      </c>
      <c r="C162" s="228" t="s">
        <v>211</v>
      </c>
      <c r="D162" s="231"/>
      <c r="E162" s="232"/>
      <c r="F162" s="229" t="s">
        <v>42</v>
      </c>
      <c r="G162" s="232"/>
      <c r="H162" s="227">
        <v>1</v>
      </c>
      <c r="I162" s="232"/>
      <c r="J162" s="227">
        <v>1</v>
      </c>
      <c r="K162" s="232"/>
      <c r="L162" s="104">
        <v>33.0366</v>
      </c>
      <c r="M162" s="230"/>
      <c r="N162" s="232"/>
      <c r="O162" s="103" t="s">
        <v>72</v>
      </c>
      <c r="P162" s="227">
        <v>1</v>
      </c>
      <c r="Q162" s="232"/>
      <c r="R162" s="230"/>
      <c r="S162" s="231"/>
      <c r="T162" s="232"/>
      <c r="U162" s="104">
        <v>33.04</v>
      </c>
    </row>
    <row r="163" spans="1:21" s="114" customFormat="1" ht="14.25" customHeight="1" x14ac:dyDescent="0.25">
      <c r="A163" s="103" t="s">
        <v>72</v>
      </c>
      <c r="B163" s="103" t="s">
        <v>72</v>
      </c>
      <c r="C163" s="214" t="s">
        <v>189</v>
      </c>
      <c r="D163" s="231"/>
      <c r="E163" s="232"/>
      <c r="F163" s="229" t="s">
        <v>72</v>
      </c>
      <c r="G163" s="232"/>
      <c r="H163" s="230"/>
      <c r="I163" s="232"/>
      <c r="J163" s="230"/>
      <c r="K163" s="232"/>
      <c r="L163" s="102"/>
      <c r="M163" s="230"/>
      <c r="N163" s="232"/>
      <c r="O163" s="103" t="s">
        <v>72</v>
      </c>
      <c r="P163" s="230"/>
      <c r="Q163" s="232"/>
      <c r="R163" s="230"/>
      <c r="S163" s="231"/>
      <c r="T163" s="232"/>
      <c r="U163" s="100">
        <v>2362.77</v>
      </c>
    </row>
    <row r="164" spans="1:21" s="114" customFormat="1" ht="14.25" customHeight="1" x14ac:dyDescent="0.25">
      <c r="A164" s="109" t="s">
        <v>72</v>
      </c>
      <c r="B164" s="109" t="s">
        <v>72</v>
      </c>
      <c r="C164" s="228" t="s">
        <v>190</v>
      </c>
      <c r="D164" s="231"/>
      <c r="E164" s="232"/>
      <c r="F164" s="229" t="s">
        <v>72</v>
      </c>
      <c r="G164" s="232"/>
      <c r="H164" s="230"/>
      <c r="I164" s="232"/>
      <c r="J164" s="228" t="s">
        <v>72</v>
      </c>
      <c r="K164" s="232"/>
      <c r="L164" s="103" t="s">
        <v>72</v>
      </c>
      <c r="M164" s="228" t="s">
        <v>72</v>
      </c>
      <c r="N164" s="232"/>
      <c r="O164" s="109" t="s">
        <v>72</v>
      </c>
      <c r="P164" s="230"/>
      <c r="Q164" s="232"/>
      <c r="R164" s="228" t="s">
        <v>72</v>
      </c>
      <c r="S164" s="231"/>
      <c r="T164" s="232"/>
      <c r="U164" s="104">
        <v>1651.83</v>
      </c>
    </row>
    <row r="165" spans="1:21" s="114" customFormat="1" ht="28.35" customHeight="1" x14ac:dyDescent="0.25">
      <c r="A165" s="109" t="s">
        <v>72</v>
      </c>
      <c r="B165" s="103" t="s">
        <v>212</v>
      </c>
      <c r="C165" s="228" t="s">
        <v>213</v>
      </c>
      <c r="D165" s="231"/>
      <c r="E165" s="232"/>
      <c r="F165" s="229" t="s">
        <v>42</v>
      </c>
      <c r="G165" s="232"/>
      <c r="H165" s="227">
        <v>97</v>
      </c>
      <c r="I165" s="232"/>
      <c r="J165" s="227">
        <v>1</v>
      </c>
      <c r="K165" s="232"/>
      <c r="L165" s="104">
        <v>97</v>
      </c>
      <c r="M165" s="230"/>
      <c r="N165" s="232"/>
      <c r="O165" s="103" t="s">
        <v>72</v>
      </c>
      <c r="P165" s="230"/>
      <c r="Q165" s="232"/>
      <c r="R165" s="235" t="s">
        <v>72</v>
      </c>
      <c r="S165" s="231"/>
      <c r="T165" s="232"/>
      <c r="U165" s="104">
        <v>1602.28</v>
      </c>
    </row>
    <row r="166" spans="1:21" s="114" customFormat="1" ht="28.35" customHeight="1" x14ac:dyDescent="0.25">
      <c r="A166" s="109" t="s">
        <v>72</v>
      </c>
      <c r="B166" s="103" t="s">
        <v>214</v>
      </c>
      <c r="C166" s="228" t="s">
        <v>215</v>
      </c>
      <c r="D166" s="231"/>
      <c r="E166" s="232"/>
      <c r="F166" s="229" t="s">
        <v>42</v>
      </c>
      <c r="G166" s="232"/>
      <c r="H166" s="227">
        <v>51</v>
      </c>
      <c r="I166" s="232"/>
      <c r="J166" s="227">
        <v>1</v>
      </c>
      <c r="K166" s="232"/>
      <c r="L166" s="104">
        <v>51</v>
      </c>
      <c r="M166" s="230"/>
      <c r="N166" s="232"/>
      <c r="O166" s="103" t="s">
        <v>72</v>
      </c>
      <c r="P166" s="230"/>
      <c r="Q166" s="232"/>
      <c r="R166" s="235" t="s">
        <v>72</v>
      </c>
      <c r="S166" s="231"/>
      <c r="T166" s="232"/>
      <c r="U166" s="104">
        <v>842.43</v>
      </c>
    </row>
    <row r="167" spans="1:21" s="114" customFormat="1" ht="14.25" customHeight="1" x14ac:dyDescent="0.25">
      <c r="A167" s="105" t="s">
        <v>72</v>
      </c>
      <c r="B167" s="105" t="s">
        <v>72</v>
      </c>
      <c r="C167" s="214" t="s">
        <v>191</v>
      </c>
      <c r="D167" s="231"/>
      <c r="E167" s="231"/>
      <c r="F167" s="231"/>
      <c r="G167" s="231"/>
      <c r="H167" s="231"/>
      <c r="I167" s="231"/>
      <c r="J167" s="231"/>
      <c r="K167" s="231"/>
      <c r="L167" s="232"/>
      <c r="M167" s="233" t="s">
        <v>72</v>
      </c>
      <c r="N167" s="231"/>
      <c r="O167" s="232"/>
      <c r="P167" s="234">
        <v>4807.4799999999996</v>
      </c>
      <c r="Q167" s="232"/>
      <c r="R167" s="218"/>
      <c r="S167" s="231"/>
      <c r="T167" s="232"/>
      <c r="U167" s="100">
        <v>4807.4799999999996</v>
      </c>
    </row>
    <row r="168" spans="1:21" s="114" customFormat="1" ht="60.75" customHeight="1" x14ac:dyDescent="0.25">
      <c r="A168" s="98" t="s">
        <v>262</v>
      </c>
      <c r="B168" s="99" t="s">
        <v>345</v>
      </c>
      <c r="C168" s="214" t="s">
        <v>346</v>
      </c>
      <c r="D168" s="231"/>
      <c r="E168" s="232"/>
      <c r="F168" s="216" t="s">
        <v>192</v>
      </c>
      <c r="G168" s="232"/>
      <c r="H168" s="217">
        <v>0.01</v>
      </c>
      <c r="I168" s="232"/>
      <c r="J168" s="217">
        <v>1</v>
      </c>
      <c r="K168" s="232"/>
      <c r="L168" s="100">
        <v>0.01</v>
      </c>
      <c r="M168" s="218"/>
      <c r="N168" s="232"/>
      <c r="O168" s="101"/>
      <c r="P168" s="218"/>
      <c r="Q168" s="232"/>
      <c r="R168" s="218"/>
      <c r="S168" s="231"/>
      <c r="T168" s="232"/>
      <c r="U168" s="102"/>
    </row>
    <row r="169" spans="1:21" s="114" customFormat="1" ht="28.35" customHeight="1" x14ac:dyDescent="0.25">
      <c r="A169" s="108" t="s">
        <v>72</v>
      </c>
      <c r="B169" s="103" t="s">
        <v>193</v>
      </c>
      <c r="C169" s="228" t="s">
        <v>194</v>
      </c>
      <c r="D169" s="231"/>
      <c r="E169" s="231"/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2"/>
      <c r="U169" s="109" t="s">
        <v>72</v>
      </c>
    </row>
    <row r="170" spans="1:21" s="114" customFormat="1" ht="14.25" customHeight="1" x14ac:dyDescent="0.25">
      <c r="A170" s="103" t="s">
        <v>72</v>
      </c>
      <c r="B170" s="103" t="s">
        <v>116</v>
      </c>
      <c r="C170" s="228" t="s">
        <v>176</v>
      </c>
      <c r="D170" s="231"/>
      <c r="E170" s="232"/>
      <c r="F170" s="229" t="s">
        <v>177</v>
      </c>
      <c r="G170" s="232"/>
      <c r="H170" s="230"/>
      <c r="I170" s="232"/>
      <c r="J170" s="230"/>
      <c r="K170" s="232"/>
      <c r="L170" s="104">
        <v>0.34560000000000002</v>
      </c>
      <c r="M170" s="230"/>
      <c r="N170" s="232"/>
      <c r="O170" s="103" t="s">
        <v>72</v>
      </c>
      <c r="P170" s="230"/>
      <c r="Q170" s="232"/>
      <c r="R170" s="230"/>
      <c r="S170" s="231"/>
      <c r="T170" s="232"/>
      <c r="U170" s="104">
        <v>200.46</v>
      </c>
    </row>
    <row r="171" spans="1:21" s="114" customFormat="1" ht="14.25" customHeight="1" x14ac:dyDescent="0.25">
      <c r="A171" s="103" t="s">
        <v>72</v>
      </c>
      <c r="B171" s="103" t="s">
        <v>216</v>
      </c>
      <c r="C171" s="228" t="s">
        <v>217</v>
      </c>
      <c r="D171" s="231"/>
      <c r="E171" s="232"/>
      <c r="F171" s="229" t="s">
        <v>177</v>
      </c>
      <c r="G171" s="232"/>
      <c r="H171" s="227">
        <v>34.56</v>
      </c>
      <c r="I171" s="232"/>
      <c r="J171" s="227">
        <v>1</v>
      </c>
      <c r="K171" s="232"/>
      <c r="L171" s="104">
        <v>0.34560000000000002</v>
      </c>
      <c r="M171" s="230"/>
      <c r="N171" s="232"/>
      <c r="O171" s="103" t="s">
        <v>72</v>
      </c>
      <c r="P171" s="227">
        <v>580.03</v>
      </c>
      <c r="Q171" s="232"/>
      <c r="R171" s="227">
        <v>1</v>
      </c>
      <c r="S171" s="231"/>
      <c r="T171" s="232"/>
      <c r="U171" s="104">
        <v>200.46</v>
      </c>
    </row>
    <row r="172" spans="1:21" s="114" customFormat="1" ht="14.25" customHeight="1" x14ac:dyDescent="0.25">
      <c r="A172" s="103" t="s">
        <v>72</v>
      </c>
      <c r="B172" s="103" t="s">
        <v>178</v>
      </c>
      <c r="C172" s="228" t="s">
        <v>179</v>
      </c>
      <c r="D172" s="231"/>
      <c r="E172" s="232"/>
      <c r="F172" s="229" t="s">
        <v>72</v>
      </c>
      <c r="G172" s="232"/>
      <c r="H172" s="230"/>
      <c r="I172" s="232"/>
      <c r="J172" s="230"/>
      <c r="K172" s="232"/>
      <c r="L172" s="102"/>
      <c r="M172" s="230"/>
      <c r="N172" s="232"/>
      <c r="O172" s="103" t="s">
        <v>72</v>
      </c>
      <c r="P172" s="230"/>
      <c r="Q172" s="232"/>
      <c r="R172" s="230"/>
      <c r="S172" s="231"/>
      <c r="T172" s="232"/>
      <c r="U172" s="104">
        <v>0.62</v>
      </c>
    </row>
    <row r="173" spans="1:21" s="114" customFormat="1" ht="14.25" customHeight="1" x14ac:dyDescent="0.25">
      <c r="A173" s="103" t="s">
        <v>72</v>
      </c>
      <c r="B173" s="103" t="s">
        <v>86</v>
      </c>
      <c r="C173" s="228" t="s">
        <v>180</v>
      </c>
      <c r="D173" s="231"/>
      <c r="E173" s="232"/>
      <c r="F173" s="229" t="s">
        <v>177</v>
      </c>
      <c r="G173" s="232"/>
      <c r="H173" s="230"/>
      <c r="I173" s="232"/>
      <c r="J173" s="230"/>
      <c r="K173" s="232"/>
      <c r="L173" s="104">
        <v>5.0000000000000001E-4</v>
      </c>
      <c r="M173" s="230"/>
      <c r="N173" s="232"/>
      <c r="O173" s="103" t="s">
        <v>72</v>
      </c>
      <c r="P173" s="230"/>
      <c r="Q173" s="232"/>
      <c r="R173" s="230"/>
      <c r="S173" s="231"/>
      <c r="T173" s="232"/>
      <c r="U173" s="104">
        <v>0.34</v>
      </c>
    </row>
    <row r="174" spans="1:21" s="114" customFormat="1" ht="18.95" customHeight="1" x14ac:dyDescent="0.25">
      <c r="A174" s="103" t="s">
        <v>72</v>
      </c>
      <c r="B174" s="103" t="s">
        <v>199</v>
      </c>
      <c r="C174" s="228" t="s">
        <v>200</v>
      </c>
      <c r="D174" s="231"/>
      <c r="E174" s="232"/>
      <c r="F174" s="229" t="s">
        <v>181</v>
      </c>
      <c r="G174" s="232"/>
      <c r="H174" s="227">
        <v>0.03</v>
      </c>
      <c r="I174" s="232"/>
      <c r="J174" s="227">
        <v>1</v>
      </c>
      <c r="K174" s="232"/>
      <c r="L174" s="104">
        <v>2.9999999999999997E-4</v>
      </c>
      <c r="M174" s="230"/>
      <c r="N174" s="232"/>
      <c r="O174" s="103" t="s">
        <v>72</v>
      </c>
      <c r="P174" s="227">
        <v>1631.99</v>
      </c>
      <c r="Q174" s="232"/>
      <c r="R174" s="230"/>
      <c r="S174" s="231"/>
      <c r="T174" s="232"/>
      <c r="U174" s="104">
        <v>0.49</v>
      </c>
    </row>
    <row r="175" spans="1:21" s="114" customFormat="1" ht="14.25" customHeight="1" x14ac:dyDescent="0.25">
      <c r="A175" s="103" t="s">
        <v>72</v>
      </c>
      <c r="B175" s="103" t="s">
        <v>201</v>
      </c>
      <c r="C175" s="228" t="s">
        <v>202</v>
      </c>
      <c r="D175" s="231"/>
      <c r="E175" s="232"/>
      <c r="F175" s="229" t="s">
        <v>177</v>
      </c>
      <c r="G175" s="232"/>
      <c r="H175" s="227">
        <v>0.03</v>
      </c>
      <c r="I175" s="232"/>
      <c r="J175" s="227">
        <v>1</v>
      </c>
      <c r="K175" s="232"/>
      <c r="L175" s="104">
        <v>2.9999999999999997E-4</v>
      </c>
      <c r="M175" s="230"/>
      <c r="N175" s="232"/>
      <c r="O175" s="103" t="s">
        <v>72</v>
      </c>
      <c r="P175" s="227">
        <v>756.56</v>
      </c>
      <c r="Q175" s="232"/>
      <c r="R175" s="227">
        <v>1</v>
      </c>
      <c r="S175" s="231"/>
      <c r="T175" s="232"/>
      <c r="U175" s="104">
        <v>0.23</v>
      </c>
    </row>
    <row r="176" spans="1:21" s="114" customFormat="1" ht="18.95" customHeight="1" x14ac:dyDescent="0.25">
      <c r="A176" s="103" t="s">
        <v>72</v>
      </c>
      <c r="B176" s="103" t="s">
        <v>184</v>
      </c>
      <c r="C176" s="228" t="s">
        <v>185</v>
      </c>
      <c r="D176" s="231"/>
      <c r="E176" s="232"/>
      <c r="F176" s="229" t="s">
        <v>181</v>
      </c>
      <c r="G176" s="232"/>
      <c r="H176" s="227">
        <v>0.02</v>
      </c>
      <c r="I176" s="232"/>
      <c r="J176" s="227">
        <v>1</v>
      </c>
      <c r="K176" s="232"/>
      <c r="L176" s="104">
        <v>2.0000000000000001E-4</v>
      </c>
      <c r="M176" s="230"/>
      <c r="N176" s="232"/>
      <c r="O176" s="103" t="s">
        <v>72</v>
      </c>
      <c r="P176" s="227">
        <v>656.62</v>
      </c>
      <c r="Q176" s="232"/>
      <c r="R176" s="230"/>
      <c r="S176" s="231"/>
      <c r="T176" s="232"/>
      <c r="U176" s="104">
        <v>0.13</v>
      </c>
    </row>
    <row r="177" spans="1:21" s="114" customFormat="1" ht="14.25" customHeight="1" x14ac:dyDescent="0.25">
      <c r="A177" s="103" t="s">
        <v>72</v>
      </c>
      <c r="B177" s="103" t="s">
        <v>182</v>
      </c>
      <c r="C177" s="228" t="s">
        <v>183</v>
      </c>
      <c r="D177" s="231"/>
      <c r="E177" s="232"/>
      <c r="F177" s="229" t="s">
        <v>177</v>
      </c>
      <c r="G177" s="232"/>
      <c r="H177" s="227">
        <v>0.02</v>
      </c>
      <c r="I177" s="232"/>
      <c r="J177" s="227">
        <v>1</v>
      </c>
      <c r="K177" s="232"/>
      <c r="L177" s="104">
        <v>2.0000000000000001E-4</v>
      </c>
      <c r="M177" s="230"/>
      <c r="N177" s="232"/>
      <c r="O177" s="103" t="s">
        <v>72</v>
      </c>
      <c r="P177" s="227">
        <v>563.22</v>
      </c>
      <c r="Q177" s="232"/>
      <c r="R177" s="227">
        <v>1</v>
      </c>
      <c r="S177" s="231"/>
      <c r="T177" s="232"/>
      <c r="U177" s="104">
        <v>0.11</v>
      </c>
    </row>
    <row r="178" spans="1:21" s="114" customFormat="1" ht="14.25" customHeight="1" x14ac:dyDescent="0.25">
      <c r="A178" s="103" t="s">
        <v>72</v>
      </c>
      <c r="B178" s="103" t="s">
        <v>186</v>
      </c>
      <c r="C178" s="228" t="s">
        <v>16</v>
      </c>
      <c r="D178" s="231"/>
      <c r="E178" s="232"/>
      <c r="F178" s="229" t="s">
        <v>72</v>
      </c>
      <c r="G178" s="232"/>
      <c r="H178" s="230"/>
      <c r="I178" s="232"/>
      <c r="J178" s="230"/>
      <c r="K178" s="232"/>
      <c r="L178" s="102"/>
      <c r="M178" s="230"/>
      <c r="N178" s="232"/>
      <c r="O178" s="103" t="s">
        <v>72</v>
      </c>
      <c r="P178" s="230"/>
      <c r="Q178" s="232"/>
      <c r="R178" s="230"/>
      <c r="S178" s="231"/>
      <c r="T178" s="232"/>
      <c r="U178" s="104">
        <v>6.17</v>
      </c>
    </row>
    <row r="179" spans="1:21" s="114" customFormat="1" ht="14.25" customHeight="1" x14ac:dyDescent="0.25">
      <c r="A179" s="103" t="s">
        <v>72</v>
      </c>
      <c r="B179" s="103" t="s">
        <v>322</v>
      </c>
      <c r="C179" s="228" t="s">
        <v>323</v>
      </c>
      <c r="D179" s="231"/>
      <c r="E179" s="232"/>
      <c r="F179" s="229" t="s">
        <v>324</v>
      </c>
      <c r="G179" s="232"/>
      <c r="H179" s="227">
        <v>2.1320000000000001</v>
      </c>
      <c r="I179" s="232"/>
      <c r="J179" s="227">
        <v>1</v>
      </c>
      <c r="K179" s="232"/>
      <c r="L179" s="104">
        <v>2.1319999999999999E-2</v>
      </c>
      <c r="M179" s="230"/>
      <c r="N179" s="232"/>
      <c r="O179" s="103" t="s">
        <v>72</v>
      </c>
      <c r="P179" s="227">
        <v>8.9700000000000006</v>
      </c>
      <c r="Q179" s="232"/>
      <c r="R179" s="230"/>
      <c r="S179" s="231"/>
      <c r="T179" s="232"/>
      <c r="U179" s="104">
        <v>0.19</v>
      </c>
    </row>
    <row r="180" spans="1:21" s="114" customFormat="1" ht="36.6" customHeight="1" x14ac:dyDescent="0.25">
      <c r="A180" s="103" t="s">
        <v>72</v>
      </c>
      <c r="B180" s="103" t="s">
        <v>229</v>
      </c>
      <c r="C180" s="228" t="s">
        <v>230</v>
      </c>
      <c r="D180" s="231"/>
      <c r="E180" s="232"/>
      <c r="F180" s="229" t="s">
        <v>231</v>
      </c>
      <c r="G180" s="232"/>
      <c r="H180" s="227">
        <v>9.17</v>
      </c>
      <c r="I180" s="232"/>
      <c r="J180" s="227">
        <v>1</v>
      </c>
      <c r="K180" s="232"/>
      <c r="L180" s="104">
        <v>9.1700000000000004E-2</v>
      </c>
      <c r="M180" s="227">
        <v>5.87</v>
      </c>
      <c r="N180" s="232"/>
      <c r="O180" s="103" t="s">
        <v>228</v>
      </c>
      <c r="P180" s="227">
        <v>5.81</v>
      </c>
      <c r="Q180" s="232"/>
      <c r="R180" s="230"/>
      <c r="S180" s="231"/>
      <c r="T180" s="232"/>
      <c r="U180" s="104">
        <v>0.53</v>
      </c>
    </row>
    <row r="181" spans="1:21" s="114" customFormat="1" ht="14.25" customHeight="1" x14ac:dyDescent="0.25">
      <c r="A181" s="103" t="s">
        <v>72</v>
      </c>
      <c r="B181" s="103" t="s">
        <v>337</v>
      </c>
      <c r="C181" s="228" t="s">
        <v>338</v>
      </c>
      <c r="D181" s="231"/>
      <c r="E181" s="232"/>
      <c r="F181" s="229" t="s">
        <v>192</v>
      </c>
      <c r="G181" s="232"/>
      <c r="H181" s="227">
        <v>1.02</v>
      </c>
      <c r="I181" s="232"/>
      <c r="J181" s="227">
        <v>1</v>
      </c>
      <c r="K181" s="232"/>
      <c r="L181" s="104">
        <v>1.0200000000000001E-2</v>
      </c>
      <c r="M181" s="227">
        <v>41.71</v>
      </c>
      <c r="N181" s="232"/>
      <c r="O181" s="103" t="s">
        <v>225</v>
      </c>
      <c r="P181" s="227">
        <v>52.14</v>
      </c>
      <c r="Q181" s="232"/>
      <c r="R181" s="230"/>
      <c r="S181" s="231"/>
      <c r="T181" s="232"/>
      <c r="U181" s="104">
        <v>0.53</v>
      </c>
    </row>
    <row r="182" spans="1:21" s="114" customFormat="1" ht="27.6" customHeight="1" x14ac:dyDescent="0.25">
      <c r="A182" s="103" t="s">
        <v>72</v>
      </c>
      <c r="B182" s="103" t="s">
        <v>347</v>
      </c>
      <c r="C182" s="228" t="s">
        <v>348</v>
      </c>
      <c r="D182" s="231"/>
      <c r="E182" s="232"/>
      <c r="F182" s="229" t="s">
        <v>205</v>
      </c>
      <c r="G182" s="232"/>
      <c r="H182" s="227">
        <v>1.6000000000000001E-4</v>
      </c>
      <c r="I182" s="232"/>
      <c r="J182" s="227">
        <v>1</v>
      </c>
      <c r="K182" s="232"/>
      <c r="L182" s="104">
        <v>1.9999999999999999E-6</v>
      </c>
      <c r="M182" s="227">
        <v>214135.65</v>
      </c>
      <c r="N182" s="232"/>
      <c r="O182" s="103" t="s">
        <v>225</v>
      </c>
      <c r="P182" s="227">
        <v>267669.56</v>
      </c>
      <c r="Q182" s="232"/>
      <c r="R182" s="230"/>
      <c r="S182" s="231"/>
      <c r="T182" s="232"/>
      <c r="U182" s="104">
        <v>0.54</v>
      </c>
    </row>
    <row r="183" spans="1:21" s="114" customFormat="1" ht="27.6" customHeight="1" x14ac:dyDescent="0.25">
      <c r="A183" s="103" t="s">
        <v>72</v>
      </c>
      <c r="B183" s="103" t="s">
        <v>349</v>
      </c>
      <c r="C183" s="228" t="s">
        <v>350</v>
      </c>
      <c r="D183" s="231"/>
      <c r="E183" s="232"/>
      <c r="F183" s="229" t="s">
        <v>205</v>
      </c>
      <c r="G183" s="232"/>
      <c r="H183" s="227">
        <v>2.9999999999999997E-4</v>
      </c>
      <c r="I183" s="232"/>
      <c r="J183" s="227">
        <v>1</v>
      </c>
      <c r="K183" s="232"/>
      <c r="L183" s="104">
        <v>3.0000000000000001E-6</v>
      </c>
      <c r="M183" s="227">
        <v>99190.96</v>
      </c>
      <c r="N183" s="232"/>
      <c r="O183" s="103" t="s">
        <v>225</v>
      </c>
      <c r="P183" s="227">
        <v>123988.7</v>
      </c>
      <c r="Q183" s="232"/>
      <c r="R183" s="230"/>
      <c r="S183" s="231"/>
      <c r="T183" s="232"/>
      <c r="U183" s="104">
        <v>0.37</v>
      </c>
    </row>
    <row r="184" spans="1:21" s="114" customFormat="1" ht="18.95" customHeight="1" x14ac:dyDescent="0.25">
      <c r="A184" s="103" t="s">
        <v>72</v>
      </c>
      <c r="B184" s="103" t="s">
        <v>210</v>
      </c>
      <c r="C184" s="228" t="s">
        <v>211</v>
      </c>
      <c r="D184" s="231"/>
      <c r="E184" s="232"/>
      <c r="F184" s="229" t="s">
        <v>42</v>
      </c>
      <c r="G184" s="232"/>
      <c r="H184" s="227">
        <v>1</v>
      </c>
      <c r="I184" s="232"/>
      <c r="J184" s="227">
        <v>1</v>
      </c>
      <c r="K184" s="232"/>
      <c r="L184" s="104">
        <v>4.0091679999999998</v>
      </c>
      <c r="M184" s="230"/>
      <c r="N184" s="232"/>
      <c r="O184" s="103" t="s">
        <v>72</v>
      </c>
      <c r="P184" s="227">
        <v>1</v>
      </c>
      <c r="Q184" s="232"/>
      <c r="R184" s="230"/>
      <c r="S184" s="231"/>
      <c r="T184" s="232"/>
      <c r="U184" s="104">
        <v>4.01</v>
      </c>
    </row>
    <row r="185" spans="1:21" s="114" customFormat="1" ht="14.25" customHeight="1" x14ac:dyDescent="0.25">
      <c r="A185" s="103" t="s">
        <v>72</v>
      </c>
      <c r="B185" s="103" t="s">
        <v>72</v>
      </c>
      <c r="C185" s="214" t="s">
        <v>189</v>
      </c>
      <c r="D185" s="231"/>
      <c r="E185" s="232"/>
      <c r="F185" s="229" t="s">
        <v>72</v>
      </c>
      <c r="G185" s="232"/>
      <c r="H185" s="230"/>
      <c r="I185" s="232"/>
      <c r="J185" s="230"/>
      <c r="K185" s="232"/>
      <c r="L185" s="102"/>
      <c r="M185" s="230"/>
      <c r="N185" s="232"/>
      <c r="O185" s="103" t="s">
        <v>72</v>
      </c>
      <c r="P185" s="230"/>
      <c r="Q185" s="232"/>
      <c r="R185" s="230"/>
      <c r="S185" s="231"/>
      <c r="T185" s="232"/>
      <c r="U185" s="100">
        <v>207.59</v>
      </c>
    </row>
    <row r="186" spans="1:21" s="114" customFormat="1" ht="14.25" customHeight="1" x14ac:dyDescent="0.25">
      <c r="A186" s="109" t="s">
        <v>72</v>
      </c>
      <c r="B186" s="109" t="s">
        <v>72</v>
      </c>
      <c r="C186" s="228" t="s">
        <v>190</v>
      </c>
      <c r="D186" s="231"/>
      <c r="E186" s="232"/>
      <c r="F186" s="229" t="s">
        <v>72</v>
      </c>
      <c r="G186" s="232"/>
      <c r="H186" s="230"/>
      <c r="I186" s="232"/>
      <c r="J186" s="228" t="s">
        <v>72</v>
      </c>
      <c r="K186" s="232"/>
      <c r="L186" s="103" t="s">
        <v>72</v>
      </c>
      <c r="M186" s="228" t="s">
        <v>72</v>
      </c>
      <c r="N186" s="232"/>
      <c r="O186" s="109" t="s">
        <v>72</v>
      </c>
      <c r="P186" s="230"/>
      <c r="Q186" s="232"/>
      <c r="R186" s="228" t="s">
        <v>72</v>
      </c>
      <c r="S186" s="231"/>
      <c r="T186" s="232"/>
      <c r="U186" s="104">
        <v>200.8</v>
      </c>
    </row>
    <row r="187" spans="1:21" s="114" customFormat="1" ht="28.35" customHeight="1" x14ac:dyDescent="0.25">
      <c r="A187" s="109" t="s">
        <v>72</v>
      </c>
      <c r="B187" s="103" t="s">
        <v>212</v>
      </c>
      <c r="C187" s="228" t="s">
        <v>213</v>
      </c>
      <c r="D187" s="231"/>
      <c r="E187" s="232"/>
      <c r="F187" s="229" t="s">
        <v>42</v>
      </c>
      <c r="G187" s="232"/>
      <c r="H187" s="227">
        <v>97</v>
      </c>
      <c r="I187" s="232"/>
      <c r="J187" s="227">
        <v>1</v>
      </c>
      <c r="K187" s="232"/>
      <c r="L187" s="104">
        <v>97</v>
      </c>
      <c r="M187" s="230"/>
      <c r="N187" s="232"/>
      <c r="O187" s="103" t="s">
        <v>72</v>
      </c>
      <c r="P187" s="230"/>
      <c r="Q187" s="232"/>
      <c r="R187" s="235" t="s">
        <v>72</v>
      </c>
      <c r="S187" s="231"/>
      <c r="T187" s="232"/>
      <c r="U187" s="104">
        <v>194.78</v>
      </c>
    </row>
    <row r="188" spans="1:21" s="114" customFormat="1" ht="28.35" customHeight="1" x14ac:dyDescent="0.25">
      <c r="A188" s="109" t="s">
        <v>72</v>
      </c>
      <c r="B188" s="103" t="s">
        <v>214</v>
      </c>
      <c r="C188" s="228" t="s">
        <v>215</v>
      </c>
      <c r="D188" s="231"/>
      <c r="E188" s="232"/>
      <c r="F188" s="229" t="s">
        <v>42</v>
      </c>
      <c r="G188" s="232"/>
      <c r="H188" s="227">
        <v>51</v>
      </c>
      <c r="I188" s="232"/>
      <c r="J188" s="227">
        <v>1</v>
      </c>
      <c r="K188" s="232"/>
      <c r="L188" s="104">
        <v>51</v>
      </c>
      <c r="M188" s="230"/>
      <c r="N188" s="232"/>
      <c r="O188" s="103" t="s">
        <v>72</v>
      </c>
      <c r="P188" s="230"/>
      <c r="Q188" s="232"/>
      <c r="R188" s="235" t="s">
        <v>72</v>
      </c>
      <c r="S188" s="231"/>
      <c r="T188" s="232"/>
      <c r="U188" s="104">
        <v>102.41</v>
      </c>
    </row>
    <row r="189" spans="1:21" s="114" customFormat="1" ht="14.25" customHeight="1" x14ac:dyDescent="0.25">
      <c r="A189" s="105" t="s">
        <v>72</v>
      </c>
      <c r="B189" s="105" t="s">
        <v>72</v>
      </c>
      <c r="C189" s="214" t="s">
        <v>191</v>
      </c>
      <c r="D189" s="231"/>
      <c r="E189" s="231"/>
      <c r="F189" s="231"/>
      <c r="G189" s="231"/>
      <c r="H189" s="231"/>
      <c r="I189" s="231"/>
      <c r="J189" s="231"/>
      <c r="K189" s="231"/>
      <c r="L189" s="232"/>
      <c r="M189" s="233" t="s">
        <v>72</v>
      </c>
      <c r="N189" s="231"/>
      <c r="O189" s="232"/>
      <c r="P189" s="234">
        <v>50478</v>
      </c>
      <c r="Q189" s="232"/>
      <c r="R189" s="218"/>
      <c r="S189" s="231"/>
      <c r="T189" s="232"/>
      <c r="U189" s="100">
        <v>504.78</v>
      </c>
    </row>
    <row r="190" spans="1:21" s="114" customFormat="1" ht="60.75" customHeight="1" x14ac:dyDescent="0.25">
      <c r="A190" s="98" t="s">
        <v>263</v>
      </c>
      <c r="B190" s="99" t="s">
        <v>351</v>
      </c>
      <c r="C190" s="214" t="s">
        <v>352</v>
      </c>
      <c r="D190" s="231"/>
      <c r="E190" s="232"/>
      <c r="F190" s="216" t="s">
        <v>318</v>
      </c>
      <c r="G190" s="232"/>
      <c r="H190" s="217">
        <v>0.01</v>
      </c>
      <c r="I190" s="232"/>
      <c r="J190" s="217">
        <v>1</v>
      </c>
      <c r="K190" s="232"/>
      <c r="L190" s="100">
        <v>0.01</v>
      </c>
      <c r="M190" s="218"/>
      <c r="N190" s="232"/>
      <c r="O190" s="101"/>
      <c r="P190" s="218"/>
      <c r="Q190" s="232"/>
      <c r="R190" s="218"/>
      <c r="S190" s="231"/>
      <c r="T190" s="232"/>
      <c r="U190" s="102"/>
    </row>
    <row r="191" spans="1:21" s="114" customFormat="1" ht="28.35" customHeight="1" x14ac:dyDescent="0.25">
      <c r="A191" s="108" t="s">
        <v>72</v>
      </c>
      <c r="B191" s="103" t="s">
        <v>193</v>
      </c>
      <c r="C191" s="228" t="s">
        <v>194</v>
      </c>
      <c r="D191" s="231"/>
      <c r="E191" s="231"/>
      <c r="F191" s="231"/>
      <c r="G191" s="231"/>
      <c r="H191" s="231"/>
      <c r="I191" s="231"/>
      <c r="J191" s="231"/>
      <c r="K191" s="231"/>
      <c r="L191" s="231"/>
      <c r="M191" s="231"/>
      <c r="N191" s="231"/>
      <c r="O191" s="231"/>
      <c r="P191" s="231"/>
      <c r="Q191" s="231"/>
      <c r="R191" s="231"/>
      <c r="S191" s="231"/>
      <c r="T191" s="232"/>
      <c r="U191" s="109" t="s">
        <v>72</v>
      </c>
    </row>
    <row r="192" spans="1:21" s="114" customFormat="1" ht="14.25" customHeight="1" x14ac:dyDescent="0.25">
      <c r="A192" s="103" t="s">
        <v>72</v>
      </c>
      <c r="B192" s="103" t="s">
        <v>116</v>
      </c>
      <c r="C192" s="228" t="s">
        <v>176</v>
      </c>
      <c r="D192" s="231"/>
      <c r="E192" s="232"/>
      <c r="F192" s="229" t="s">
        <v>177</v>
      </c>
      <c r="G192" s="232"/>
      <c r="H192" s="230"/>
      <c r="I192" s="232"/>
      <c r="J192" s="230"/>
      <c r="K192" s="232"/>
      <c r="L192" s="104">
        <v>8.5599999999999996E-2</v>
      </c>
      <c r="M192" s="230"/>
      <c r="N192" s="232"/>
      <c r="O192" s="103" t="s">
        <v>72</v>
      </c>
      <c r="P192" s="230"/>
      <c r="Q192" s="232"/>
      <c r="R192" s="230"/>
      <c r="S192" s="231"/>
      <c r="T192" s="232"/>
      <c r="U192" s="104">
        <v>47.13</v>
      </c>
    </row>
    <row r="193" spans="1:21" s="114" customFormat="1" ht="14.25" customHeight="1" x14ac:dyDescent="0.25">
      <c r="A193" s="103" t="s">
        <v>72</v>
      </c>
      <c r="B193" s="103" t="s">
        <v>244</v>
      </c>
      <c r="C193" s="228" t="s">
        <v>245</v>
      </c>
      <c r="D193" s="231"/>
      <c r="E193" s="232"/>
      <c r="F193" s="229" t="s">
        <v>177</v>
      </c>
      <c r="G193" s="232"/>
      <c r="H193" s="227">
        <v>8.56</v>
      </c>
      <c r="I193" s="232"/>
      <c r="J193" s="227">
        <v>1</v>
      </c>
      <c r="K193" s="232"/>
      <c r="L193" s="104">
        <v>8.5599999999999996E-2</v>
      </c>
      <c r="M193" s="230"/>
      <c r="N193" s="232"/>
      <c r="O193" s="103" t="s">
        <v>72</v>
      </c>
      <c r="P193" s="227">
        <v>550.61</v>
      </c>
      <c r="Q193" s="232"/>
      <c r="R193" s="227">
        <v>1</v>
      </c>
      <c r="S193" s="231"/>
      <c r="T193" s="232"/>
      <c r="U193" s="104">
        <v>47.13</v>
      </c>
    </row>
    <row r="194" spans="1:21" s="114" customFormat="1" ht="14.25" customHeight="1" x14ac:dyDescent="0.25">
      <c r="A194" s="103" t="s">
        <v>72</v>
      </c>
      <c r="B194" s="103" t="s">
        <v>178</v>
      </c>
      <c r="C194" s="228" t="s">
        <v>179</v>
      </c>
      <c r="D194" s="231"/>
      <c r="E194" s="232"/>
      <c r="F194" s="229" t="s">
        <v>72</v>
      </c>
      <c r="G194" s="232"/>
      <c r="H194" s="230"/>
      <c r="I194" s="232"/>
      <c r="J194" s="230"/>
      <c r="K194" s="232"/>
      <c r="L194" s="102"/>
      <c r="M194" s="230"/>
      <c r="N194" s="232"/>
      <c r="O194" s="103" t="s">
        <v>72</v>
      </c>
      <c r="P194" s="230"/>
      <c r="Q194" s="232"/>
      <c r="R194" s="230"/>
      <c r="S194" s="231"/>
      <c r="T194" s="232"/>
      <c r="U194" s="104">
        <v>5.81</v>
      </c>
    </row>
    <row r="195" spans="1:21" s="114" customFormat="1" ht="14.25" customHeight="1" x14ac:dyDescent="0.25">
      <c r="A195" s="103" t="s">
        <v>72</v>
      </c>
      <c r="B195" s="103" t="s">
        <v>86</v>
      </c>
      <c r="C195" s="228" t="s">
        <v>180</v>
      </c>
      <c r="D195" s="231"/>
      <c r="E195" s="232"/>
      <c r="F195" s="229" t="s">
        <v>177</v>
      </c>
      <c r="G195" s="232"/>
      <c r="H195" s="230"/>
      <c r="I195" s="232"/>
      <c r="J195" s="230"/>
      <c r="K195" s="232"/>
      <c r="L195" s="104">
        <v>2.2700000000000001E-2</v>
      </c>
      <c r="M195" s="230"/>
      <c r="N195" s="232"/>
      <c r="O195" s="103" t="s">
        <v>72</v>
      </c>
      <c r="P195" s="230"/>
      <c r="Q195" s="232"/>
      <c r="R195" s="230"/>
      <c r="S195" s="231"/>
      <c r="T195" s="232"/>
      <c r="U195" s="104">
        <v>12.98</v>
      </c>
    </row>
    <row r="196" spans="1:21" s="114" customFormat="1" ht="18.95" customHeight="1" x14ac:dyDescent="0.25">
      <c r="A196" s="103" t="s">
        <v>72</v>
      </c>
      <c r="B196" s="103" t="s">
        <v>199</v>
      </c>
      <c r="C196" s="228" t="s">
        <v>200</v>
      </c>
      <c r="D196" s="231"/>
      <c r="E196" s="232"/>
      <c r="F196" s="229" t="s">
        <v>181</v>
      </c>
      <c r="G196" s="232"/>
      <c r="H196" s="227">
        <v>0.1</v>
      </c>
      <c r="I196" s="232"/>
      <c r="J196" s="227">
        <v>1</v>
      </c>
      <c r="K196" s="232"/>
      <c r="L196" s="104">
        <v>1E-3</v>
      </c>
      <c r="M196" s="230"/>
      <c r="N196" s="232"/>
      <c r="O196" s="103" t="s">
        <v>72</v>
      </c>
      <c r="P196" s="227">
        <v>1631.99</v>
      </c>
      <c r="Q196" s="232"/>
      <c r="R196" s="230"/>
      <c r="S196" s="231"/>
      <c r="T196" s="232"/>
      <c r="U196" s="104">
        <v>1.63</v>
      </c>
    </row>
    <row r="197" spans="1:21" s="114" customFormat="1" ht="14.25" customHeight="1" x14ac:dyDescent="0.25">
      <c r="A197" s="103" t="s">
        <v>72</v>
      </c>
      <c r="B197" s="103" t="s">
        <v>201</v>
      </c>
      <c r="C197" s="228" t="s">
        <v>202</v>
      </c>
      <c r="D197" s="231"/>
      <c r="E197" s="232"/>
      <c r="F197" s="229" t="s">
        <v>177</v>
      </c>
      <c r="G197" s="232"/>
      <c r="H197" s="227">
        <v>0.1</v>
      </c>
      <c r="I197" s="232"/>
      <c r="J197" s="227">
        <v>1</v>
      </c>
      <c r="K197" s="232"/>
      <c r="L197" s="104">
        <v>1E-3</v>
      </c>
      <c r="M197" s="230"/>
      <c r="N197" s="232"/>
      <c r="O197" s="103" t="s">
        <v>72</v>
      </c>
      <c r="P197" s="227">
        <v>756.56</v>
      </c>
      <c r="Q197" s="232"/>
      <c r="R197" s="227">
        <v>1</v>
      </c>
      <c r="S197" s="231"/>
      <c r="T197" s="232"/>
      <c r="U197" s="104">
        <v>0.76</v>
      </c>
    </row>
    <row r="198" spans="1:21" s="114" customFormat="1" ht="18.95" customHeight="1" x14ac:dyDescent="0.25">
      <c r="A198" s="103" t="s">
        <v>72</v>
      </c>
      <c r="B198" s="103" t="s">
        <v>353</v>
      </c>
      <c r="C198" s="228" t="s">
        <v>354</v>
      </c>
      <c r="D198" s="231"/>
      <c r="E198" s="232"/>
      <c r="F198" s="229" t="s">
        <v>181</v>
      </c>
      <c r="G198" s="232"/>
      <c r="H198" s="227">
        <v>2.0699999999999998</v>
      </c>
      <c r="I198" s="232"/>
      <c r="J198" s="227">
        <v>1</v>
      </c>
      <c r="K198" s="232"/>
      <c r="L198" s="104">
        <v>2.07E-2</v>
      </c>
      <c r="M198" s="227">
        <v>104.99</v>
      </c>
      <c r="N198" s="232"/>
      <c r="O198" s="103" t="s">
        <v>225</v>
      </c>
      <c r="P198" s="227">
        <v>131.24</v>
      </c>
      <c r="Q198" s="232"/>
      <c r="R198" s="230"/>
      <c r="S198" s="231"/>
      <c r="T198" s="232"/>
      <c r="U198" s="104">
        <v>2.72</v>
      </c>
    </row>
    <row r="199" spans="1:21" s="114" customFormat="1" ht="14.25" customHeight="1" x14ac:dyDescent="0.25">
      <c r="A199" s="103" t="s">
        <v>72</v>
      </c>
      <c r="B199" s="103" t="s">
        <v>182</v>
      </c>
      <c r="C199" s="228" t="s">
        <v>183</v>
      </c>
      <c r="D199" s="231"/>
      <c r="E199" s="232"/>
      <c r="F199" s="229" t="s">
        <v>177</v>
      </c>
      <c r="G199" s="232"/>
      <c r="H199" s="227">
        <v>2.0699999999999998</v>
      </c>
      <c r="I199" s="232"/>
      <c r="J199" s="227">
        <v>1</v>
      </c>
      <c r="K199" s="232"/>
      <c r="L199" s="104">
        <v>2.07E-2</v>
      </c>
      <c r="M199" s="230"/>
      <c r="N199" s="232"/>
      <c r="O199" s="103" t="s">
        <v>72</v>
      </c>
      <c r="P199" s="227">
        <v>563.22</v>
      </c>
      <c r="Q199" s="232"/>
      <c r="R199" s="227">
        <v>1</v>
      </c>
      <c r="S199" s="231"/>
      <c r="T199" s="232"/>
      <c r="U199" s="104">
        <v>11.66</v>
      </c>
    </row>
    <row r="200" spans="1:21" s="114" customFormat="1" ht="18.95" customHeight="1" x14ac:dyDescent="0.25">
      <c r="A200" s="103" t="s">
        <v>72</v>
      </c>
      <c r="B200" s="103" t="s">
        <v>184</v>
      </c>
      <c r="C200" s="228" t="s">
        <v>185</v>
      </c>
      <c r="D200" s="231"/>
      <c r="E200" s="232"/>
      <c r="F200" s="229" t="s">
        <v>181</v>
      </c>
      <c r="G200" s="232"/>
      <c r="H200" s="227">
        <v>0.1</v>
      </c>
      <c r="I200" s="232"/>
      <c r="J200" s="227">
        <v>1</v>
      </c>
      <c r="K200" s="232"/>
      <c r="L200" s="104">
        <v>1E-3</v>
      </c>
      <c r="M200" s="230"/>
      <c r="N200" s="232"/>
      <c r="O200" s="103" t="s">
        <v>72</v>
      </c>
      <c r="P200" s="227">
        <v>656.62</v>
      </c>
      <c r="Q200" s="232"/>
      <c r="R200" s="230"/>
      <c r="S200" s="231"/>
      <c r="T200" s="232"/>
      <c r="U200" s="104">
        <v>0.66</v>
      </c>
    </row>
    <row r="201" spans="1:21" s="114" customFormat="1" ht="14.25" customHeight="1" x14ac:dyDescent="0.25">
      <c r="A201" s="103" t="s">
        <v>72</v>
      </c>
      <c r="B201" s="103" t="s">
        <v>182</v>
      </c>
      <c r="C201" s="228" t="s">
        <v>183</v>
      </c>
      <c r="D201" s="231"/>
      <c r="E201" s="232"/>
      <c r="F201" s="229" t="s">
        <v>177</v>
      </c>
      <c r="G201" s="232"/>
      <c r="H201" s="227">
        <v>0.1</v>
      </c>
      <c r="I201" s="232"/>
      <c r="J201" s="227">
        <v>1</v>
      </c>
      <c r="K201" s="232"/>
      <c r="L201" s="104">
        <v>1E-3</v>
      </c>
      <c r="M201" s="230"/>
      <c r="N201" s="232"/>
      <c r="O201" s="103" t="s">
        <v>72</v>
      </c>
      <c r="P201" s="227">
        <v>563.22</v>
      </c>
      <c r="Q201" s="232"/>
      <c r="R201" s="227">
        <v>1</v>
      </c>
      <c r="S201" s="231"/>
      <c r="T201" s="232"/>
      <c r="U201" s="104">
        <v>0.56000000000000005</v>
      </c>
    </row>
    <row r="202" spans="1:21" s="114" customFormat="1" ht="18.95" customHeight="1" x14ac:dyDescent="0.25">
      <c r="A202" s="103" t="s">
        <v>72</v>
      </c>
      <c r="B202" s="103" t="s">
        <v>203</v>
      </c>
      <c r="C202" s="228" t="s">
        <v>204</v>
      </c>
      <c r="D202" s="231"/>
      <c r="E202" s="232"/>
      <c r="F202" s="229" t="s">
        <v>181</v>
      </c>
      <c r="G202" s="232"/>
      <c r="H202" s="227">
        <v>1.93</v>
      </c>
      <c r="I202" s="232"/>
      <c r="J202" s="227">
        <v>1</v>
      </c>
      <c r="K202" s="232"/>
      <c r="L202" s="104">
        <v>1.9300000000000001E-2</v>
      </c>
      <c r="M202" s="230"/>
      <c r="N202" s="232"/>
      <c r="O202" s="103" t="s">
        <v>72</v>
      </c>
      <c r="P202" s="227">
        <v>41.45</v>
      </c>
      <c r="Q202" s="232"/>
      <c r="R202" s="230"/>
      <c r="S202" s="231"/>
      <c r="T202" s="232"/>
      <c r="U202" s="104">
        <v>0.8</v>
      </c>
    </row>
    <row r="203" spans="1:21" s="114" customFormat="1" ht="14.25" customHeight="1" x14ac:dyDescent="0.25">
      <c r="A203" s="103" t="s">
        <v>72</v>
      </c>
      <c r="B203" s="103" t="s">
        <v>186</v>
      </c>
      <c r="C203" s="228" t="s">
        <v>16</v>
      </c>
      <c r="D203" s="231"/>
      <c r="E203" s="232"/>
      <c r="F203" s="229" t="s">
        <v>72</v>
      </c>
      <c r="G203" s="232"/>
      <c r="H203" s="230"/>
      <c r="I203" s="232"/>
      <c r="J203" s="230"/>
      <c r="K203" s="232"/>
      <c r="L203" s="102"/>
      <c r="M203" s="230"/>
      <c r="N203" s="232"/>
      <c r="O203" s="103" t="s">
        <v>72</v>
      </c>
      <c r="P203" s="230"/>
      <c r="Q203" s="232"/>
      <c r="R203" s="230"/>
      <c r="S203" s="231"/>
      <c r="T203" s="232"/>
      <c r="U203" s="104">
        <v>104.73</v>
      </c>
    </row>
    <row r="204" spans="1:21" s="114" customFormat="1" ht="14.25" customHeight="1" x14ac:dyDescent="0.25">
      <c r="A204" s="103" t="s">
        <v>72</v>
      </c>
      <c r="B204" s="103" t="s">
        <v>355</v>
      </c>
      <c r="C204" s="228" t="s">
        <v>356</v>
      </c>
      <c r="D204" s="231"/>
      <c r="E204" s="232"/>
      <c r="F204" s="229" t="s">
        <v>2</v>
      </c>
      <c r="G204" s="232"/>
      <c r="H204" s="227">
        <v>30</v>
      </c>
      <c r="I204" s="232"/>
      <c r="J204" s="227">
        <v>1</v>
      </c>
      <c r="K204" s="232"/>
      <c r="L204" s="104">
        <v>0.3</v>
      </c>
      <c r="M204" s="227">
        <v>159.13</v>
      </c>
      <c r="N204" s="232"/>
      <c r="O204" s="103" t="s">
        <v>246</v>
      </c>
      <c r="P204" s="227">
        <v>213.23</v>
      </c>
      <c r="Q204" s="232"/>
      <c r="R204" s="230"/>
      <c r="S204" s="231"/>
      <c r="T204" s="232"/>
      <c r="U204" s="104">
        <v>63.97</v>
      </c>
    </row>
    <row r="205" spans="1:21" s="114" customFormat="1" ht="14.25" customHeight="1" x14ac:dyDescent="0.25">
      <c r="A205" s="103" t="s">
        <v>72</v>
      </c>
      <c r="B205" s="103" t="s">
        <v>357</v>
      </c>
      <c r="C205" s="228" t="s">
        <v>358</v>
      </c>
      <c r="D205" s="231"/>
      <c r="E205" s="232"/>
      <c r="F205" s="229" t="s">
        <v>2</v>
      </c>
      <c r="G205" s="232"/>
      <c r="H205" s="227">
        <v>6</v>
      </c>
      <c r="I205" s="232"/>
      <c r="J205" s="227">
        <v>1</v>
      </c>
      <c r="K205" s="232"/>
      <c r="L205" s="104">
        <v>0.06</v>
      </c>
      <c r="M205" s="227">
        <v>425.18</v>
      </c>
      <c r="N205" s="232"/>
      <c r="O205" s="103" t="s">
        <v>246</v>
      </c>
      <c r="P205" s="227">
        <v>569.74</v>
      </c>
      <c r="Q205" s="232"/>
      <c r="R205" s="230"/>
      <c r="S205" s="231"/>
      <c r="T205" s="232"/>
      <c r="U205" s="104">
        <v>34.18</v>
      </c>
    </row>
    <row r="206" spans="1:21" s="114" customFormat="1" ht="14.25" customHeight="1" x14ac:dyDescent="0.25">
      <c r="A206" s="103" t="s">
        <v>72</v>
      </c>
      <c r="B206" s="103" t="s">
        <v>322</v>
      </c>
      <c r="C206" s="228" t="s">
        <v>323</v>
      </c>
      <c r="D206" s="231"/>
      <c r="E206" s="232"/>
      <c r="F206" s="229" t="s">
        <v>324</v>
      </c>
      <c r="G206" s="232"/>
      <c r="H206" s="227">
        <v>0.28320000000000001</v>
      </c>
      <c r="I206" s="232"/>
      <c r="J206" s="227">
        <v>1</v>
      </c>
      <c r="K206" s="232"/>
      <c r="L206" s="104">
        <v>2.8319999999999999E-3</v>
      </c>
      <c r="M206" s="230"/>
      <c r="N206" s="232"/>
      <c r="O206" s="103" t="s">
        <v>72</v>
      </c>
      <c r="P206" s="227">
        <v>8.9700000000000006</v>
      </c>
      <c r="Q206" s="232"/>
      <c r="R206" s="230"/>
      <c r="S206" s="231"/>
      <c r="T206" s="232"/>
      <c r="U206" s="104">
        <v>0.03</v>
      </c>
    </row>
    <row r="207" spans="1:21" s="114" customFormat="1" ht="27.6" customHeight="1" x14ac:dyDescent="0.25">
      <c r="A207" s="103" t="s">
        <v>72</v>
      </c>
      <c r="B207" s="103" t="s">
        <v>313</v>
      </c>
      <c r="C207" s="228" t="s">
        <v>314</v>
      </c>
      <c r="D207" s="231"/>
      <c r="E207" s="232"/>
      <c r="F207" s="229" t="s">
        <v>187</v>
      </c>
      <c r="G207" s="232"/>
      <c r="H207" s="227">
        <v>2.14</v>
      </c>
      <c r="I207" s="232"/>
      <c r="J207" s="227">
        <v>1</v>
      </c>
      <c r="K207" s="232"/>
      <c r="L207" s="104">
        <v>2.1399999999999999E-2</v>
      </c>
      <c r="M207" s="227">
        <v>155.63</v>
      </c>
      <c r="N207" s="232"/>
      <c r="O207" s="103" t="s">
        <v>315</v>
      </c>
      <c r="P207" s="227">
        <v>138.51</v>
      </c>
      <c r="Q207" s="232"/>
      <c r="R207" s="230"/>
      <c r="S207" s="231"/>
      <c r="T207" s="232"/>
      <c r="U207" s="104">
        <v>2.96</v>
      </c>
    </row>
    <row r="208" spans="1:21" s="114" customFormat="1" ht="14.25" customHeight="1" x14ac:dyDescent="0.25">
      <c r="A208" s="103" t="s">
        <v>72</v>
      </c>
      <c r="B208" s="103" t="s">
        <v>236</v>
      </c>
      <c r="C208" s="228" t="s">
        <v>237</v>
      </c>
      <c r="D208" s="231"/>
      <c r="E208" s="232"/>
      <c r="F208" s="229" t="s">
        <v>187</v>
      </c>
      <c r="G208" s="232"/>
      <c r="H208" s="227">
        <v>1.25</v>
      </c>
      <c r="I208" s="232"/>
      <c r="J208" s="227">
        <v>1</v>
      </c>
      <c r="K208" s="232"/>
      <c r="L208" s="104">
        <v>1.2500000000000001E-2</v>
      </c>
      <c r="M208" s="227">
        <v>174.93</v>
      </c>
      <c r="N208" s="232"/>
      <c r="O208" s="103" t="s">
        <v>209</v>
      </c>
      <c r="P208" s="227">
        <v>199.42</v>
      </c>
      <c r="Q208" s="232"/>
      <c r="R208" s="230"/>
      <c r="S208" s="231"/>
      <c r="T208" s="232"/>
      <c r="U208" s="104">
        <v>2.4900000000000002</v>
      </c>
    </row>
    <row r="209" spans="1:21" s="114" customFormat="1" ht="14.25" customHeight="1" x14ac:dyDescent="0.25">
      <c r="A209" s="103" t="s">
        <v>72</v>
      </c>
      <c r="B209" s="103" t="s">
        <v>337</v>
      </c>
      <c r="C209" s="228" t="s">
        <v>338</v>
      </c>
      <c r="D209" s="231"/>
      <c r="E209" s="232"/>
      <c r="F209" s="229" t="s">
        <v>192</v>
      </c>
      <c r="G209" s="232"/>
      <c r="H209" s="227">
        <v>0.3</v>
      </c>
      <c r="I209" s="232"/>
      <c r="J209" s="227">
        <v>1</v>
      </c>
      <c r="K209" s="232"/>
      <c r="L209" s="104">
        <v>3.0000000000000001E-3</v>
      </c>
      <c r="M209" s="227">
        <v>41.71</v>
      </c>
      <c r="N209" s="232"/>
      <c r="O209" s="103" t="s">
        <v>225</v>
      </c>
      <c r="P209" s="227">
        <v>52.14</v>
      </c>
      <c r="Q209" s="232"/>
      <c r="R209" s="230"/>
      <c r="S209" s="231"/>
      <c r="T209" s="232"/>
      <c r="U209" s="104">
        <v>0.16</v>
      </c>
    </row>
    <row r="210" spans="1:21" s="114" customFormat="1" ht="18.95" customHeight="1" x14ac:dyDescent="0.25">
      <c r="A210" s="103" t="s">
        <v>72</v>
      </c>
      <c r="B210" s="103" t="s">
        <v>210</v>
      </c>
      <c r="C210" s="228" t="s">
        <v>211</v>
      </c>
      <c r="D210" s="231"/>
      <c r="E210" s="232"/>
      <c r="F210" s="229" t="s">
        <v>42</v>
      </c>
      <c r="G210" s="232"/>
      <c r="H210" s="227">
        <v>1</v>
      </c>
      <c r="I210" s="232"/>
      <c r="J210" s="227">
        <v>1</v>
      </c>
      <c r="K210" s="232"/>
      <c r="L210" s="104">
        <v>0.94264400000000004</v>
      </c>
      <c r="M210" s="230"/>
      <c r="N210" s="232"/>
      <c r="O210" s="103" t="s">
        <v>72</v>
      </c>
      <c r="P210" s="227">
        <v>1</v>
      </c>
      <c r="Q210" s="232"/>
      <c r="R210" s="230"/>
      <c r="S210" s="231"/>
      <c r="T210" s="232"/>
      <c r="U210" s="104">
        <v>0.94</v>
      </c>
    </row>
    <row r="211" spans="1:21" s="114" customFormat="1" ht="14.25" customHeight="1" x14ac:dyDescent="0.25">
      <c r="A211" s="103" t="s">
        <v>72</v>
      </c>
      <c r="B211" s="103" t="s">
        <v>72</v>
      </c>
      <c r="C211" s="214" t="s">
        <v>189</v>
      </c>
      <c r="D211" s="231"/>
      <c r="E211" s="232"/>
      <c r="F211" s="229" t="s">
        <v>72</v>
      </c>
      <c r="G211" s="232"/>
      <c r="H211" s="230"/>
      <c r="I211" s="232"/>
      <c r="J211" s="230"/>
      <c r="K211" s="232"/>
      <c r="L211" s="102"/>
      <c r="M211" s="230"/>
      <c r="N211" s="232"/>
      <c r="O211" s="103" t="s">
        <v>72</v>
      </c>
      <c r="P211" s="230"/>
      <c r="Q211" s="232"/>
      <c r="R211" s="230"/>
      <c r="S211" s="231"/>
      <c r="T211" s="232"/>
      <c r="U211" s="100">
        <v>170.65</v>
      </c>
    </row>
    <row r="212" spans="1:21" s="114" customFormat="1" ht="14.25" customHeight="1" x14ac:dyDescent="0.25">
      <c r="A212" s="109" t="s">
        <v>72</v>
      </c>
      <c r="B212" s="109" t="s">
        <v>72</v>
      </c>
      <c r="C212" s="228" t="s">
        <v>190</v>
      </c>
      <c r="D212" s="231"/>
      <c r="E212" s="232"/>
      <c r="F212" s="229" t="s">
        <v>72</v>
      </c>
      <c r="G212" s="232"/>
      <c r="H212" s="230"/>
      <c r="I212" s="232"/>
      <c r="J212" s="228" t="s">
        <v>72</v>
      </c>
      <c r="K212" s="232"/>
      <c r="L212" s="103" t="s">
        <v>72</v>
      </c>
      <c r="M212" s="228" t="s">
        <v>72</v>
      </c>
      <c r="N212" s="232"/>
      <c r="O212" s="109" t="s">
        <v>72</v>
      </c>
      <c r="P212" s="230"/>
      <c r="Q212" s="232"/>
      <c r="R212" s="228" t="s">
        <v>72</v>
      </c>
      <c r="S212" s="231"/>
      <c r="T212" s="232"/>
      <c r="U212" s="104">
        <v>60.11</v>
      </c>
    </row>
    <row r="213" spans="1:21" s="114" customFormat="1" ht="28.35" customHeight="1" x14ac:dyDescent="0.25">
      <c r="A213" s="109" t="s">
        <v>72</v>
      </c>
      <c r="B213" s="103" t="s">
        <v>212</v>
      </c>
      <c r="C213" s="228" t="s">
        <v>213</v>
      </c>
      <c r="D213" s="231"/>
      <c r="E213" s="232"/>
      <c r="F213" s="229" t="s">
        <v>42</v>
      </c>
      <c r="G213" s="232"/>
      <c r="H213" s="227">
        <v>97</v>
      </c>
      <c r="I213" s="232"/>
      <c r="J213" s="227">
        <v>1</v>
      </c>
      <c r="K213" s="232"/>
      <c r="L213" s="104">
        <v>97</v>
      </c>
      <c r="M213" s="230"/>
      <c r="N213" s="232"/>
      <c r="O213" s="103" t="s">
        <v>72</v>
      </c>
      <c r="P213" s="230"/>
      <c r="Q213" s="232"/>
      <c r="R213" s="235" t="s">
        <v>72</v>
      </c>
      <c r="S213" s="231"/>
      <c r="T213" s="232"/>
      <c r="U213" s="104">
        <v>58.31</v>
      </c>
    </row>
    <row r="214" spans="1:21" s="114" customFormat="1" ht="28.35" customHeight="1" x14ac:dyDescent="0.25">
      <c r="A214" s="109" t="s">
        <v>72</v>
      </c>
      <c r="B214" s="103" t="s">
        <v>214</v>
      </c>
      <c r="C214" s="228" t="s">
        <v>215</v>
      </c>
      <c r="D214" s="231"/>
      <c r="E214" s="232"/>
      <c r="F214" s="229" t="s">
        <v>42</v>
      </c>
      <c r="G214" s="232"/>
      <c r="H214" s="227">
        <v>51</v>
      </c>
      <c r="I214" s="232"/>
      <c r="J214" s="227">
        <v>1</v>
      </c>
      <c r="K214" s="232"/>
      <c r="L214" s="104">
        <v>51</v>
      </c>
      <c r="M214" s="230"/>
      <c r="N214" s="232"/>
      <c r="O214" s="103" t="s">
        <v>72</v>
      </c>
      <c r="P214" s="230"/>
      <c r="Q214" s="232"/>
      <c r="R214" s="235" t="s">
        <v>72</v>
      </c>
      <c r="S214" s="231"/>
      <c r="T214" s="232"/>
      <c r="U214" s="104">
        <v>30.66</v>
      </c>
    </row>
    <row r="215" spans="1:21" s="114" customFormat="1" ht="14.25" customHeight="1" x14ac:dyDescent="0.25">
      <c r="A215" s="105" t="s">
        <v>72</v>
      </c>
      <c r="B215" s="105" t="s">
        <v>72</v>
      </c>
      <c r="C215" s="214" t="s">
        <v>191</v>
      </c>
      <c r="D215" s="231"/>
      <c r="E215" s="231"/>
      <c r="F215" s="231"/>
      <c r="G215" s="231"/>
      <c r="H215" s="231"/>
      <c r="I215" s="231"/>
      <c r="J215" s="231"/>
      <c r="K215" s="231"/>
      <c r="L215" s="232"/>
      <c r="M215" s="233" t="s">
        <v>72</v>
      </c>
      <c r="N215" s="231"/>
      <c r="O215" s="232"/>
      <c r="P215" s="234">
        <v>25962</v>
      </c>
      <c r="Q215" s="232"/>
      <c r="R215" s="218"/>
      <c r="S215" s="231"/>
      <c r="T215" s="232"/>
      <c r="U215" s="100">
        <v>259.62</v>
      </c>
    </row>
    <row r="216" spans="1:21" s="114" customFormat="1" ht="71.45" customHeight="1" x14ac:dyDescent="0.25">
      <c r="A216" s="98" t="s">
        <v>264</v>
      </c>
      <c r="B216" s="99" t="s">
        <v>359</v>
      </c>
      <c r="C216" s="214" t="s">
        <v>360</v>
      </c>
      <c r="D216" s="231"/>
      <c r="E216" s="232"/>
      <c r="F216" s="216" t="s">
        <v>318</v>
      </c>
      <c r="G216" s="232"/>
      <c r="H216" s="217">
        <v>4.4999999999999998E-2</v>
      </c>
      <c r="I216" s="232"/>
      <c r="J216" s="217">
        <v>1</v>
      </c>
      <c r="K216" s="232"/>
      <c r="L216" s="100">
        <v>4.4999999999999998E-2</v>
      </c>
      <c r="M216" s="218"/>
      <c r="N216" s="232"/>
      <c r="O216" s="101"/>
      <c r="P216" s="218"/>
      <c r="Q216" s="232"/>
      <c r="R216" s="218"/>
      <c r="S216" s="231"/>
      <c r="T216" s="232"/>
      <c r="U216" s="102"/>
    </row>
    <row r="217" spans="1:21" s="114" customFormat="1" ht="28.35" customHeight="1" x14ac:dyDescent="0.25">
      <c r="A217" s="108" t="s">
        <v>72</v>
      </c>
      <c r="B217" s="103" t="s">
        <v>193</v>
      </c>
      <c r="C217" s="228" t="s">
        <v>194</v>
      </c>
      <c r="D217" s="231"/>
      <c r="E217" s="231"/>
      <c r="F217" s="231"/>
      <c r="G217" s="231"/>
      <c r="H217" s="231"/>
      <c r="I217" s="231"/>
      <c r="J217" s="231"/>
      <c r="K217" s="231"/>
      <c r="L217" s="231"/>
      <c r="M217" s="231"/>
      <c r="N217" s="231"/>
      <c r="O217" s="231"/>
      <c r="P217" s="231"/>
      <c r="Q217" s="231"/>
      <c r="R217" s="231"/>
      <c r="S217" s="231"/>
      <c r="T217" s="232"/>
      <c r="U217" s="109" t="s">
        <v>72</v>
      </c>
    </row>
    <row r="218" spans="1:21" s="114" customFormat="1" ht="14.25" customHeight="1" x14ac:dyDescent="0.25">
      <c r="A218" s="103" t="s">
        <v>72</v>
      </c>
      <c r="B218" s="103" t="s">
        <v>116</v>
      </c>
      <c r="C218" s="228" t="s">
        <v>176</v>
      </c>
      <c r="D218" s="231"/>
      <c r="E218" s="232"/>
      <c r="F218" s="229" t="s">
        <v>177</v>
      </c>
      <c r="G218" s="232"/>
      <c r="H218" s="230"/>
      <c r="I218" s="232"/>
      <c r="J218" s="230"/>
      <c r="K218" s="232"/>
      <c r="L218" s="104">
        <v>2.0385</v>
      </c>
      <c r="M218" s="230"/>
      <c r="N218" s="232"/>
      <c r="O218" s="103" t="s">
        <v>72</v>
      </c>
      <c r="P218" s="230"/>
      <c r="Q218" s="232"/>
      <c r="R218" s="230"/>
      <c r="S218" s="231"/>
      <c r="T218" s="232"/>
      <c r="U218" s="104">
        <v>1148.1199999999999</v>
      </c>
    </row>
    <row r="219" spans="1:21" s="114" customFormat="1" ht="14.25" customHeight="1" x14ac:dyDescent="0.25">
      <c r="A219" s="103" t="s">
        <v>72</v>
      </c>
      <c r="B219" s="103" t="s">
        <v>197</v>
      </c>
      <c r="C219" s="228" t="s">
        <v>198</v>
      </c>
      <c r="D219" s="231"/>
      <c r="E219" s="232"/>
      <c r="F219" s="229" t="s">
        <v>177</v>
      </c>
      <c r="G219" s="232"/>
      <c r="H219" s="227">
        <v>45.3</v>
      </c>
      <c r="I219" s="232"/>
      <c r="J219" s="227">
        <v>1</v>
      </c>
      <c r="K219" s="232"/>
      <c r="L219" s="104">
        <v>2.0385</v>
      </c>
      <c r="M219" s="230"/>
      <c r="N219" s="232"/>
      <c r="O219" s="103" t="s">
        <v>72</v>
      </c>
      <c r="P219" s="227">
        <v>563.22</v>
      </c>
      <c r="Q219" s="232"/>
      <c r="R219" s="227">
        <v>1</v>
      </c>
      <c r="S219" s="231"/>
      <c r="T219" s="232"/>
      <c r="U219" s="104">
        <v>1148.1199999999999</v>
      </c>
    </row>
    <row r="220" spans="1:21" s="114" customFormat="1" ht="14.25" customHeight="1" x14ac:dyDescent="0.25">
      <c r="A220" s="103" t="s">
        <v>72</v>
      </c>
      <c r="B220" s="103" t="s">
        <v>178</v>
      </c>
      <c r="C220" s="228" t="s">
        <v>179</v>
      </c>
      <c r="D220" s="231"/>
      <c r="E220" s="232"/>
      <c r="F220" s="229" t="s">
        <v>72</v>
      </c>
      <c r="G220" s="232"/>
      <c r="H220" s="230"/>
      <c r="I220" s="232"/>
      <c r="J220" s="230"/>
      <c r="K220" s="232"/>
      <c r="L220" s="102"/>
      <c r="M220" s="230"/>
      <c r="N220" s="232"/>
      <c r="O220" s="103" t="s">
        <v>72</v>
      </c>
      <c r="P220" s="230"/>
      <c r="Q220" s="232"/>
      <c r="R220" s="230"/>
      <c r="S220" s="231"/>
      <c r="T220" s="232"/>
      <c r="U220" s="104">
        <v>32.369999999999997</v>
      </c>
    </row>
    <row r="221" spans="1:21" s="114" customFormat="1" ht="14.25" customHeight="1" x14ac:dyDescent="0.25">
      <c r="A221" s="103" t="s">
        <v>72</v>
      </c>
      <c r="B221" s="103" t="s">
        <v>86</v>
      </c>
      <c r="C221" s="228" t="s">
        <v>180</v>
      </c>
      <c r="D221" s="231"/>
      <c r="E221" s="232"/>
      <c r="F221" s="229" t="s">
        <v>177</v>
      </c>
      <c r="G221" s="232"/>
      <c r="H221" s="230"/>
      <c r="I221" s="232"/>
      <c r="J221" s="230"/>
      <c r="K221" s="232"/>
      <c r="L221" s="104">
        <v>0.23849999999999999</v>
      </c>
      <c r="M221" s="230"/>
      <c r="N221" s="232"/>
      <c r="O221" s="103" t="s">
        <v>72</v>
      </c>
      <c r="P221" s="230"/>
      <c r="Q221" s="232"/>
      <c r="R221" s="230"/>
      <c r="S221" s="231"/>
      <c r="T221" s="232"/>
      <c r="U221" s="104">
        <v>136.07</v>
      </c>
    </row>
    <row r="222" spans="1:21" s="114" customFormat="1" ht="18.95" customHeight="1" x14ac:dyDescent="0.25">
      <c r="A222" s="103" t="s">
        <v>72</v>
      </c>
      <c r="B222" s="103" t="s">
        <v>199</v>
      </c>
      <c r="C222" s="228" t="s">
        <v>200</v>
      </c>
      <c r="D222" s="231"/>
      <c r="E222" s="232"/>
      <c r="F222" s="229" t="s">
        <v>181</v>
      </c>
      <c r="G222" s="232"/>
      <c r="H222" s="227">
        <v>0.2</v>
      </c>
      <c r="I222" s="232"/>
      <c r="J222" s="227">
        <v>1</v>
      </c>
      <c r="K222" s="232"/>
      <c r="L222" s="104">
        <v>8.9999999999999993E-3</v>
      </c>
      <c r="M222" s="230"/>
      <c r="N222" s="232"/>
      <c r="O222" s="103" t="s">
        <v>72</v>
      </c>
      <c r="P222" s="227">
        <v>1631.99</v>
      </c>
      <c r="Q222" s="232"/>
      <c r="R222" s="230"/>
      <c r="S222" s="231"/>
      <c r="T222" s="232"/>
      <c r="U222" s="104">
        <v>14.69</v>
      </c>
    </row>
    <row r="223" spans="1:21" s="114" customFormat="1" ht="14.25" customHeight="1" x14ac:dyDescent="0.25">
      <c r="A223" s="103" t="s">
        <v>72</v>
      </c>
      <c r="B223" s="103" t="s">
        <v>201</v>
      </c>
      <c r="C223" s="228" t="s">
        <v>202</v>
      </c>
      <c r="D223" s="231"/>
      <c r="E223" s="232"/>
      <c r="F223" s="229" t="s">
        <v>177</v>
      </c>
      <c r="G223" s="232"/>
      <c r="H223" s="227">
        <v>0.2</v>
      </c>
      <c r="I223" s="232"/>
      <c r="J223" s="227">
        <v>1</v>
      </c>
      <c r="K223" s="232"/>
      <c r="L223" s="104">
        <v>8.9999999999999993E-3</v>
      </c>
      <c r="M223" s="230"/>
      <c r="N223" s="232"/>
      <c r="O223" s="103" t="s">
        <v>72</v>
      </c>
      <c r="P223" s="227">
        <v>756.56</v>
      </c>
      <c r="Q223" s="232"/>
      <c r="R223" s="227">
        <v>1</v>
      </c>
      <c r="S223" s="231"/>
      <c r="T223" s="232"/>
      <c r="U223" s="104">
        <v>6.81</v>
      </c>
    </row>
    <row r="224" spans="1:21" s="114" customFormat="1" ht="18.95" customHeight="1" x14ac:dyDescent="0.25">
      <c r="A224" s="103" t="s">
        <v>72</v>
      </c>
      <c r="B224" s="103" t="s">
        <v>184</v>
      </c>
      <c r="C224" s="228" t="s">
        <v>185</v>
      </c>
      <c r="D224" s="231"/>
      <c r="E224" s="232"/>
      <c r="F224" s="229" t="s">
        <v>181</v>
      </c>
      <c r="G224" s="232"/>
      <c r="H224" s="227">
        <v>0.2</v>
      </c>
      <c r="I224" s="232"/>
      <c r="J224" s="227">
        <v>1</v>
      </c>
      <c r="K224" s="232"/>
      <c r="L224" s="104">
        <v>8.9999999999999993E-3</v>
      </c>
      <c r="M224" s="230"/>
      <c r="N224" s="232"/>
      <c r="O224" s="103" t="s">
        <v>72</v>
      </c>
      <c r="P224" s="227">
        <v>656.62</v>
      </c>
      <c r="Q224" s="232"/>
      <c r="R224" s="230"/>
      <c r="S224" s="231"/>
      <c r="T224" s="232"/>
      <c r="U224" s="104">
        <v>5.91</v>
      </c>
    </row>
    <row r="225" spans="1:21" s="114" customFormat="1" ht="14.25" customHeight="1" x14ac:dyDescent="0.25">
      <c r="A225" s="103" t="s">
        <v>72</v>
      </c>
      <c r="B225" s="103" t="s">
        <v>182</v>
      </c>
      <c r="C225" s="228" t="s">
        <v>183</v>
      </c>
      <c r="D225" s="231"/>
      <c r="E225" s="232"/>
      <c r="F225" s="229" t="s">
        <v>177</v>
      </c>
      <c r="G225" s="232"/>
      <c r="H225" s="227">
        <v>0.2</v>
      </c>
      <c r="I225" s="232"/>
      <c r="J225" s="227">
        <v>1</v>
      </c>
      <c r="K225" s="232"/>
      <c r="L225" s="104">
        <v>8.9999999999999993E-3</v>
      </c>
      <c r="M225" s="230"/>
      <c r="N225" s="232"/>
      <c r="O225" s="103" t="s">
        <v>72</v>
      </c>
      <c r="P225" s="227">
        <v>563.22</v>
      </c>
      <c r="Q225" s="232"/>
      <c r="R225" s="227">
        <v>1</v>
      </c>
      <c r="S225" s="231"/>
      <c r="T225" s="232"/>
      <c r="U225" s="104">
        <v>5.07</v>
      </c>
    </row>
    <row r="226" spans="1:21" s="114" customFormat="1" ht="18.95" customHeight="1" x14ac:dyDescent="0.25">
      <c r="A226" s="103" t="s">
        <v>72</v>
      </c>
      <c r="B226" s="103" t="s">
        <v>203</v>
      </c>
      <c r="C226" s="228" t="s">
        <v>204</v>
      </c>
      <c r="D226" s="231"/>
      <c r="E226" s="232"/>
      <c r="F226" s="229" t="s">
        <v>181</v>
      </c>
      <c r="G226" s="232"/>
      <c r="H226" s="227">
        <v>1.69</v>
      </c>
      <c r="I226" s="232"/>
      <c r="J226" s="227">
        <v>1</v>
      </c>
      <c r="K226" s="232"/>
      <c r="L226" s="104">
        <v>7.6050000000000006E-2</v>
      </c>
      <c r="M226" s="230"/>
      <c r="N226" s="232"/>
      <c r="O226" s="103" t="s">
        <v>72</v>
      </c>
      <c r="P226" s="227">
        <v>41.45</v>
      </c>
      <c r="Q226" s="232"/>
      <c r="R226" s="230"/>
      <c r="S226" s="231"/>
      <c r="T226" s="232"/>
      <c r="U226" s="104">
        <v>3.15</v>
      </c>
    </row>
    <row r="227" spans="1:21" s="114" customFormat="1" ht="14.25" customHeight="1" x14ac:dyDescent="0.25">
      <c r="A227" s="103" t="s">
        <v>72</v>
      </c>
      <c r="B227" s="103" t="s">
        <v>361</v>
      </c>
      <c r="C227" s="228" t="s">
        <v>362</v>
      </c>
      <c r="D227" s="231"/>
      <c r="E227" s="232"/>
      <c r="F227" s="229" t="s">
        <v>181</v>
      </c>
      <c r="G227" s="232"/>
      <c r="H227" s="227">
        <v>0.86</v>
      </c>
      <c r="I227" s="232"/>
      <c r="J227" s="227">
        <v>1</v>
      </c>
      <c r="K227" s="232"/>
      <c r="L227" s="104">
        <v>3.8699999999999998E-2</v>
      </c>
      <c r="M227" s="227">
        <v>23.89</v>
      </c>
      <c r="N227" s="232"/>
      <c r="O227" s="103" t="s">
        <v>246</v>
      </c>
      <c r="P227" s="227">
        <v>32.01</v>
      </c>
      <c r="Q227" s="232"/>
      <c r="R227" s="230"/>
      <c r="S227" s="231"/>
      <c r="T227" s="232"/>
      <c r="U227" s="104">
        <v>1.24</v>
      </c>
    </row>
    <row r="228" spans="1:21" s="114" customFormat="1" ht="14.25" customHeight="1" x14ac:dyDescent="0.25">
      <c r="A228" s="103" t="s">
        <v>72</v>
      </c>
      <c r="B228" s="103" t="s">
        <v>363</v>
      </c>
      <c r="C228" s="228" t="s">
        <v>364</v>
      </c>
      <c r="D228" s="231"/>
      <c r="E228" s="232"/>
      <c r="F228" s="229" t="s">
        <v>181</v>
      </c>
      <c r="G228" s="232"/>
      <c r="H228" s="227">
        <v>4.9000000000000004</v>
      </c>
      <c r="I228" s="232"/>
      <c r="J228" s="227">
        <v>1</v>
      </c>
      <c r="K228" s="232"/>
      <c r="L228" s="104">
        <v>0.2205</v>
      </c>
      <c r="M228" s="227">
        <v>26.76</v>
      </c>
      <c r="N228" s="232"/>
      <c r="O228" s="103" t="s">
        <v>225</v>
      </c>
      <c r="P228" s="227">
        <v>33.450000000000003</v>
      </c>
      <c r="Q228" s="232"/>
      <c r="R228" s="230"/>
      <c r="S228" s="231"/>
      <c r="T228" s="232"/>
      <c r="U228" s="104">
        <v>7.38</v>
      </c>
    </row>
    <row r="229" spans="1:21" s="114" customFormat="1" ht="14.25" customHeight="1" x14ac:dyDescent="0.25">
      <c r="A229" s="103" t="s">
        <v>72</v>
      </c>
      <c r="B229" s="103" t="s">
        <v>182</v>
      </c>
      <c r="C229" s="228" t="s">
        <v>183</v>
      </c>
      <c r="D229" s="231"/>
      <c r="E229" s="232"/>
      <c r="F229" s="229" t="s">
        <v>177</v>
      </c>
      <c r="G229" s="232"/>
      <c r="H229" s="227">
        <v>4.9000000000000004</v>
      </c>
      <c r="I229" s="232"/>
      <c r="J229" s="227">
        <v>1</v>
      </c>
      <c r="K229" s="232"/>
      <c r="L229" s="104">
        <v>0.2205</v>
      </c>
      <c r="M229" s="230"/>
      <c r="N229" s="232"/>
      <c r="O229" s="103" t="s">
        <v>72</v>
      </c>
      <c r="P229" s="227">
        <v>563.22</v>
      </c>
      <c r="Q229" s="232"/>
      <c r="R229" s="227">
        <v>1</v>
      </c>
      <c r="S229" s="231"/>
      <c r="T229" s="232"/>
      <c r="U229" s="104">
        <v>124.19</v>
      </c>
    </row>
    <row r="230" spans="1:21" s="114" customFormat="1" ht="14.25" customHeight="1" x14ac:dyDescent="0.25">
      <c r="A230" s="103" t="s">
        <v>72</v>
      </c>
      <c r="B230" s="103" t="s">
        <v>186</v>
      </c>
      <c r="C230" s="228" t="s">
        <v>16</v>
      </c>
      <c r="D230" s="231"/>
      <c r="E230" s="232"/>
      <c r="F230" s="229" t="s">
        <v>72</v>
      </c>
      <c r="G230" s="232"/>
      <c r="H230" s="230"/>
      <c r="I230" s="232"/>
      <c r="J230" s="230"/>
      <c r="K230" s="232"/>
      <c r="L230" s="102"/>
      <c r="M230" s="230"/>
      <c r="N230" s="232"/>
      <c r="O230" s="103" t="s">
        <v>72</v>
      </c>
      <c r="P230" s="230"/>
      <c r="Q230" s="232"/>
      <c r="R230" s="230"/>
      <c r="S230" s="231"/>
      <c r="T230" s="232"/>
      <c r="U230" s="104">
        <v>65.53</v>
      </c>
    </row>
    <row r="231" spans="1:21" s="114" customFormat="1" ht="27.6" customHeight="1" x14ac:dyDescent="0.25">
      <c r="A231" s="103" t="s">
        <v>72</v>
      </c>
      <c r="B231" s="103" t="s">
        <v>365</v>
      </c>
      <c r="C231" s="228" t="s">
        <v>366</v>
      </c>
      <c r="D231" s="231"/>
      <c r="E231" s="232"/>
      <c r="F231" s="229" t="s">
        <v>205</v>
      </c>
      <c r="G231" s="232"/>
      <c r="H231" s="227">
        <v>6.0000000000000002E-5</v>
      </c>
      <c r="I231" s="232"/>
      <c r="J231" s="227">
        <v>1</v>
      </c>
      <c r="K231" s="232"/>
      <c r="L231" s="104">
        <v>3.0000000000000001E-6</v>
      </c>
      <c r="M231" s="227">
        <v>530491.82999999996</v>
      </c>
      <c r="N231" s="232"/>
      <c r="O231" s="103" t="s">
        <v>367</v>
      </c>
      <c r="P231" s="227">
        <v>366039.36</v>
      </c>
      <c r="Q231" s="232"/>
      <c r="R231" s="230"/>
      <c r="S231" s="231"/>
      <c r="T231" s="232"/>
      <c r="U231" s="104">
        <v>1.1000000000000001</v>
      </c>
    </row>
    <row r="232" spans="1:21" s="114" customFormat="1" ht="18.95" customHeight="1" x14ac:dyDescent="0.25">
      <c r="A232" s="103" t="s">
        <v>72</v>
      </c>
      <c r="B232" s="103" t="s">
        <v>368</v>
      </c>
      <c r="C232" s="228" t="s">
        <v>369</v>
      </c>
      <c r="D232" s="231"/>
      <c r="E232" s="232"/>
      <c r="F232" s="229" t="s">
        <v>205</v>
      </c>
      <c r="G232" s="232"/>
      <c r="H232" s="227">
        <v>3.0000000000000001E-5</v>
      </c>
      <c r="I232" s="232"/>
      <c r="J232" s="227">
        <v>1</v>
      </c>
      <c r="K232" s="232"/>
      <c r="L232" s="104">
        <v>9.9999999999999995E-7</v>
      </c>
      <c r="M232" s="227">
        <v>945143.92</v>
      </c>
      <c r="N232" s="232"/>
      <c r="O232" s="103" t="s">
        <v>367</v>
      </c>
      <c r="P232" s="227">
        <v>652149.30000000005</v>
      </c>
      <c r="Q232" s="232"/>
      <c r="R232" s="230"/>
      <c r="S232" s="231"/>
      <c r="T232" s="232"/>
      <c r="U232" s="104">
        <v>0.65</v>
      </c>
    </row>
    <row r="233" spans="1:21" s="114" customFormat="1" ht="14.25" customHeight="1" x14ac:dyDescent="0.25">
      <c r="A233" s="103" t="s">
        <v>72</v>
      </c>
      <c r="B233" s="103" t="s">
        <v>370</v>
      </c>
      <c r="C233" s="228" t="s">
        <v>371</v>
      </c>
      <c r="D233" s="231"/>
      <c r="E233" s="232"/>
      <c r="F233" s="229" t="s">
        <v>372</v>
      </c>
      <c r="G233" s="232"/>
      <c r="H233" s="227">
        <v>0.31</v>
      </c>
      <c r="I233" s="232"/>
      <c r="J233" s="227">
        <v>1</v>
      </c>
      <c r="K233" s="232"/>
      <c r="L233" s="104">
        <v>1.3950000000000001E-2</v>
      </c>
      <c r="M233" s="227">
        <v>253.96</v>
      </c>
      <c r="N233" s="232"/>
      <c r="O233" s="103" t="s">
        <v>373</v>
      </c>
      <c r="P233" s="227">
        <v>304.75</v>
      </c>
      <c r="Q233" s="232"/>
      <c r="R233" s="230"/>
      <c r="S233" s="231"/>
      <c r="T233" s="232"/>
      <c r="U233" s="104">
        <v>4.25</v>
      </c>
    </row>
    <row r="234" spans="1:21" s="114" customFormat="1" ht="18.95" customHeight="1" x14ac:dyDescent="0.25">
      <c r="A234" s="103" t="s">
        <v>72</v>
      </c>
      <c r="B234" s="103" t="s">
        <v>206</v>
      </c>
      <c r="C234" s="228" t="s">
        <v>207</v>
      </c>
      <c r="D234" s="231"/>
      <c r="E234" s="232"/>
      <c r="F234" s="229" t="s">
        <v>187</v>
      </c>
      <c r="G234" s="232"/>
      <c r="H234" s="227">
        <v>1.74</v>
      </c>
      <c r="I234" s="232"/>
      <c r="J234" s="227">
        <v>1</v>
      </c>
      <c r="K234" s="232"/>
      <c r="L234" s="104">
        <v>7.8299999999999995E-2</v>
      </c>
      <c r="M234" s="227">
        <v>79.88</v>
      </c>
      <c r="N234" s="232"/>
      <c r="O234" s="103" t="s">
        <v>208</v>
      </c>
      <c r="P234" s="227">
        <v>121.42</v>
      </c>
      <c r="Q234" s="232"/>
      <c r="R234" s="230"/>
      <c r="S234" s="231"/>
      <c r="T234" s="232"/>
      <c r="U234" s="104">
        <v>9.51</v>
      </c>
    </row>
    <row r="235" spans="1:21" s="114" customFormat="1" ht="14.25" customHeight="1" x14ac:dyDescent="0.25">
      <c r="A235" s="103" t="s">
        <v>72</v>
      </c>
      <c r="B235" s="103" t="s">
        <v>236</v>
      </c>
      <c r="C235" s="228" t="s">
        <v>237</v>
      </c>
      <c r="D235" s="231"/>
      <c r="E235" s="232"/>
      <c r="F235" s="229" t="s">
        <v>187</v>
      </c>
      <c r="G235" s="232"/>
      <c r="H235" s="227">
        <v>2.88</v>
      </c>
      <c r="I235" s="232"/>
      <c r="J235" s="227">
        <v>1</v>
      </c>
      <c r="K235" s="232"/>
      <c r="L235" s="104">
        <v>0.12959999999999999</v>
      </c>
      <c r="M235" s="227">
        <v>174.93</v>
      </c>
      <c r="N235" s="232"/>
      <c r="O235" s="103" t="s">
        <v>209</v>
      </c>
      <c r="P235" s="227">
        <v>199.42</v>
      </c>
      <c r="Q235" s="232"/>
      <c r="R235" s="230"/>
      <c r="S235" s="231"/>
      <c r="T235" s="232"/>
      <c r="U235" s="104">
        <v>25.84</v>
      </c>
    </row>
    <row r="236" spans="1:21" s="114" customFormat="1" ht="18.95" customHeight="1" x14ac:dyDescent="0.25">
      <c r="A236" s="103" t="s">
        <v>72</v>
      </c>
      <c r="B236" s="103" t="s">
        <v>374</v>
      </c>
      <c r="C236" s="228" t="s">
        <v>375</v>
      </c>
      <c r="D236" s="231"/>
      <c r="E236" s="232"/>
      <c r="F236" s="229" t="s">
        <v>205</v>
      </c>
      <c r="G236" s="232"/>
      <c r="H236" s="227">
        <v>1.2E-4</v>
      </c>
      <c r="I236" s="232"/>
      <c r="J236" s="227">
        <v>1</v>
      </c>
      <c r="K236" s="232"/>
      <c r="L236" s="104">
        <v>5.0000000000000004E-6</v>
      </c>
      <c r="M236" s="227">
        <v>195421.95</v>
      </c>
      <c r="N236" s="232"/>
      <c r="O236" s="103" t="s">
        <v>225</v>
      </c>
      <c r="P236" s="227">
        <v>244277.44</v>
      </c>
      <c r="Q236" s="232"/>
      <c r="R236" s="230"/>
      <c r="S236" s="231"/>
      <c r="T236" s="232"/>
      <c r="U236" s="104">
        <v>1.22</v>
      </c>
    </row>
    <row r="237" spans="1:21" s="114" customFormat="1" ht="18.95" customHeight="1" x14ac:dyDescent="0.25">
      <c r="A237" s="103" t="s">
        <v>72</v>
      </c>
      <c r="B237" s="103" t="s">
        <v>210</v>
      </c>
      <c r="C237" s="228" t="s">
        <v>211</v>
      </c>
      <c r="D237" s="231"/>
      <c r="E237" s="232"/>
      <c r="F237" s="229" t="s">
        <v>42</v>
      </c>
      <c r="G237" s="232"/>
      <c r="H237" s="227">
        <v>1</v>
      </c>
      <c r="I237" s="232"/>
      <c r="J237" s="227">
        <v>1</v>
      </c>
      <c r="K237" s="232"/>
      <c r="L237" s="104">
        <v>22.962482999999999</v>
      </c>
      <c r="M237" s="230"/>
      <c r="N237" s="232"/>
      <c r="O237" s="103" t="s">
        <v>72</v>
      </c>
      <c r="P237" s="227">
        <v>1</v>
      </c>
      <c r="Q237" s="232"/>
      <c r="R237" s="230"/>
      <c r="S237" s="231"/>
      <c r="T237" s="232"/>
      <c r="U237" s="104">
        <v>22.96</v>
      </c>
    </row>
    <row r="238" spans="1:21" s="114" customFormat="1" ht="14.25" customHeight="1" x14ac:dyDescent="0.25">
      <c r="A238" s="103" t="s">
        <v>72</v>
      </c>
      <c r="B238" s="103" t="s">
        <v>72</v>
      </c>
      <c r="C238" s="214" t="s">
        <v>189</v>
      </c>
      <c r="D238" s="231"/>
      <c r="E238" s="232"/>
      <c r="F238" s="229" t="s">
        <v>72</v>
      </c>
      <c r="G238" s="232"/>
      <c r="H238" s="230"/>
      <c r="I238" s="232"/>
      <c r="J238" s="230"/>
      <c r="K238" s="232"/>
      <c r="L238" s="102"/>
      <c r="M238" s="230"/>
      <c r="N238" s="232"/>
      <c r="O238" s="103" t="s">
        <v>72</v>
      </c>
      <c r="P238" s="230"/>
      <c r="Q238" s="232"/>
      <c r="R238" s="230"/>
      <c r="S238" s="231"/>
      <c r="T238" s="232"/>
      <c r="U238" s="100">
        <v>1382.09</v>
      </c>
    </row>
    <row r="239" spans="1:21" s="114" customFormat="1" ht="14.25" customHeight="1" x14ac:dyDescent="0.25">
      <c r="A239" s="109" t="s">
        <v>72</v>
      </c>
      <c r="B239" s="109" t="s">
        <v>72</v>
      </c>
      <c r="C239" s="228" t="s">
        <v>190</v>
      </c>
      <c r="D239" s="231"/>
      <c r="E239" s="232"/>
      <c r="F239" s="229" t="s">
        <v>72</v>
      </c>
      <c r="G239" s="232"/>
      <c r="H239" s="230"/>
      <c r="I239" s="232"/>
      <c r="J239" s="228" t="s">
        <v>72</v>
      </c>
      <c r="K239" s="232"/>
      <c r="L239" s="103" t="s">
        <v>72</v>
      </c>
      <c r="M239" s="228" t="s">
        <v>72</v>
      </c>
      <c r="N239" s="232"/>
      <c r="O239" s="109" t="s">
        <v>72</v>
      </c>
      <c r="P239" s="230"/>
      <c r="Q239" s="232"/>
      <c r="R239" s="228" t="s">
        <v>72</v>
      </c>
      <c r="S239" s="231"/>
      <c r="T239" s="232"/>
      <c r="U239" s="104">
        <v>1284.19</v>
      </c>
    </row>
    <row r="240" spans="1:21" s="114" customFormat="1" ht="28.35" customHeight="1" x14ac:dyDescent="0.25">
      <c r="A240" s="109" t="s">
        <v>72</v>
      </c>
      <c r="B240" s="103" t="s">
        <v>212</v>
      </c>
      <c r="C240" s="228" t="s">
        <v>213</v>
      </c>
      <c r="D240" s="231"/>
      <c r="E240" s="232"/>
      <c r="F240" s="229" t="s">
        <v>42</v>
      </c>
      <c r="G240" s="232"/>
      <c r="H240" s="227">
        <v>97</v>
      </c>
      <c r="I240" s="232"/>
      <c r="J240" s="227">
        <v>1</v>
      </c>
      <c r="K240" s="232"/>
      <c r="L240" s="104">
        <v>97</v>
      </c>
      <c r="M240" s="230"/>
      <c r="N240" s="232"/>
      <c r="O240" s="103" t="s">
        <v>72</v>
      </c>
      <c r="P240" s="230"/>
      <c r="Q240" s="232"/>
      <c r="R240" s="235" t="s">
        <v>72</v>
      </c>
      <c r="S240" s="231"/>
      <c r="T240" s="232"/>
      <c r="U240" s="104">
        <v>1245.6600000000001</v>
      </c>
    </row>
    <row r="241" spans="1:21" s="114" customFormat="1" ht="28.35" customHeight="1" x14ac:dyDescent="0.25">
      <c r="A241" s="109" t="s">
        <v>72</v>
      </c>
      <c r="B241" s="103" t="s">
        <v>214</v>
      </c>
      <c r="C241" s="228" t="s">
        <v>215</v>
      </c>
      <c r="D241" s="231"/>
      <c r="E241" s="232"/>
      <c r="F241" s="229" t="s">
        <v>42</v>
      </c>
      <c r="G241" s="232"/>
      <c r="H241" s="227">
        <v>51</v>
      </c>
      <c r="I241" s="232"/>
      <c r="J241" s="227">
        <v>1</v>
      </c>
      <c r="K241" s="232"/>
      <c r="L241" s="104">
        <v>51</v>
      </c>
      <c r="M241" s="230"/>
      <c r="N241" s="232"/>
      <c r="O241" s="103" t="s">
        <v>72</v>
      </c>
      <c r="P241" s="230"/>
      <c r="Q241" s="232"/>
      <c r="R241" s="235" t="s">
        <v>72</v>
      </c>
      <c r="S241" s="231"/>
      <c r="T241" s="232"/>
      <c r="U241" s="104">
        <v>654.94000000000005</v>
      </c>
    </row>
    <row r="242" spans="1:21" s="114" customFormat="1" ht="14.25" customHeight="1" x14ac:dyDescent="0.25">
      <c r="A242" s="105" t="s">
        <v>72</v>
      </c>
      <c r="B242" s="105" t="s">
        <v>72</v>
      </c>
      <c r="C242" s="214" t="s">
        <v>191</v>
      </c>
      <c r="D242" s="231"/>
      <c r="E242" s="231"/>
      <c r="F242" s="231"/>
      <c r="G242" s="231"/>
      <c r="H242" s="231"/>
      <c r="I242" s="231"/>
      <c r="J242" s="231"/>
      <c r="K242" s="231"/>
      <c r="L242" s="232"/>
      <c r="M242" s="233" t="s">
        <v>72</v>
      </c>
      <c r="N242" s="231"/>
      <c r="O242" s="232"/>
      <c r="P242" s="234">
        <v>72948.67</v>
      </c>
      <c r="Q242" s="232"/>
      <c r="R242" s="218"/>
      <c r="S242" s="231"/>
      <c r="T242" s="232"/>
      <c r="U242" s="100">
        <v>3282.69</v>
      </c>
    </row>
    <row r="243" spans="1:21" s="114" customFormat="1" ht="71.45" customHeight="1" x14ac:dyDescent="0.25">
      <c r="A243" s="98" t="s">
        <v>266</v>
      </c>
      <c r="B243" s="99" t="s">
        <v>376</v>
      </c>
      <c r="C243" s="214" t="s">
        <v>377</v>
      </c>
      <c r="D243" s="231"/>
      <c r="E243" s="232"/>
      <c r="F243" s="216" t="s">
        <v>2</v>
      </c>
      <c r="G243" s="232"/>
      <c r="H243" s="217">
        <v>2</v>
      </c>
      <c r="I243" s="232"/>
      <c r="J243" s="217">
        <v>1</v>
      </c>
      <c r="K243" s="232"/>
      <c r="L243" s="100">
        <v>2</v>
      </c>
      <c r="M243" s="218"/>
      <c r="N243" s="232"/>
      <c r="O243" s="101"/>
      <c r="P243" s="218"/>
      <c r="Q243" s="232"/>
      <c r="R243" s="218"/>
      <c r="S243" s="231"/>
      <c r="T243" s="232"/>
      <c r="U243" s="102"/>
    </row>
    <row r="244" spans="1:21" s="114" customFormat="1" ht="28.35" customHeight="1" x14ac:dyDescent="0.25">
      <c r="A244" s="108" t="s">
        <v>72</v>
      </c>
      <c r="B244" s="103" t="s">
        <v>193</v>
      </c>
      <c r="C244" s="228" t="s">
        <v>194</v>
      </c>
      <c r="D244" s="231"/>
      <c r="E244" s="231"/>
      <c r="F244" s="231"/>
      <c r="G244" s="231"/>
      <c r="H244" s="231"/>
      <c r="I244" s="231"/>
      <c r="J244" s="231"/>
      <c r="K244" s="231"/>
      <c r="L244" s="231"/>
      <c r="M244" s="231"/>
      <c r="N244" s="231"/>
      <c r="O244" s="231"/>
      <c r="P244" s="231"/>
      <c r="Q244" s="231"/>
      <c r="R244" s="231"/>
      <c r="S244" s="231"/>
      <c r="T244" s="232"/>
      <c r="U244" s="109" t="s">
        <v>72</v>
      </c>
    </row>
    <row r="245" spans="1:21" s="114" customFormat="1" ht="14.25" customHeight="1" x14ac:dyDescent="0.25">
      <c r="A245" s="103" t="s">
        <v>72</v>
      </c>
      <c r="B245" s="103" t="s">
        <v>116</v>
      </c>
      <c r="C245" s="228" t="s">
        <v>176</v>
      </c>
      <c r="D245" s="231"/>
      <c r="E245" s="232"/>
      <c r="F245" s="229" t="s">
        <v>177</v>
      </c>
      <c r="G245" s="232"/>
      <c r="H245" s="230"/>
      <c r="I245" s="232"/>
      <c r="J245" s="230"/>
      <c r="K245" s="232"/>
      <c r="L245" s="104">
        <v>2</v>
      </c>
      <c r="M245" s="230"/>
      <c r="N245" s="232"/>
      <c r="O245" s="103" t="s">
        <v>72</v>
      </c>
      <c r="P245" s="230"/>
      <c r="Q245" s="232"/>
      <c r="R245" s="230"/>
      <c r="S245" s="231"/>
      <c r="T245" s="232"/>
      <c r="U245" s="104">
        <v>958.3</v>
      </c>
    </row>
    <row r="246" spans="1:21" s="114" customFormat="1" ht="14.25" customHeight="1" x14ac:dyDescent="0.25">
      <c r="A246" s="103" t="s">
        <v>72</v>
      </c>
      <c r="B246" s="103" t="s">
        <v>378</v>
      </c>
      <c r="C246" s="228" t="s">
        <v>379</v>
      </c>
      <c r="D246" s="231"/>
      <c r="E246" s="232"/>
      <c r="F246" s="229" t="s">
        <v>177</v>
      </c>
      <c r="G246" s="232"/>
      <c r="H246" s="227">
        <v>1</v>
      </c>
      <c r="I246" s="232"/>
      <c r="J246" s="227">
        <v>1</v>
      </c>
      <c r="K246" s="232"/>
      <c r="L246" s="104">
        <v>2</v>
      </c>
      <c r="M246" s="230"/>
      <c r="N246" s="232"/>
      <c r="O246" s="103" t="s">
        <v>72</v>
      </c>
      <c r="P246" s="227">
        <v>479.15</v>
      </c>
      <c r="Q246" s="232"/>
      <c r="R246" s="227">
        <v>1</v>
      </c>
      <c r="S246" s="231"/>
      <c r="T246" s="232"/>
      <c r="U246" s="104">
        <v>958.3</v>
      </c>
    </row>
    <row r="247" spans="1:21" s="114" customFormat="1" ht="14.25" customHeight="1" x14ac:dyDescent="0.25">
      <c r="A247" s="103" t="s">
        <v>72</v>
      </c>
      <c r="B247" s="103" t="s">
        <v>178</v>
      </c>
      <c r="C247" s="228" t="s">
        <v>179</v>
      </c>
      <c r="D247" s="231"/>
      <c r="E247" s="232"/>
      <c r="F247" s="229" t="s">
        <v>72</v>
      </c>
      <c r="G247" s="232"/>
      <c r="H247" s="230"/>
      <c r="I247" s="232"/>
      <c r="J247" s="230"/>
      <c r="K247" s="232"/>
      <c r="L247" s="102"/>
      <c r="M247" s="230"/>
      <c r="N247" s="232"/>
      <c r="O247" s="103" t="s">
        <v>72</v>
      </c>
      <c r="P247" s="230"/>
      <c r="Q247" s="232"/>
      <c r="R247" s="230"/>
      <c r="S247" s="231"/>
      <c r="T247" s="232"/>
      <c r="U247" s="104">
        <v>0</v>
      </c>
    </row>
    <row r="248" spans="1:21" s="114" customFormat="1" ht="14.25" customHeight="1" x14ac:dyDescent="0.25">
      <c r="A248" s="103" t="s">
        <v>72</v>
      </c>
      <c r="B248" s="103" t="s">
        <v>86</v>
      </c>
      <c r="C248" s="228" t="s">
        <v>180</v>
      </c>
      <c r="D248" s="231"/>
      <c r="E248" s="232"/>
      <c r="F248" s="229" t="s">
        <v>177</v>
      </c>
      <c r="G248" s="232"/>
      <c r="H248" s="230"/>
      <c r="I248" s="232"/>
      <c r="J248" s="230"/>
      <c r="K248" s="232"/>
      <c r="L248" s="102"/>
      <c r="M248" s="230"/>
      <c r="N248" s="232"/>
      <c r="O248" s="103" t="s">
        <v>72</v>
      </c>
      <c r="P248" s="230"/>
      <c r="Q248" s="232"/>
      <c r="R248" s="230"/>
      <c r="S248" s="231"/>
      <c r="T248" s="232"/>
      <c r="U248" s="104">
        <v>0</v>
      </c>
    </row>
    <row r="249" spans="1:21" s="114" customFormat="1" ht="14.25" customHeight="1" x14ac:dyDescent="0.25">
      <c r="A249" s="103" t="s">
        <v>72</v>
      </c>
      <c r="B249" s="103" t="s">
        <v>186</v>
      </c>
      <c r="C249" s="228" t="s">
        <v>16</v>
      </c>
      <c r="D249" s="231"/>
      <c r="E249" s="232"/>
      <c r="F249" s="229" t="s">
        <v>72</v>
      </c>
      <c r="G249" s="232"/>
      <c r="H249" s="230"/>
      <c r="I249" s="232"/>
      <c r="J249" s="230"/>
      <c r="K249" s="232"/>
      <c r="L249" s="102"/>
      <c r="M249" s="230"/>
      <c r="N249" s="232"/>
      <c r="O249" s="103" t="s">
        <v>72</v>
      </c>
      <c r="P249" s="230"/>
      <c r="Q249" s="232"/>
      <c r="R249" s="230"/>
      <c r="S249" s="231"/>
      <c r="T249" s="232"/>
      <c r="U249" s="104">
        <v>245.67</v>
      </c>
    </row>
    <row r="250" spans="1:21" s="114" customFormat="1" ht="14.25" customHeight="1" x14ac:dyDescent="0.25">
      <c r="A250" s="103" t="s">
        <v>72</v>
      </c>
      <c r="B250" s="103" t="s">
        <v>380</v>
      </c>
      <c r="C250" s="228" t="s">
        <v>381</v>
      </c>
      <c r="D250" s="231"/>
      <c r="E250" s="232"/>
      <c r="F250" s="229" t="s">
        <v>205</v>
      </c>
      <c r="G250" s="232"/>
      <c r="H250" s="227">
        <v>5.0000000000000001E-4</v>
      </c>
      <c r="I250" s="232"/>
      <c r="J250" s="227">
        <v>1</v>
      </c>
      <c r="K250" s="232"/>
      <c r="L250" s="104">
        <v>1E-3</v>
      </c>
      <c r="M250" s="230"/>
      <c r="N250" s="232"/>
      <c r="O250" s="103" t="s">
        <v>72</v>
      </c>
      <c r="P250" s="230"/>
      <c r="Q250" s="232"/>
      <c r="R250" s="230"/>
      <c r="S250" s="231"/>
      <c r="T250" s="232"/>
      <c r="U250" s="104">
        <v>0</v>
      </c>
    </row>
    <row r="251" spans="1:21" s="114" customFormat="1" ht="18.95" customHeight="1" x14ac:dyDescent="0.25">
      <c r="A251" s="103" t="s">
        <v>72</v>
      </c>
      <c r="B251" s="103" t="s">
        <v>382</v>
      </c>
      <c r="C251" s="228" t="s">
        <v>383</v>
      </c>
      <c r="D251" s="231"/>
      <c r="E251" s="232"/>
      <c r="F251" s="229" t="s">
        <v>187</v>
      </c>
      <c r="G251" s="232"/>
      <c r="H251" s="227">
        <v>0.05</v>
      </c>
      <c r="I251" s="232"/>
      <c r="J251" s="227">
        <v>1</v>
      </c>
      <c r="K251" s="232"/>
      <c r="L251" s="104">
        <v>0.1</v>
      </c>
      <c r="M251" s="227">
        <v>899.56</v>
      </c>
      <c r="N251" s="232"/>
      <c r="O251" s="103" t="s">
        <v>384</v>
      </c>
      <c r="P251" s="227">
        <v>1475.28</v>
      </c>
      <c r="Q251" s="232"/>
      <c r="R251" s="230"/>
      <c r="S251" s="231"/>
      <c r="T251" s="232"/>
      <c r="U251" s="104">
        <v>147.53</v>
      </c>
    </row>
    <row r="252" spans="1:21" s="114" customFormat="1" ht="27.6" customHeight="1" x14ac:dyDescent="0.25">
      <c r="A252" s="103" t="s">
        <v>72</v>
      </c>
      <c r="B252" s="103" t="s">
        <v>385</v>
      </c>
      <c r="C252" s="228" t="s">
        <v>386</v>
      </c>
      <c r="D252" s="231"/>
      <c r="E252" s="232"/>
      <c r="F252" s="229" t="s">
        <v>231</v>
      </c>
      <c r="G252" s="232"/>
      <c r="H252" s="227">
        <v>4.21</v>
      </c>
      <c r="I252" s="232"/>
      <c r="J252" s="227">
        <v>1</v>
      </c>
      <c r="K252" s="232"/>
      <c r="L252" s="104">
        <v>8.42</v>
      </c>
      <c r="M252" s="227">
        <v>2.27</v>
      </c>
      <c r="N252" s="232"/>
      <c r="O252" s="103" t="s">
        <v>235</v>
      </c>
      <c r="P252" s="227">
        <v>3.59</v>
      </c>
      <c r="Q252" s="232"/>
      <c r="R252" s="230"/>
      <c r="S252" s="231"/>
      <c r="T252" s="232"/>
      <c r="U252" s="104">
        <v>30.23</v>
      </c>
    </row>
    <row r="253" spans="1:21" s="114" customFormat="1" ht="27.6" customHeight="1" x14ac:dyDescent="0.25">
      <c r="A253" s="103" t="s">
        <v>72</v>
      </c>
      <c r="B253" s="103" t="s">
        <v>387</v>
      </c>
      <c r="C253" s="228" t="s">
        <v>388</v>
      </c>
      <c r="D253" s="231"/>
      <c r="E253" s="232"/>
      <c r="F253" s="229" t="s">
        <v>187</v>
      </c>
      <c r="G253" s="232"/>
      <c r="H253" s="227">
        <v>0.04</v>
      </c>
      <c r="I253" s="232"/>
      <c r="J253" s="227">
        <v>1</v>
      </c>
      <c r="K253" s="232"/>
      <c r="L253" s="104">
        <v>0.08</v>
      </c>
      <c r="M253" s="227">
        <v>373.74</v>
      </c>
      <c r="N253" s="232"/>
      <c r="O253" s="103" t="s">
        <v>240</v>
      </c>
      <c r="P253" s="227">
        <v>609.20000000000005</v>
      </c>
      <c r="Q253" s="232"/>
      <c r="R253" s="230"/>
      <c r="S253" s="231"/>
      <c r="T253" s="232"/>
      <c r="U253" s="104">
        <v>48.74</v>
      </c>
    </row>
    <row r="254" spans="1:21" s="114" customFormat="1" ht="18.95" customHeight="1" x14ac:dyDescent="0.25">
      <c r="A254" s="103" t="s">
        <v>72</v>
      </c>
      <c r="B254" s="103" t="s">
        <v>210</v>
      </c>
      <c r="C254" s="228" t="s">
        <v>211</v>
      </c>
      <c r="D254" s="231"/>
      <c r="E254" s="232"/>
      <c r="F254" s="229" t="s">
        <v>42</v>
      </c>
      <c r="G254" s="232"/>
      <c r="H254" s="227">
        <v>1</v>
      </c>
      <c r="I254" s="232"/>
      <c r="J254" s="227">
        <v>1</v>
      </c>
      <c r="K254" s="232"/>
      <c r="L254" s="104">
        <v>19.166</v>
      </c>
      <c r="M254" s="230"/>
      <c r="N254" s="232"/>
      <c r="O254" s="103" t="s">
        <v>72</v>
      </c>
      <c r="P254" s="227">
        <v>1</v>
      </c>
      <c r="Q254" s="232"/>
      <c r="R254" s="230"/>
      <c r="S254" s="231"/>
      <c r="T254" s="232"/>
      <c r="U254" s="104">
        <v>19.170000000000002</v>
      </c>
    </row>
    <row r="255" spans="1:21" s="114" customFormat="1" ht="14.25" customHeight="1" x14ac:dyDescent="0.25">
      <c r="A255" s="103" t="s">
        <v>72</v>
      </c>
      <c r="B255" s="103" t="s">
        <v>72</v>
      </c>
      <c r="C255" s="214" t="s">
        <v>189</v>
      </c>
      <c r="D255" s="231"/>
      <c r="E255" s="232"/>
      <c r="F255" s="229" t="s">
        <v>72</v>
      </c>
      <c r="G255" s="232"/>
      <c r="H255" s="230"/>
      <c r="I255" s="232"/>
      <c r="J255" s="230"/>
      <c r="K255" s="232"/>
      <c r="L255" s="102"/>
      <c r="M255" s="230"/>
      <c r="N255" s="232"/>
      <c r="O255" s="103" t="s">
        <v>72</v>
      </c>
      <c r="P255" s="230"/>
      <c r="Q255" s="232"/>
      <c r="R255" s="230"/>
      <c r="S255" s="231"/>
      <c r="T255" s="232"/>
      <c r="U255" s="100">
        <v>1203.97</v>
      </c>
    </row>
    <row r="256" spans="1:21" s="114" customFormat="1" ht="14.25" customHeight="1" x14ac:dyDescent="0.25">
      <c r="A256" s="109" t="s">
        <v>72</v>
      </c>
      <c r="B256" s="109" t="s">
        <v>72</v>
      </c>
      <c r="C256" s="228" t="s">
        <v>190</v>
      </c>
      <c r="D256" s="231"/>
      <c r="E256" s="232"/>
      <c r="F256" s="229" t="s">
        <v>72</v>
      </c>
      <c r="G256" s="232"/>
      <c r="H256" s="230"/>
      <c r="I256" s="232"/>
      <c r="J256" s="228" t="s">
        <v>72</v>
      </c>
      <c r="K256" s="232"/>
      <c r="L256" s="103" t="s">
        <v>72</v>
      </c>
      <c r="M256" s="228" t="s">
        <v>72</v>
      </c>
      <c r="N256" s="232"/>
      <c r="O256" s="109" t="s">
        <v>72</v>
      </c>
      <c r="P256" s="230"/>
      <c r="Q256" s="232"/>
      <c r="R256" s="228" t="s">
        <v>72</v>
      </c>
      <c r="S256" s="231"/>
      <c r="T256" s="232"/>
      <c r="U256" s="104">
        <v>958.3</v>
      </c>
    </row>
    <row r="257" spans="1:21" s="114" customFormat="1" ht="28.35" customHeight="1" x14ac:dyDescent="0.25">
      <c r="A257" s="109" t="s">
        <v>72</v>
      </c>
      <c r="B257" s="103" t="s">
        <v>389</v>
      </c>
      <c r="C257" s="228" t="s">
        <v>390</v>
      </c>
      <c r="D257" s="231"/>
      <c r="E257" s="232"/>
      <c r="F257" s="229" t="s">
        <v>42</v>
      </c>
      <c r="G257" s="232"/>
      <c r="H257" s="227">
        <v>95</v>
      </c>
      <c r="I257" s="232"/>
      <c r="J257" s="227">
        <v>1</v>
      </c>
      <c r="K257" s="232"/>
      <c r="L257" s="104">
        <v>95</v>
      </c>
      <c r="M257" s="230"/>
      <c r="N257" s="232"/>
      <c r="O257" s="103" t="s">
        <v>72</v>
      </c>
      <c r="P257" s="230"/>
      <c r="Q257" s="232"/>
      <c r="R257" s="235" t="s">
        <v>72</v>
      </c>
      <c r="S257" s="231"/>
      <c r="T257" s="232"/>
      <c r="U257" s="104">
        <v>910.39</v>
      </c>
    </row>
    <row r="258" spans="1:21" s="114" customFormat="1" ht="28.35" customHeight="1" x14ac:dyDescent="0.25">
      <c r="A258" s="109" t="s">
        <v>72</v>
      </c>
      <c r="B258" s="103" t="s">
        <v>391</v>
      </c>
      <c r="C258" s="228" t="s">
        <v>392</v>
      </c>
      <c r="D258" s="231"/>
      <c r="E258" s="232"/>
      <c r="F258" s="229" t="s">
        <v>42</v>
      </c>
      <c r="G258" s="232"/>
      <c r="H258" s="227">
        <v>53</v>
      </c>
      <c r="I258" s="232"/>
      <c r="J258" s="227">
        <v>1</v>
      </c>
      <c r="K258" s="232"/>
      <c r="L258" s="104">
        <v>53</v>
      </c>
      <c r="M258" s="230"/>
      <c r="N258" s="232"/>
      <c r="O258" s="103" t="s">
        <v>72</v>
      </c>
      <c r="P258" s="230"/>
      <c r="Q258" s="232"/>
      <c r="R258" s="235" t="s">
        <v>72</v>
      </c>
      <c r="S258" s="231"/>
      <c r="T258" s="232"/>
      <c r="U258" s="104">
        <v>507.9</v>
      </c>
    </row>
    <row r="259" spans="1:21" s="114" customFormat="1" ht="14.25" customHeight="1" x14ac:dyDescent="0.25">
      <c r="A259" s="105" t="s">
        <v>72</v>
      </c>
      <c r="B259" s="105" t="s">
        <v>72</v>
      </c>
      <c r="C259" s="214" t="s">
        <v>191</v>
      </c>
      <c r="D259" s="231"/>
      <c r="E259" s="231"/>
      <c r="F259" s="231"/>
      <c r="G259" s="231"/>
      <c r="H259" s="231"/>
      <c r="I259" s="231"/>
      <c r="J259" s="231"/>
      <c r="K259" s="231"/>
      <c r="L259" s="232"/>
      <c r="M259" s="233" t="s">
        <v>72</v>
      </c>
      <c r="N259" s="231"/>
      <c r="O259" s="232"/>
      <c r="P259" s="234">
        <v>1311.13</v>
      </c>
      <c r="Q259" s="232"/>
      <c r="R259" s="218"/>
      <c r="S259" s="231"/>
      <c r="T259" s="232"/>
      <c r="U259" s="100">
        <v>2622.26</v>
      </c>
    </row>
    <row r="260" spans="1:21" s="114" customFormat="1" ht="71.45" customHeight="1" x14ac:dyDescent="0.25">
      <c r="A260" s="98" t="s">
        <v>393</v>
      </c>
      <c r="B260" s="99" t="s">
        <v>394</v>
      </c>
      <c r="C260" s="214" t="s">
        <v>395</v>
      </c>
      <c r="D260" s="231"/>
      <c r="E260" s="232"/>
      <c r="F260" s="216" t="s">
        <v>318</v>
      </c>
      <c r="G260" s="232"/>
      <c r="H260" s="217">
        <v>0.25</v>
      </c>
      <c r="I260" s="232"/>
      <c r="J260" s="217">
        <v>1</v>
      </c>
      <c r="K260" s="232"/>
      <c r="L260" s="100">
        <v>0.25</v>
      </c>
      <c r="M260" s="218"/>
      <c r="N260" s="232"/>
      <c r="O260" s="101"/>
      <c r="P260" s="218"/>
      <c r="Q260" s="232"/>
      <c r="R260" s="218"/>
      <c r="S260" s="231"/>
      <c r="T260" s="232"/>
      <c r="U260" s="102"/>
    </row>
    <row r="261" spans="1:21" s="114" customFormat="1" ht="28.35" customHeight="1" x14ac:dyDescent="0.25">
      <c r="A261" s="108" t="s">
        <v>72</v>
      </c>
      <c r="B261" s="103" t="s">
        <v>193</v>
      </c>
      <c r="C261" s="228" t="s">
        <v>194</v>
      </c>
      <c r="D261" s="231"/>
      <c r="E261" s="231"/>
      <c r="F261" s="231"/>
      <c r="G261" s="231"/>
      <c r="H261" s="231"/>
      <c r="I261" s="231"/>
      <c r="J261" s="231"/>
      <c r="K261" s="231"/>
      <c r="L261" s="231"/>
      <c r="M261" s="231"/>
      <c r="N261" s="231"/>
      <c r="O261" s="231"/>
      <c r="P261" s="231"/>
      <c r="Q261" s="231"/>
      <c r="R261" s="231"/>
      <c r="S261" s="231"/>
      <c r="T261" s="232"/>
      <c r="U261" s="109" t="s">
        <v>72</v>
      </c>
    </row>
    <row r="262" spans="1:21" s="114" customFormat="1" ht="14.25" customHeight="1" x14ac:dyDescent="0.25">
      <c r="A262" s="103" t="s">
        <v>72</v>
      </c>
      <c r="B262" s="103" t="s">
        <v>116</v>
      </c>
      <c r="C262" s="228" t="s">
        <v>176</v>
      </c>
      <c r="D262" s="231"/>
      <c r="E262" s="232"/>
      <c r="F262" s="229" t="s">
        <v>177</v>
      </c>
      <c r="G262" s="232"/>
      <c r="H262" s="230"/>
      <c r="I262" s="232"/>
      <c r="J262" s="230"/>
      <c r="K262" s="232"/>
      <c r="L262" s="104">
        <v>2.48</v>
      </c>
      <c r="M262" s="230"/>
      <c r="N262" s="232"/>
      <c r="O262" s="103" t="s">
        <v>72</v>
      </c>
      <c r="P262" s="230"/>
      <c r="Q262" s="232"/>
      <c r="R262" s="230"/>
      <c r="S262" s="231"/>
      <c r="T262" s="232"/>
      <c r="U262" s="104">
        <v>1365.51</v>
      </c>
    </row>
    <row r="263" spans="1:21" s="114" customFormat="1" ht="14.25" customHeight="1" x14ac:dyDescent="0.25">
      <c r="A263" s="103" t="s">
        <v>72</v>
      </c>
      <c r="B263" s="103" t="s">
        <v>244</v>
      </c>
      <c r="C263" s="228" t="s">
        <v>245</v>
      </c>
      <c r="D263" s="231"/>
      <c r="E263" s="232"/>
      <c r="F263" s="229" t="s">
        <v>177</v>
      </c>
      <c r="G263" s="232"/>
      <c r="H263" s="227">
        <v>9.92</v>
      </c>
      <c r="I263" s="232"/>
      <c r="J263" s="227">
        <v>1</v>
      </c>
      <c r="K263" s="232"/>
      <c r="L263" s="104">
        <v>2.48</v>
      </c>
      <c r="M263" s="230"/>
      <c r="N263" s="232"/>
      <c r="O263" s="103" t="s">
        <v>72</v>
      </c>
      <c r="P263" s="227">
        <v>550.61</v>
      </c>
      <c r="Q263" s="232"/>
      <c r="R263" s="227">
        <v>1</v>
      </c>
      <c r="S263" s="231"/>
      <c r="T263" s="232"/>
      <c r="U263" s="104">
        <v>1365.51</v>
      </c>
    </row>
    <row r="264" spans="1:21" s="114" customFormat="1" ht="14.25" customHeight="1" x14ac:dyDescent="0.25">
      <c r="A264" s="103" t="s">
        <v>72</v>
      </c>
      <c r="B264" s="103" t="s">
        <v>178</v>
      </c>
      <c r="C264" s="228" t="s">
        <v>179</v>
      </c>
      <c r="D264" s="231"/>
      <c r="E264" s="232"/>
      <c r="F264" s="229" t="s">
        <v>72</v>
      </c>
      <c r="G264" s="232"/>
      <c r="H264" s="230"/>
      <c r="I264" s="232"/>
      <c r="J264" s="230"/>
      <c r="K264" s="232"/>
      <c r="L264" s="102"/>
      <c r="M264" s="230"/>
      <c r="N264" s="232"/>
      <c r="O264" s="103" t="s">
        <v>72</v>
      </c>
      <c r="P264" s="230"/>
      <c r="Q264" s="232"/>
      <c r="R264" s="230"/>
      <c r="S264" s="231"/>
      <c r="T264" s="232"/>
      <c r="U264" s="104">
        <v>123.81</v>
      </c>
    </row>
    <row r="265" spans="1:21" s="114" customFormat="1" ht="14.25" customHeight="1" x14ac:dyDescent="0.25">
      <c r="A265" s="103" t="s">
        <v>72</v>
      </c>
      <c r="B265" s="103" t="s">
        <v>86</v>
      </c>
      <c r="C265" s="228" t="s">
        <v>180</v>
      </c>
      <c r="D265" s="231"/>
      <c r="E265" s="232"/>
      <c r="F265" s="229" t="s">
        <v>177</v>
      </c>
      <c r="G265" s="232"/>
      <c r="H265" s="230"/>
      <c r="I265" s="232"/>
      <c r="J265" s="230"/>
      <c r="K265" s="232"/>
      <c r="L265" s="104">
        <v>0.1</v>
      </c>
      <c r="M265" s="230"/>
      <c r="N265" s="232"/>
      <c r="O265" s="103" t="s">
        <v>72</v>
      </c>
      <c r="P265" s="230"/>
      <c r="Q265" s="232"/>
      <c r="R265" s="230"/>
      <c r="S265" s="231"/>
      <c r="T265" s="232"/>
      <c r="U265" s="104">
        <v>65.989999999999995</v>
      </c>
    </row>
    <row r="266" spans="1:21" s="114" customFormat="1" ht="18.95" customHeight="1" x14ac:dyDescent="0.25">
      <c r="A266" s="103" t="s">
        <v>72</v>
      </c>
      <c r="B266" s="103" t="s">
        <v>199</v>
      </c>
      <c r="C266" s="228" t="s">
        <v>200</v>
      </c>
      <c r="D266" s="231"/>
      <c r="E266" s="232"/>
      <c r="F266" s="229" t="s">
        <v>181</v>
      </c>
      <c r="G266" s="232"/>
      <c r="H266" s="227">
        <v>0.2</v>
      </c>
      <c r="I266" s="232"/>
      <c r="J266" s="227">
        <v>1</v>
      </c>
      <c r="K266" s="232"/>
      <c r="L266" s="104">
        <v>0.05</v>
      </c>
      <c r="M266" s="230"/>
      <c r="N266" s="232"/>
      <c r="O266" s="103" t="s">
        <v>72</v>
      </c>
      <c r="P266" s="227">
        <v>1631.99</v>
      </c>
      <c r="Q266" s="232"/>
      <c r="R266" s="230"/>
      <c r="S266" s="231"/>
      <c r="T266" s="232"/>
      <c r="U266" s="104">
        <v>81.599999999999994</v>
      </c>
    </row>
    <row r="267" spans="1:21" s="114" customFormat="1" ht="14.25" customHeight="1" x14ac:dyDescent="0.25">
      <c r="A267" s="103" t="s">
        <v>72</v>
      </c>
      <c r="B267" s="103" t="s">
        <v>201</v>
      </c>
      <c r="C267" s="228" t="s">
        <v>202</v>
      </c>
      <c r="D267" s="231"/>
      <c r="E267" s="232"/>
      <c r="F267" s="229" t="s">
        <v>177</v>
      </c>
      <c r="G267" s="232"/>
      <c r="H267" s="227">
        <v>0.2</v>
      </c>
      <c r="I267" s="232"/>
      <c r="J267" s="227">
        <v>1</v>
      </c>
      <c r="K267" s="232"/>
      <c r="L267" s="104">
        <v>0.05</v>
      </c>
      <c r="M267" s="230"/>
      <c r="N267" s="232"/>
      <c r="O267" s="103" t="s">
        <v>72</v>
      </c>
      <c r="P267" s="227">
        <v>756.56</v>
      </c>
      <c r="Q267" s="232"/>
      <c r="R267" s="227">
        <v>1</v>
      </c>
      <c r="S267" s="231"/>
      <c r="T267" s="232"/>
      <c r="U267" s="104">
        <v>37.83</v>
      </c>
    </row>
    <row r="268" spans="1:21" s="114" customFormat="1" ht="18.95" customHeight="1" x14ac:dyDescent="0.25">
      <c r="A268" s="103" t="s">
        <v>72</v>
      </c>
      <c r="B268" s="103" t="s">
        <v>396</v>
      </c>
      <c r="C268" s="228" t="s">
        <v>397</v>
      </c>
      <c r="D268" s="231"/>
      <c r="E268" s="232"/>
      <c r="F268" s="229" t="s">
        <v>181</v>
      </c>
      <c r="G268" s="232"/>
      <c r="H268" s="227">
        <v>2.4</v>
      </c>
      <c r="I268" s="232"/>
      <c r="J268" s="227">
        <v>1</v>
      </c>
      <c r="K268" s="232"/>
      <c r="L268" s="104">
        <v>0.6</v>
      </c>
      <c r="M268" s="230"/>
      <c r="N268" s="232"/>
      <c r="O268" s="103" t="s">
        <v>72</v>
      </c>
      <c r="P268" s="227">
        <v>2.5499999999999998</v>
      </c>
      <c r="Q268" s="232"/>
      <c r="R268" s="230"/>
      <c r="S268" s="231"/>
      <c r="T268" s="232"/>
      <c r="U268" s="104">
        <v>1.53</v>
      </c>
    </row>
    <row r="269" spans="1:21" s="114" customFormat="1" ht="18.95" customHeight="1" x14ac:dyDescent="0.25">
      <c r="A269" s="103" t="s">
        <v>72</v>
      </c>
      <c r="B269" s="103" t="s">
        <v>398</v>
      </c>
      <c r="C269" s="228" t="s">
        <v>399</v>
      </c>
      <c r="D269" s="231"/>
      <c r="E269" s="232"/>
      <c r="F269" s="229" t="s">
        <v>181</v>
      </c>
      <c r="G269" s="232"/>
      <c r="H269" s="227">
        <v>2.4</v>
      </c>
      <c r="I269" s="232"/>
      <c r="J269" s="227">
        <v>1</v>
      </c>
      <c r="K269" s="232"/>
      <c r="L269" s="104">
        <v>0.6</v>
      </c>
      <c r="M269" s="227">
        <v>8.84</v>
      </c>
      <c r="N269" s="232"/>
      <c r="O269" s="103" t="s">
        <v>400</v>
      </c>
      <c r="P269" s="227">
        <v>13.08</v>
      </c>
      <c r="Q269" s="232"/>
      <c r="R269" s="230"/>
      <c r="S269" s="231"/>
      <c r="T269" s="232"/>
      <c r="U269" s="104">
        <v>7.85</v>
      </c>
    </row>
    <row r="270" spans="1:21" s="114" customFormat="1" ht="18.95" customHeight="1" x14ac:dyDescent="0.25">
      <c r="A270" s="103" t="s">
        <v>72</v>
      </c>
      <c r="B270" s="103" t="s">
        <v>184</v>
      </c>
      <c r="C270" s="228" t="s">
        <v>185</v>
      </c>
      <c r="D270" s="231"/>
      <c r="E270" s="232"/>
      <c r="F270" s="229" t="s">
        <v>181</v>
      </c>
      <c r="G270" s="232"/>
      <c r="H270" s="227">
        <v>0.2</v>
      </c>
      <c r="I270" s="232"/>
      <c r="J270" s="227">
        <v>1</v>
      </c>
      <c r="K270" s="232"/>
      <c r="L270" s="104">
        <v>0.05</v>
      </c>
      <c r="M270" s="230"/>
      <c r="N270" s="232"/>
      <c r="O270" s="103" t="s">
        <v>72</v>
      </c>
      <c r="P270" s="227">
        <v>656.62</v>
      </c>
      <c r="Q270" s="232"/>
      <c r="R270" s="230"/>
      <c r="S270" s="231"/>
      <c r="T270" s="232"/>
      <c r="U270" s="104">
        <v>32.83</v>
      </c>
    </row>
    <row r="271" spans="1:21" s="114" customFormat="1" ht="14.25" customHeight="1" x14ac:dyDescent="0.25">
      <c r="A271" s="103" t="s">
        <v>72</v>
      </c>
      <c r="B271" s="103" t="s">
        <v>182</v>
      </c>
      <c r="C271" s="228" t="s">
        <v>183</v>
      </c>
      <c r="D271" s="231"/>
      <c r="E271" s="232"/>
      <c r="F271" s="229" t="s">
        <v>177</v>
      </c>
      <c r="G271" s="232"/>
      <c r="H271" s="227">
        <v>0.2</v>
      </c>
      <c r="I271" s="232"/>
      <c r="J271" s="227">
        <v>1</v>
      </c>
      <c r="K271" s="232"/>
      <c r="L271" s="104">
        <v>0.05</v>
      </c>
      <c r="M271" s="230"/>
      <c r="N271" s="232"/>
      <c r="O271" s="103" t="s">
        <v>72</v>
      </c>
      <c r="P271" s="227">
        <v>563.22</v>
      </c>
      <c r="Q271" s="232"/>
      <c r="R271" s="227">
        <v>1</v>
      </c>
      <c r="S271" s="231"/>
      <c r="T271" s="232"/>
      <c r="U271" s="104">
        <v>28.16</v>
      </c>
    </row>
    <row r="272" spans="1:21" s="114" customFormat="1" ht="14.25" customHeight="1" x14ac:dyDescent="0.25">
      <c r="A272" s="103" t="s">
        <v>72</v>
      </c>
      <c r="B272" s="103" t="s">
        <v>186</v>
      </c>
      <c r="C272" s="228" t="s">
        <v>16</v>
      </c>
      <c r="D272" s="231"/>
      <c r="E272" s="232"/>
      <c r="F272" s="229" t="s">
        <v>72</v>
      </c>
      <c r="G272" s="232"/>
      <c r="H272" s="230"/>
      <c r="I272" s="232"/>
      <c r="J272" s="230"/>
      <c r="K272" s="232"/>
      <c r="L272" s="102"/>
      <c r="M272" s="230"/>
      <c r="N272" s="232"/>
      <c r="O272" s="103" t="s">
        <v>72</v>
      </c>
      <c r="P272" s="230"/>
      <c r="Q272" s="232"/>
      <c r="R272" s="230"/>
      <c r="S272" s="231"/>
      <c r="T272" s="232"/>
      <c r="U272" s="104">
        <v>221.29</v>
      </c>
    </row>
    <row r="273" spans="1:21" s="114" customFormat="1" ht="18.95" customHeight="1" x14ac:dyDescent="0.25">
      <c r="A273" s="103" t="s">
        <v>72</v>
      </c>
      <c r="B273" s="103" t="s">
        <v>401</v>
      </c>
      <c r="C273" s="228" t="s">
        <v>402</v>
      </c>
      <c r="D273" s="231"/>
      <c r="E273" s="232"/>
      <c r="F273" s="229" t="s">
        <v>187</v>
      </c>
      <c r="G273" s="232"/>
      <c r="H273" s="227">
        <v>0.5</v>
      </c>
      <c r="I273" s="232"/>
      <c r="J273" s="227">
        <v>1</v>
      </c>
      <c r="K273" s="232"/>
      <c r="L273" s="104">
        <v>0.125</v>
      </c>
      <c r="M273" s="227">
        <v>931.11</v>
      </c>
      <c r="N273" s="232"/>
      <c r="O273" s="103" t="s">
        <v>384</v>
      </c>
      <c r="P273" s="227">
        <v>1527.02</v>
      </c>
      <c r="Q273" s="232"/>
      <c r="R273" s="230"/>
      <c r="S273" s="231"/>
      <c r="T273" s="232"/>
      <c r="U273" s="104">
        <v>190.88</v>
      </c>
    </row>
    <row r="274" spans="1:21" s="114" customFormat="1" ht="14.25" customHeight="1" x14ac:dyDescent="0.25">
      <c r="A274" s="103" t="s">
        <v>72</v>
      </c>
      <c r="B274" s="103" t="s">
        <v>403</v>
      </c>
      <c r="C274" s="228" t="s">
        <v>404</v>
      </c>
      <c r="D274" s="231"/>
      <c r="E274" s="232"/>
      <c r="F274" s="229" t="s">
        <v>205</v>
      </c>
      <c r="G274" s="232"/>
      <c r="H274" s="227">
        <v>6.0000000000000002E-5</v>
      </c>
      <c r="I274" s="232"/>
      <c r="J274" s="227">
        <v>1</v>
      </c>
      <c r="K274" s="232"/>
      <c r="L274" s="104">
        <v>1.5E-5</v>
      </c>
      <c r="M274" s="227">
        <v>82698.14</v>
      </c>
      <c r="N274" s="232"/>
      <c r="O274" s="103" t="s">
        <v>405</v>
      </c>
      <c r="P274" s="227">
        <v>111642.49</v>
      </c>
      <c r="Q274" s="232"/>
      <c r="R274" s="230"/>
      <c r="S274" s="231"/>
      <c r="T274" s="232"/>
      <c r="U274" s="104">
        <v>1.67</v>
      </c>
    </row>
    <row r="275" spans="1:21" s="114" customFormat="1" ht="27.6" customHeight="1" x14ac:dyDescent="0.25">
      <c r="A275" s="103" t="s">
        <v>72</v>
      </c>
      <c r="B275" s="103" t="s">
        <v>232</v>
      </c>
      <c r="C275" s="228" t="s">
        <v>233</v>
      </c>
      <c r="D275" s="231"/>
      <c r="E275" s="232"/>
      <c r="F275" s="229" t="s">
        <v>234</v>
      </c>
      <c r="G275" s="232"/>
      <c r="H275" s="227">
        <v>9.6000000000000002E-2</v>
      </c>
      <c r="I275" s="232"/>
      <c r="J275" s="227">
        <v>1</v>
      </c>
      <c r="K275" s="232"/>
      <c r="L275" s="104">
        <v>2.4E-2</v>
      </c>
      <c r="M275" s="227">
        <v>37.71</v>
      </c>
      <c r="N275" s="232"/>
      <c r="O275" s="103" t="s">
        <v>235</v>
      </c>
      <c r="P275" s="227">
        <v>59.58</v>
      </c>
      <c r="Q275" s="232"/>
      <c r="R275" s="230"/>
      <c r="S275" s="231"/>
      <c r="T275" s="232"/>
      <c r="U275" s="104">
        <v>1.43</v>
      </c>
    </row>
    <row r="276" spans="1:21" s="114" customFormat="1" ht="18.95" customHeight="1" x14ac:dyDescent="0.25">
      <c r="A276" s="103" t="s">
        <v>72</v>
      </c>
      <c r="B276" s="103" t="s">
        <v>210</v>
      </c>
      <c r="C276" s="228" t="s">
        <v>211</v>
      </c>
      <c r="D276" s="231"/>
      <c r="E276" s="232"/>
      <c r="F276" s="229" t="s">
        <v>42</v>
      </c>
      <c r="G276" s="232"/>
      <c r="H276" s="227">
        <v>1</v>
      </c>
      <c r="I276" s="232"/>
      <c r="J276" s="227">
        <v>1</v>
      </c>
      <c r="K276" s="232"/>
      <c r="L276" s="104">
        <v>27.31025</v>
      </c>
      <c r="M276" s="230"/>
      <c r="N276" s="232"/>
      <c r="O276" s="103" t="s">
        <v>72</v>
      </c>
      <c r="P276" s="227">
        <v>1</v>
      </c>
      <c r="Q276" s="232"/>
      <c r="R276" s="230"/>
      <c r="S276" s="231"/>
      <c r="T276" s="232"/>
      <c r="U276" s="104">
        <v>27.31</v>
      </c>
    </row>
    <row r="277" spans="1:21" s="114" customFormat="1" ht="14.25" customHeight="1" x14ac:dyDescent="0.25">
      <c r="A277" s="103" t="s">
        <v>72</v>
      </c>
      <c r="B277" s="103" t="s">
        <v>72</v>
      </c>
      <c r="C277" s="214" t="s">
        <v>189</v>
      </c>
      <c r="D277" s="231"/>
      <c r="E277" s="232"/>
      <c r="F277" s="229" t="s">
        <v>72</v>
      </c>
      <c r="G277" s="232"/>
      <c r="H277" s="230"/>
      <c r="I277" s="232"/>
      <c r="J277" s="230"/>
      <c r="K277" s="232"/>
      <c r="L277" s="102"/>
      <c r="M277" s="230"/>
      <c r="N277" s="232"/>
      <c r="O277" s="103" t="s">
        <v>72</v>
      </c>
      <c r="P277" s="230"/>
      <c r="Q277" s="232"/>
      <c r="R277" s="230"/>
      <c r="S277" s="231"/>
      <c r="T277" s="232"/>
      <c r="U277" s="100">
        <v>1776.6</v>
      </c>
    </row>
    <row r="278" spans="1:21" s="114" customFormat="1" ht="14.25" customHeight="1" x14ac:dyDescent="0.25">
      <c r="A278" s="109" t="s">
        <v>72</v>
      </c>
      <c r="B278" s="109" t="s">
        <v>72</v>
      </c>
      <c r="C278" s="228" t="s">
        <v>190</v>
      </c>
      <c r="D278" s="231"/>
      <c r="E278" s="232"/>
      <c r="F278" s="229" t="s">
        <v>72</v>
      </c>
      <c r="G278" s="232"/>
      <c r="H278" s="230"/>
      <c r="I278" s="232"/>
      <c r="J278" s="228" t="s">
        <v>72</v>
      </c>
      <c r="K278" s="232"/>
      <c r="L278" s="103" t="s">
        <v>72</v>
      </c>
      <c r="M278" s="228" t="s">
        <v>72</v>
      </c>
      <c r="N278" s="232"/>
      <c r="O278" s="109" t="s">
        <v>72</v>
      </c>
      <c r="P278" s="230"/>
      <c r="Q278" s="232"/>
      <c r="R278" s="228" t="s">
        <v>72</v>
      </c>
      <c r="S278" s="231"/>
      <c r="T278" s="232"/>
      <c r="U278" s="104">
        <v>1431.5</v>
      </c>
    </row>
    <row r="279" spans="1:21" s="114" customFormat="1" ht="28.35" customHeight="1" x14ac:dyDescent="0.25">
      <c r="A279" s="109" t="s">
        <v>72</v>
      </c>
      <c r="B279" s="103" t="s">
        <v>212</v>
      </c>
      <c r="C279" s="228" t="s">
        <v>213</v>
      </c>
      <c r="D279" s="231"/>
      <c r="E279" s="232"/>
      <c r="F279" s="229" t="s">
        <v>42</v>
      </c>
      <c r="G279" s="232"/>
      <c r="H279" s="227">
        <v>97</v>
      </c>
      <c r="I279" s="232"/>
      <c r="J279" s="227">
        <v>1</v>
      </c>
      <c r="K279" s="232"/>
      <c r="L279" s="104">
        <v>97</v>
      </c>
      <c r="M279" s="230"/>
      <c r="N279" s="232"/>
      <c r="O279" s="103" t="s">
        <v>72</v>
      </c>
      <c r="P279" s="230"/>
      <c r="Q279" s="232"/>
      <c r="R279" s="235" t="s">
        <v>72</v>
      </c>
      <c r="S279" s="231"/>
      <c r="T279" s="232"/>
      <c r="U279" s="104">
        <v>1388.56</v>
      </c>
    </row>
    <row r="280" spans="1:21" s="114" customFormat="1" ht="28.35" customHeight="1" x14ac:dyDescent="0.25">
      <c r="A280" s="109" t="s">
        <v>72</v>
      </c>
      <c r="B280" s="103" t="s">
        <v>214</v>
      </c>
      <c r="C280" s="228" t="s">
        <v>215</v>
      </c>
      <c r="D280" s="231"/>
      <c r="E280" s="232"/>
      <c r="F280" s="229" t="s">
        <v>42</v>
      </c>
      <c r="G280" s="232"/>
      <c r="H280" s="227">
        <v>51</v>
      </c>
      <c r="I280" s="232"/>
      <c r="J280" s="227">
        <v>1</v>
      </c>
      <c r="K280" s="232"/>
      <c r="L280" s="104">
        <v>51</v>
      </c>
      <c r="M280" s="230"/>
      <c r="N280" s="232"/>
      <c r="O280" s="103" t="s">
        <v>72</v>
      </c>
      <c r="P280" s="230"/>
      <c r="Q280" s="232"/>
      <c r="R280" s="235" t="s">
        <v>72</v>
      </c>
      <c r="S280" s="231"/>
      <c r="T280" s="232"/>
      <c r="U280" s="104">
        <v>730.07</v>
      </c>
    </row>
    <row r="281" spans="1:21" s="114" customFormat="1" ht="14.25" customHeight="1" x14ac:dyDescent="0.25">
      <c r="A281" s="105" t="s">
        <v>72</v>
      </c>
      <c r="B281" s="105" t="s">
        <v>72</v>
      </c>
      <c r="C281" s="214" t="s">
        <v>191</v>
      </c>
      <c r="D281" s="231"/>
      <c r="E281" s="231"/>
      <c r="F281" s="231"/>
      <c r="G281" s="231"/>
      <c r="H281" s="231"/>
      <c r="I281" s="231"/>
      <c r="J281" s="231"/>
      <c r="K281" s="231"/>
      <c r="L281" s="232"/>
      <c r="M281" s="233" t="s">
        <v>72</v>
      </c>
      <c r="N281" s="231"/>
      <c r="O281" s="232"/>
      <c r="P281" s="234">
        <v>15580.92</v>
      </c>
      <c r="Q281" s="232"/>
      <c r="R281" s="218"/>
      <c r="S281" s="231"/>
      <c r="T281" s="232"/>
      <c r="U281" s="100">
        <v>3895.23</v>
      </c>
    </row>
    <row r="282" spans="1:21" s="114" customFormat="1" ht="71.45" customHeight="1" x14ac:dyDescent="0.25">
      <c r="A282" s="98" t="s">
        <v>406</v>
      </c>
      <c r="B282" s="99" t="s">
        <v>407</v>
      </c>
      <c r="C282" s="214" t="s">
        <v>408</v>
      </c>
      <c r="D282" s="231"/>
      <c r="E282" s="232"/>
      <c r="F282" s="216" t="s">
        <v>318</v>
      </c>
      <c r="G282" s="232"/>
      <c r="H282" s="217">
        <v>0.06</v>
      </c>
      <c r="I282" s="232"/>
      <c r="J282" s="217">
        <v>1</v>
      </c>
      <c r="K282" s="232"/>
      <c r="L282" s="100">
        <v>0.06</v>
      </c>
      <c r="M282" s="218"/>
      <c r="N282" s="232"/>
      <c r="O282" s="101"/>
      <c r="P282" s="218"/>
      <c r="Q282" s="232"/>
      <c r="R282" s="218"/>
      <c r="S282" s="231"/>
      <c r="T282" s="232"/>
      <c r="U282" s="102"/>
    </row>
    <row r="283" spans="1:21" s="114" customFormat="1" ht="28.35" customHeight="1" x14ac:dyDescent="0.25">
      <c r="A283" s="108" t="s">
        <v>72</v>
      </c>
      <c r="B283" s="103" t="s">
        <v>193</v>
      </c>
      <c r="C283" s="228" t="s">
        <v>194</v>
      </c>
      <c r="D283" s="231"/>
      <c r="E283" s="231"/>
      <c r="F283" s="231"/>
      <c r="G283" s="231"/>
      <c r="H283" s="231"/>
      <c r="I283" s="231"/>
      <c r="J283" s="231"/>
      <c r="K283" s="231"/>
      <c r="L283" s="231"/>
      <c r="M283" s="231"/>
      <c r="N283" s="231"/>
      <c r="O283" s="231"/>
      <c r="P283" s="231"/>
      <c r="Q283" s="231"/>
      <c r="R283" s="231"/>
      <c r="S283" s="231"/>
      <c r="T283" s="232"/>
      <c r="U283" s="109" t="s">
        <v>72</v>
      </c>
    </row>
    <row r="284" spans="1:21" s="114" customFormat="1" ht="14.25" customHeight="1" x14ac:dyDescent="0.25">
      <c r="A284" s="103" t="s">
        <v>72</v>
      </c>
      <c r="B284" s="103" t="s">
        <v>116</v>
      </c>
      <c r="C284" s="228" t="s">
        <v>176</v>
      </c>
      <c r="D284" s="231"/>
      <c r="E284" s="232"/>
      <c r="F284" s="229" t="s">
        <v>177</v>
      </c>
      <c r="G284" s="232"/>
      <c r="H284" s="230"/>
      <c r="I284" s="232"/>
      <c r="J284" s="230"/>
      <c r="K284" s="232"/>
      <c r="L284" s="104">
        <v>0.8448</v>
      </c>
      <c r="M284" s="230"/>
      <c r="N284" s="232"/>
      <c r="O284" s="103" t="s">
        <v>72</v>
      </c>
      <c r="P284" s="230"/>
      <c r="Q284" s="232"/>
      <c r="R284" s="230"/>
      <c r="S284" s="231"/>
      <c r="T284" s="232"/>
      <c r="U284" s="104">
        <v>465.16</v>
      </c>
    </row>
    <row r="285" spans="1:21" s="114" customFormat="1" ht="14.25" customHeight="1" x14ac:dyDescent="0.25">
      <c r="A285" s="103" t="s">
        <v>72</v>
      </c>
      <c r="B285" s="103" t="s">
        <v>244</v>
      </c>
      <c r="C285" s="228" t="s">
        <v>245</v>
      </c>
      <c r="D285" s="231"/>
      <c r="E285" s="232"/>
      <c r="F285" s="229" t="s">
        <v>177</v>
      </c>
      <c r="G285" s="232"/>
      <c r="H285" s="227">
        <v>14.08</v>
      </c>
      <c r="I285" s="232"/>
      <c r="J285" s="227">
        <v>1</v>
      </c>
      <c r="K285" s="232"/>
      <c r="L285" s="104">
        <v>0.8448</v>
      </c>
      <c r="M285" s="230"/>
      <c r="N285" s="232"/>
      <c r="O285" s="103" t="s">
        <v>72</v>
      </c>
      <c r="P285" s="227">
        <v>550.61</v>
      </c>
      <c r="Q285" s="232"/>
      <c r="R285" s="227">
        <v>1</v>
      </c>
      <c r="S285" s="231"/>
      <c r="T285" s="232"/>
      <c r="U285" s="104">
        <v>465.16</v>
      </c>
    </row>
    <row r="286" spans="1:21" s="114" customFormat="1" ht="14.25" customHeight="1" x14ac:dyDescent="0.25">
      <c r="A286" s="103" t="s">
        <v>72</v>
      </c>
      <c r="B286" s="103" t="s">
        <v>178</v>
      </c>
      <c r="C286" s="228" t="s">
        <v>179</v>
      </c>
      <c r="D286" s="231"/>
      <c r="E286" s="232"/>
      <c r="F286" s="229" t="s">
        <v>72</v>
      </c>
      <c r="G286" s="232"/>
      <c r="H286" s="230"/>
      <c r="I286" s="232"/>
      <c r="J286" s="230"/>
      <c r="K286" s="232"/>
      <c r="L286" s="102"/>
      <c r="M286" s="230"/>
      <c r="N286" s="232"/>
      <c r="O286" s="103" t="s">
        <v>72</v>
      </c>
      <c r="P286" s="230"/>
      <c r="Q286" s="232"/>
      <c r="R286" s="230"/>
      <c r="S286" s="231"/>
      <c r="T286" s="232"/>
      <c r="U286" s="104">
        <v>30.59</v>
      </c>
    </row>
    <row r="287" spans="1:21" s="114" customFormat="1" ht="14.25" customHeight="1" x14ac:dyDescent="0.25">
      <c r="A287" s="103" t="s">
        <v>72</v>
      </c>
      <c r="B287" s="103" t="s">
        <v>86</v>
      </c>
      <c r="C287" s="228" t="s">
        <v>180</v>
      </c>
      <c r="D287" s="231"/>
      <c r="E287" s="232"/>
      <c r="F287" s="229" t="s">
        <v>177</v>
      </c>
      <c r="G287" s="232"/>
      <c r="H287" s="230"/>
      <c r="I287" s="232"/>
      <c r="J287" s="230"/>
      <c r="K287" s="232"/>
      <c r="L287" s="104">
        <v>2.4E-2</v>
      </c>
      <c r="M287" s="230"/>
      <c r="N287" s="232"/>
      <c r="O287" s="103" t="s">
        <v>72</v>
      </c>
      <c r="P287" s="230"/>
      <c r="Q287" s="232"/>
      <c r="R287" s="230"/>
      <c r="S287" s="231"/>
      <c r="T287" s="232"/>
      <c r="U287" s="104">
        <v>15.84</v>
      </c>
    </row>
    <row r="288" spans="1:21" s="114" customFormat="1" ht="18.95" customHeight="1" x14ac:dyDescent="0.25">
      <c r="A288" s="103" t="s">
        <v>72</v>
      </c>
      <c r="B288" s="103" t="s">
        <v>199</v>
      </c>
      <c r="C288" s="228" t="s">
        <v>200</v>
      </c>
      <c r="D288" s="231"/>
      <c r="E288" s="232"/>
      <c r="F288" s="229" t="s">
        <v>181</v>
      </c>
      <c r="G288" s="232"/>
      <c r="H288" s="227">
        <v>0.2</v>
      </c>
      <c r="I288" s="232"/>
      <c r="J288" s="227">
        <v>1</v>
      </c>
      <c r="K288" s="232"/>
      <c r="L288" s="104">
        <v>1.2E-2</v>
      </c>
      <c r="M288" s="230"/>
      <c r="N288" s="232"/>
      <c r="O288" s="103" t="s">
        <v>72</v>
      </c>
      <c r="P288" s="227">
        <v>1631.99</v>
      </c>
      <c r="Q288" s="232"/>
      <c r="R288" s="230"/>
      <c r="S288" s="231"/>
      <c r="T288" s="232"/>
      <c r="U288" s="104">
        <v>19.579999999999998</v>
      </c>
    </row>
    <row r="289" spans="1:21" s="114" customFormat="1" ht="14.25" customHeight="1" x14ac:dyDescent="0.25">
      <c r="A289" s="103" t="s">
        <v>72</v>
      </c>
      <c r="B289" s="103" t="s">
        <v>201</v>
      </c>
      <c r="C289" s="228" t="s">
        <v>202</v>
      </c>
      <c r="D289" s="231"/>
      <c r="E289" s="232"/>
      <c r="F289" s="229" t="s">
        <v>177</v>
      </c>
      <c r="G289" s="232"/>
      <c r="H289" s="227">
        <v>0.2</v>
      </c>
      <c r="I289" s="232"/>
      <c r="J289" s="227">
        <v>1</v>
      </c>
      <c r="K289" s="232"/>
      <c r="L289" s="104">
        <v>1.2E-2</v>
      </c>
      <c r="M289" s="230"/>
      <c r="N289" s="232"/>
      <c r="O289" s="103" t="s">
        <v>72</v>
      </c>
      <c r="P289" s="227">
        <v>756.56</v>
      </c>
      <c r="Q289" s="232"/>
      <c r="R289" s="227">
        <v>1</v>
      </c>
      <c r="S289" s="231"/>
      <c r="T289" s="232"/>
      <c r="U289" s="104">
        <v>9.08</v>
      </c>
    </row>
    <row r="290" spans="1:21" s="114" customFormat="1" ht="18.95" customHeight="1" x14ac:dyDescent="0.25">
      <c r="A290" s="103" t="s">
        <v>72</v>
      </c>
      <c r="B290" s="103" t="s">
        <v>396</v>
      </c>
      <c r="C290" s="228" t="s">
        <v>397</v>
      </c>
      <c r="D290" s="231"/>
      <c r="E290" s="232"/>
      <c r="F290" s="229" t="s">
        <v>181</v>
      </c>
      <c r="G290" s="232"/>
      <c r="H290" s="227">
        <v>3.34</v>
      </c>
      <c r="I290" s="232"/>
      <c r="J290" s="227">
        <v>1</v>
      </c>
      <c r="K290" s="232"/>
      <c r="L290" s="104">
        <v>0.20039999999999999</v>
      </c>
      <c r="M290" s="230"/>
      <c r="N290" s="232"/>
      <c r="O290" s="103" t="s">
        <v>72</v>
      </c>
      <c r="P290" s="227">
        <v>2.5499999999999998</v>
      </c>
      <c r="Q290" s="232"/>
      <c r="R290" s="230"/>
      <c r="S290" s="231"/>
      <c r="T290" s="232"/>
      <c r="U290" s="104">
        <v>0.51</v>
      </c>
    </row>
    <row r="291" spans="1:21" s="114" customFormat="1" ht="18.95" customHeight="1" x14ac:dyDescent="0.25">
      <c r="A291" s="103" t="s">
        <v>72</v>
      </c>
      <c r="B291" s="103" t="s">
        <v>398</v>
      </c>
      <c r="C291" s="228" t="s">
        <v>399</v>
      </c>
      <c r="D291" s="231"/>
      <c r="E291" s="232"/>
      <c r="F291" s="229" t="s">
        <v>181</v>
      </c>
      <c r="G291" s="232"/>
      <c r="H291" s="227">
        <v>3.34</v>
      </c>
      <c r="I291" s="232"/>
      <c r="J291" s="227">
        <v>1</v>
      </c>
      <c r="K291" s="232"/>
      <c r="L291" s="104">
        <v>0.20039999999999999</v>
      </c>
      <c r="M291" s="227">
        <v>8.84</v>
      </c>
      <c r="N291" s="232"/>
      <c r="O291" s="103" t="s">
        <v>400</v>
      </c>
      <c r="P291" s="227">
        <v>13.08</v>
      </c>
      <c r="Q291" s="232"/>
      <c r="R291" s="230"/>
      <c r="S291" s="231"/>
      <c r="T291" s="232"/>
      <c r="U291" s="104">
        <v>2.62</v>
      </c>
    </row>
    <row r="292" spans="1:21" s="114" customFormat="1" ht="18.95" customHeight="1" x14ac:dyDescent="0.25">
      <c r="A292" s="103" t="s">
        <v>72</v>
      </c>
      <c r="B292" s="103" t="s">
        <v>184</v>
      </c>
      <c r="C292" s="228" t="s">
        <v>185</v>
      </c>
      <c r="D292" s="231"/>
      <c r="E292" s="232"/>
      <c r="F292" s="229" t="s">
        <v>181</v>
      </c>
      <c r="G292" s="232"/>
      <c r="H292" s="227">
        <v>0.2</v>
      </c>
      <c r="I292" s="232"/>
      <c r="J292" s="227">
        <v>1</v>
      </c>
      <c r="K292" s="232"/>
      <c r="L292" s="104">
        <v>1.2E-2</v>
      </c>
      <c r="M292" s="230"/>
      <c r="N292" s="232"/>
      <c r="O292" s="103" t="s">
        <v>72</v>
      </c>
      <c r="P292" s="227">
        <v>656.62</v>
      </c>
      <c r="Q292" s="232"/>
      <c r="R292" s="230"/>
      <c r="S292" s="231"/>
      <c r="T292" s="232"/>
      <c r="U292" s="104">
        <v>7.88</v>
      </c>
    </row>
    <row r="293" spans="1:21" s="114" customFormat="1" ht="14.25" customHeight="1" x14ac:dyDescent="0.25">
      <c r="A293" s="103" t="s">
        <v>72</v>
      </c>
      <c r="B293" s="103" t="s">
        <v>182</v>
      </c>
      <c r="C293" s="228" t="s">
        <v>183</v>
      </c>
      <c r="D293" s="231"/>
      <c r="E293" s="232"/>
      <c r="F293" s="229" t="s">
        <v>177</v>
      </c>
      <c r="G293" s="232"/>
      <c r="H293" s="227">
        <v>0.2</v>
      </c>
      <c r="I293" s="232"/>
      <c r="J293" s="227">
        <v>1</v>
      </c>
      <c r="K293" s="232"/>
      <c r="L293" s="104">
        <v>1.2E-2</v>
      </c>
      <c r="M293" s="230"/>
      <c r="N293" s="232"/>
      <c r="O293" s="103" t="s">
        <v>72</v>
      </c>
      <c r="P293" s="227">
        <v>563.22</v>
      </c>
      <c r="Q293" s="232"/>
      <c r="R293" s="227">
        <v>1</v>
      </c>
      <c r="S293" s="231"/>
      <c r="T293" s="232"/>
      <c r="U293" s="104">
        <v>6.76</v>
      </c>
    </row>
    <row r="294" spans="1:21" s="114" customFormat="1" ht="14.25" customHeight="1" x14ac:dyDescent="0.25">
      <c r="A294" s="103" t="s">
        <v>72</v>
      </c>
      <c r="B294" s="103" t="s">
        <v>186</v>
      </c>
      <c r="C294" s="228" t="s">
        <v>16</v>
      </c>
      <c r="D294" s="231"/>
      <c r="E294" s="232"/>
      <c r="F294" s="229" t="s">
        <v>72</v>
      </c>
      <c r="G294" s="232"/>
      <c r="H294" s="230"/>
      <c r="I294" s="232"/>
      <c r="J294" s="230"/>
      <c r="K294" s="232"/>
      <c r="L294" s="102"/>
      <c r="M294" s="230"/>
      <c r="N294" s="232"/>
      <c r="O294" s="103" t="s">
        <v>72</v>
      </c>
      <c r="P294" s="230"/>
      <c r="Q294" s="232"/>
      <c r="R294" s="230"/>
      <c r="S294" s="231"/>
      <c r="T294" s="232"/>
      <c r="U294" s="104">
        <v>42.48</v>
      </c>
    </row>
    <row r="295" spans="1:21" s="114" customFormat="1" ht="18.95" customHeight="1" x14ac:dyDescent="0.25">
      <c r="A295" s="103" t="s">
        <v>72</v>
      </c>
      <c r="B295" s="103" t="s">
        <v>401</v>
      </c>
      <c r="C295" s="228" t="s">
        <v>402</v>
      </c>
      <c r="D295" s="231"/>
      <c r="E295" s="232"/>
      <c r="F295" s="229" t="s">
        <v>187</v>
      </c>
      <c r="G295" s="232"/>
      <c r="H295" s="227">
        <v>0.25</v>
      </c>
      <c r="I295" s="232"/>
      <c r="J295" s="227">
        <v>1</v>
      </c>
      <c r="K295" s="232"/>
      <c r="L295" s="104">
        <v>1.4999999999999999E-2</v>
      </c>
      <c r="M295" s="227">
        <v>931.11</v>
      </c>
      <c r="N295" s="232"/>
      <c r="O295" s="103" t="s">
        <v>384</v>
      </c>
      <c r="P295" s="227">
        <v>1527.02</v>
      </c>
      <c r="Q295" s="232"/>
      <c r="R295" s="230"/>
      <c r="S295" s="231"/>
      <c r="T295" s="232"/>
      <c r="U295" s="104">
        <v>22.91</v>
      </c>
    </row>
    <row r="296" spans="1:21" s="114" customFormat="1" ht="14.25" customHeight="1" x14ac:dyDescent="0.25">
      <c r="A296" s="103" t="s">
        <v>72</v>
      </c>
      <c r="B296" s="103" t="s">
        <v>403</v>
      </c>
      <c r="C296" s="228" t="s">
        <v>404</v>
      </c>
      <c r="D296" s="231"/>
      <c r="E296" s="232"/>
      <c r="F296" s="229" t="s">
        <v>205</v>
      </c>
      <c r="G296" s="232"/>
      <c r="H296" s="227">
        <v>7.2000000000000005E-4</v>
      </c>
      <c r="I296" s="232"/>
      <c r="J296" s="227">
        <v>1</v>
      </c>
      <c r="K296" s="232"/>
      <c r="L296" s="104">
        <v>4.3000000000000002E-5</v>
      </c>
      <c r="M296" s="227">
        <v>82698.14</v>
      </c>
      <c r="N296" s="232"/>
      <c r="O296" s="103" t="s">
        <v>405</v>
      </c>
      <c r="P296" s="227">
        <v>111642.49</v>
      </c>
      <c r="Q296" s="232"/>
      <c r="R296" s="230"/>
      <c r="S296" s="231"/>
      <c r="T296" s="232"/>
      <c r="U296" s="104">
        <v>4.8</v>
      </c>
    </row>
    <row r="297" spans="1:21" s="114" customFormat="1" ht="27.6" customHeight="1" x14ac:dyDescent="0.25">
      <c r="A297" s="103" t="s">
        <v>72</v>
      </c>
      <c r="B297" s="103" t="s">
        <v>232</v>
      </c>
      <c r="C297" s="228" t="s">
        <v>233</v>
      </c>
      <c r="D297" s="231"/>
      <c r="E297" s="232"/>
      <c r="F297" s="229" t="s">
        <v>234</v>
      </c>
      <c r="G297" s="232"/>
      <c r="H297" s="227">
        <v>0.245</v>
      </c>
      <c r="I297" s="232"/>
      <c r="J297" s="227">
        <v>1</v>
      </c>
      <c r="K297" s="232"/>
      <c r="L297" s="104">
        <v>1.47E-2</v>
      </c>
      <c r="M297" s="227">
        <v>37.71</v>
      </c>
      <c r="N297" s="232"/>
      <c r="O297" s="103" t="s">
        <v>235</v>
      </c>
      <c r="P297" s="227">
        <v>59.58</v>
      </c>
      <c r="Q297" s="232"/>
      <c r="R297" s="230"/>
      <c r="S297" s="231"/>
      <c r="T297" s="232"/>
      <c r="U297" s="104">
        <v>0.88</v>
      </c>
    </row>
    <row r="298" spans="1:21" s="114" customFormat="1" ht="27.6" customHeight="1" x14ac:dyDescent="0.25">
      <c r="A298" s="103" t="s">
        <v>72</v>
      </c>
      <c r="B298" s="103" t="s">
        <v>349</v>
      </c>
      <c r="C298" s="228" t="s">
        <v>350</v>
      </c>
      <c r="D298" s="231"/>
      <c r="E298" s="232"/>
      <c r="F298" s="229" t="s">
        <v>205</v>
      </c>
      <c r="G298" s="232"/>
      <c r="H298" s="227">
        <v>6.2E-4</v>
      </c>
      <c r="I298" s="232"/>
      <c r="J298" s="227">
        <v>1</v>
      </c>
      <c r="K298" s="232"/>
      <c r="L298" s="104">
        <v>3.6999999999999998E-5</v>
      </c>
      <c r="M298" s="227">
        <v>99190.96</v>
      </c>
      <c r="N298" s="232"/>
      <c r="O298" s="103" t="s">
        <v>225</v>
      </c>
      <c r="P298" s="227">
        <v>123988.7</v>
      </c>
      <c r="Q298" s="232"/>
      <c r="R298" s="230"/>
      <c r="S298" s="231"/>
      <c r="T298" s="232"/>
      <c r="U298" s="104">
        <v>4.59</v>
      </c>
    </row>
    <row r="299" spans="1:21" s="114" customFormat="1" ht="18.95" customHeight="1" x14ac:dyDescent="0.25">
      <c r="A299" s="103" t="s">
        <v>72</v>
      </c>
      <c r="B299" s="103" t="s">
        <v>210</v>
      </c>
      <c r="C299" s="228" t="s">
        <v>211</v>
      </c>
      <c r="D299" s="231"/>
      <c r="E299" s="232"/>
      <c r="F299" s="229" t="s">
        <v>42</v>
      </c>
      <c r="G299" s="232"/>
      <c r="H299" s="227">
        <v>1</v>
      </c>
      <c r="I299" s="232"/>
      <c r="J299" s="227">
        <v>1</v>
      </c>
      <c r="K299" s="232"/>
      <c r="L299" s="104">
        <v>9.3031079999999999</v>
      </c>
      <c r="M299" s="230"/>
      <c r="N299" s="232"/>
      <c r="O299" s="103" t="s">
        <v>72</v>
      </c>
      <c r="P299" s="227">
        <v>1</v>
      </c>
      <c r="Q299" s="232"/>
      <c r="R299" s="230"/>
      <c r="S299" s="231"/>
      <c r="T299" s="232"/>
      <c r="U299" s="104">
        <v>9.3000000000000007</v>
      </c>
    </row>
    <row r="300" spans="1:21" s="114" customFormat="1" ht="14.25" customHeight="1" x14ac:dyDescent="0.25">
      <c r="A300" s="103" t="s">
        <v>72</v>
      </c>
      <c r="B300" s="103" t="s">
        <v>72</v>
      </c>
      <c r="C300" s="214" t="s">
        <v>189</v>
      </c>
      <c r="D300" s="231"/>
      <c r="E300" s="232"/>
      <c r="F300" s="229" t="s">
        <v>72</v>
      </c>
      <c r="G300" s="232"/>
      <c r="H300" s="230"/>
      <c r="I300" s="232"/>
      <c r="J300" s="230"/>
      <c r="K300" s="232"/>
      <c r="L300" s="102"/>
      <c r="M300" s="230"/>
      <c r="N300" s="232"/>
      <c r="O300" s="103" t="s">
        <v>72</v>
      </c>
      <c r="P300" s="230"/>
      <c r="Q300" s="232"/>
      <c r="R300" s="230"/>
      <c r="S300" s="231"/>
      <c r="T300" s="232"/>
      <c r="U300" s="100">
        <v>554.07000000000005</v>
      </c>
    </row>
    <row r="301" spans="1:21" s="114" customFormat="1" ht="14.25" customHeight="1" x14ac:dyDescent="0.25">
      <c r="A301" s="109" t="s">
        <v>72</v>
      </c>
      <c r="B301" s="109" t="s">
        <v>72</v>
      </c>
      <c r="C301" s="228" t="s">
        <v>190</v>
      </c>
      <c r="D301" s="231"/>
      <c r="E301" s="232"/>
      <c r="F301" s="229" t="s">
        <v>72</v>
      </c>
      <c r="G301" s="232"/>
      <c r="H301" s="230"/>
      <c r="I301" s="232"/>
      <c r="J301" s="228" t="s">
        <v>72</v>
      </c>
      <c r="K301" s="232"/>
      <c r="L301" s="103" t="s">
        <v>72</v>
      </c>
      <c r="M301" s="228" t="s">
        <v>72</v>
      </c>
      <c r="N301" s="232"/>
      <c r="O301" s="109" t="s">
        <v>72</v>
      </c>
      <c r="P301" s="230"/>
      <c r="Q301" s="232"/>
      <c r="R301" s="228" t="s">
        <v>72</v>
      </c>
      <c r="S301" s="231"/>
      <c r="T301" s="232"/>
      <c r="U301" s="104">
        <v>481</v>
      </c>
    </row>
    <row r="302" spans="1:21" s="114" customFormat="1" ht="28.35" customHeight="1" x14ac:dyDescent="0.25">
      <c r="A302" s="109" t="s">
        <v>72</v>
      </c>
      <c r="B302" s="103" t="s">
        <v>212</v>
      </c>
      <c r="C302" s="228" t="s">
        <v>213</v>
      </c>
      <c r="D302" s="231"/>
      <c r="E302" s="232"/>
      <c r="F302" s="229" t="s">
        <v>42</v>
      </c>
      <c r="G302" s="232"/>
      <c r="H302" s="227">
        <v>97</v>
      </c>
      <c r="I302" s="232"/>
      <c r="J302" s="227">
        <v>1</v>
      </c>
      <c r="K302" s="232"/>
      <c r="L302" s="104">
        <v>97</v>
      </c>
      <c r="M302" s="230"/>
      <c r="N302" s="232"/>
      <c r="O302" s="103" t="s">
        <v>72</v>
      </c>
      <c r="P302" s="230"/>
      <c r="Q302" s="232"/>
      <c r="R302" s="235" t="s">
        <v>72</v>
      </c>
      <c r="S302" s="231"/>
      <c r="T302" s="232"/>
      <c r="U302" s="104">
        <v>466.57</v>
      </c>
    </row>
    <row r="303" spans="1:21" s="114" customFormat="1" ht="28.35" customHeight="1" x14ac:dyDescent="0.25">
      <c r="A303" s="109" t="s">
        <v>72</v>
      </c>
      <c r="B303" s="103" t="s">
        <v>214</v>
      </c>
      <c r="C303" s="228" t="s">
        <v>215</v>
      </c>
      <c r="D303" s="231"/>
      <c r="E303" s="232"/>
      <c r="F303" s="229" t="s">
        <v>42</v>
      </c>
      <c r="G303" s="232"/>
      <c r="H303" s="227">
        <v>51</v>
      </c>
      <c r="I303" s="232"/>
      <c r="J303" s="227">
        <v>1</v>
      </c>
      <c r="K303" s="232"/>
      <c r="L303" s="104">
        <v>51</v>
      </c>
      <c r="M303" s="230"/>
      <c r="N303" s="232"/>
      <c r="O303" s="103" t="s">
        <v>72</v>
      </c>
      <c r="P303" s="230"/>
      <c r="Q303" s="232"/>
      <c r="R303" s="235" t="s">
        <v>72</v>
      </c>
      <c r="S303" s="231"/>
      <c r="T303" s="232"/>
      <c r="U303" s="104">
        <v>245.31</v>
      </c>
    </row>
    <row r="304" spans="1:21" s="114" customFormat="1" ht="14.25" customHeight="1" x14ac:dyDescent="0.25">
      <c r="A304" s="105" t="s">
        <v>72</v>
      </c>
      <c r="B304" s="105" t="s">
        <v>72</v>
      </c>
      <c r="C304" s="214" t="s">
        <v>191</v>
      </c>
      <c r="D304" s="231"/>
      <c r="E304" s="231"/>
      <c r="F304" s="231"/>
      <c r="G304" s="231"/>
      <c r="H304" s="231"/>
      <c r="I304" s="231"/>
      <c r="J304" s="231"/>
      <c r="K304" s="231"/>
      <c r="L304" s="232"/>
      <c r="M304" s="233" t="s">
        <v>72</v>
      </c>
      <c r="N304" s="231"/>
      <c r="O304" s="232"/>
      <c r="P304" s="234">
        <v>21099.17</v>
      </c>
      <c r="Q304" s="232"/>
      <c r="R304" s="218"/>
      <c r="S304" s="231"/>
      <c r="T304" s="232"/>
      <c r="U304" s="100">
        <v>1265.95</v>
      </c>
    </row>
    <row r="305" spans="1:21" s="114" customFormat="1" ht="82.35" customHeight="1" x14ac:dyDescent="0.25">
      <c r="A305" s="98" t="s">
        <v>409</v>
      </c>
      <c r="B305" s="99" t="s">
        <v>410</v>
      </c>
      <c r="C305" s="214" t="s">
        <v>411</v>
      </c>
      <c r="D305" s="231"/>
      <c r="E305" s="232"/>
      <c r="F305" s="216" t="s">
        <v>2</v>
      </c>
      <c r="G305" s="232"/>
      <c r="H305" s="217">
        <v>4</v>
      </c>
      <c r="I305" s="232"/>
      <c r="J305" s="217">
        <v>1</v>
      </c>
      <c r="K305" s="232"/>
      <c r="L305" s="100">
        <v>4</v>
      </c>
      <c r="M305" s="218"/>
      <c r="N305" s="232"/>
      <c r="O305" s="101"/>
      <c r="P305" s="218"/>
      <c r="Q305" s="232"/>
      <c r="R305" s="218"/>
      <c r="S305" s="231"/>
      <c r="T305" s="232"/>
      <c r="U305" s="102"/>
    </row>
    <row r="306" spans="1:21" s="114" customFormat="1" ht="28.35" customHeight="1" x14ac:dyDescent="0.25">
      <c r="A306" s="108" t="s">
        <v>72</v>
      </c>
      <c r="B306" s="103" t="s">
        <v>193</v>
      </c>
      <c r="C306" s="228" t="s">
        <v>194</v>
      </c>
      <c r="D306" s="231"/>
      <c r="E306" s="231"/>
      <c r="F306" s="231"/>
      <c r="G306" s="231"/>
      <c r="H306" s="231"/>
      <c r="I306" s="231"/>
      <c r="J306" s="231"/>
      <c r="K306" s="231"/>
      <c r="L306" s="231"/>
      <c r="M306" s="231"/>
      <c r="N306" s="231"/>
      <c r="O306" s="231"/>
      <c r="P306" s="231"/>
      <c r="Q306" s="231"/>
      <c r="R306" s="231"/>
      <c r="S306" s="231"/>
      <c r="T306" s="232"/>
      <c r="U306" s="109" t="s">
        <v>72</v>
      </c>
    </row>
    <row r="307" spans="1:21" s="114" customFormat="1" ht="14.25" customHeight="1" x14ac:dyDescent="0.25">
      <c r="A307" s="103" t="s">
        <v>72</v>
      </c>
      <c r="B307" s="103" t="s">
        <v>116</v>
      </c>
      <c r="C307" s="228" t="s">
        <v>176</v>
      </c>
      <c r="D307" s="231"/>
      <c r="E307" s="232"/>
      <c r="F307" s="229" t="s">
        <v>177</v>
      </c>
      <c r="G307" s="232"/>
      <c r="H307" s="230"/>
      <c r="I307" s="232"/>
      <c r="J307" s="230"/>
      <c r="K307" s="232"/>
      <c r="L307" s="104">
        <v>1.2</v>
      </c>
      <c r="M307" s="230"/>
      <c r="N307" s="232"/>
      <c r="O307" s="103" t="s">
        <v>72</v>
      </c>
      <c r="P307" s="230"/>
      <c r="Q307" s="232"/>
      <c r="R307" s="230"/>
      <c r="S307" s="231"/>
      <c r="T307" s="232"/>
      <c r="U307" s="104">
        <v>660.73</v>
      </c>
    </row>
    <row r="308" spans="1:21" s="114" customFormat="1" ht="14.25" customHeight="1" x14ac:dyDescent="0.25">
      <c r="A308" s="103" t="s">
        <v>72</v>
      </c>
      <c r="B308" s="103" t="s">
        <v>244</v>
      </c>
      <c r="C308" s="228" t="s">
        <v>245</v>
      </c>
      <c r="D308" s="231"/>
      <c r="E308" s="232"/>
      <c r="F308" s="229" t="s">
        <v>177</v>
      </c>
      <c r="G308" s="232"/>
      <c r="H308" s="227">
        <v>0.3</v>
      </c>
      <c r="I308" s="232"/>
      <c r="J308" s="227">
        <v>1</v>
      </c>
      <c r="K308" s="232"/>
      <c r="L308" s="104">
        <v>1.2</v>
      </c>
      <c r="M308" s="230"/>
      <c r="N308" s="232"/>
      <c r="O308" s="103" t="s">
        <v>72</v>
      </c>
      <c r="P308" s="227">
        <v>550.61</v>
      </c>
      <c r="Q308" s="232"/>
      <c r="R308" s="227">
        <v>1</v>
      </c>
      <c r="S308" s="231"/>
      <c r="T308" s="232"/>
      <c r="U308" s="104">
        <v>660.73</v>
      </c>
    </row>
    <row r="309" spans="1:21" s="114" customFormat="1" ht="14.25" customHeight="1" x14ac:dyDescent="0.25">
      <c r="A309" s="103" t="s">
        <v>72</v>
      </c>
      <c r="B309" s="103" t="s">
        <v>178</v>
      </c>
      <c r="C309" s="228" t="s">
        <v>179</v>
      </c>
      <c r="D309" s="231"/>
      <c r="E309" s="232"/>
      <c r="F309" s="229" t="s">
        <v>72</v>
      </c>
      <c r="G309" s="232"/>
      <c r="H309" s="230"/>
      <c r="I309" s="232"/>
      <c r="J309" s="230"/>
      <c r="K309" s="232"/>
      <c r="L309" s="102"/>
      <c r="M309" s="230"/>
      <c r="N309" s="232"/>
      <c r="O309" s="103" t="s">
        <v>72</v>
      </c>
      <c r="P309" s="230"/>
      <c r="Q309" s="232"/>
      <c r="R309" s="230"/>
      <c r="S309" s="231"/>
      <c r="T309" s="232"/>
      <c r="U309" s="104">
        <v>0</v>
      </c>
    </row>
    <row r="310" spans="1:21" s="114" customFormat="1" ht="14.25" customHeight="1" x14ac:dyDescent="0.25">
      <c r="A310" s="103" t="s">
        <v>72</v>
      </c>
      <c r="B310" s="103" t="s">
        <v>86</v>
      </c>
      <c r="C310" s="228" t="s">
        <v>180</v>
      </c>
      <c r="D310" s="231"/>
      <c r="E310" s="232"/>
      <c r="F310" s="229" t="s">
        <v>177</v>
      </c>
      <c r="G310" s="232"/>
      <c r="H310" s="230"/>
      <c r="I310" s="232"/>
      <c r="J310" s="230"/>
      <c r="K310" s="232"/>
      <c r="L310" s="102"/>
      <c r="M310" s="230"/>
      <c r="N310" s="232"/>
      <c r="O310" s="103" t="s">
        <v>72</v>
      </c>
      <c r="P310" s="230"/>
      <c r="Q310" s="232"/>
      <c r="R310" s="230"/>
      <c r="S310" s="231"/>
      <c r="T310" s="232"/>
      <c r="U310" s="104">
        <v>0</v>
      </c>
    </row>
    <row r="311" spans="1:21" s="114" customFormat="1" ht="14.25" customHeight="1" x14ac:dyDescent="0.25">
      <c r="A311" s="103" t="s">
        <v>72</v>
      </c>
      <c r="B311" s="103" t="s">
        <v>186</v>
      </c>
      <c r="C311" s="228" t="s">
        <v>16</v>
      </c>
      <c r="D311" s="231"/>
      <c r="E311" s="232"/>
      <c r="F311" s="229" t="s">
        <v>72</v>
      </c>
      <c r="G311" s="232"/>
      <c r="H311" s="230"/>
      <c r="I311" s="232"/>
      <c r="J311" s="230"/>
      <c r="K311" s="232"/>
      <c r="L311" s="102"/>
      <c r="M311" s="230"/>
      <c r="N311" s="232"/>
      <c r="O311" s="103" t="s">
        <v>72</v>
      </c>
      <c r="P311" s="230"/>
      <c r="Q311" s="232"/>
      <c r="R311" s="230"/>
      <c r="S311" s="231"/>
      <c r="T311" s="232"/>
      <c r="U311" s="104">
        <v>428.07</v>
      </c>
    </row>
    <row r="312" spans="1:21" s="114" customFormat="1" ht="14.25" customHeight="1" x14ac:dyDescent="0.25">
      <c r="A312" s="103" t="s">
        <v>72</v>
      </c>
      <c r="B312" s="103" t="s">
        <v>412</v>
      </c>
      <c r="C312" s="228" t="s">
        <v>413</v>
      </c>
      <c r="D312" s="231"/>
      <c r="E312" s="232"/>
      <c r="F312" s="229" t="s">
        <v>187</v>
      </c>
      <c r="G312" s="232"/>
      <c r="H312" s="227">
        <v>0.02</v>
      </c>
      <c r="I312" s="232"/>
      <c r="J312" s="227">
        <v>1</v>
      </c>
      <c r="K312" s="232"/>
      <c r="L312" s="104">
        <v>0.08</v>
      </c>
      <c r="M312" s="227">
        <v>646.78</v>
      </c>
      <c r="N312" s="232"/>
      <c r="O312" s="103" t="s">
        <v>240</v>
      </c>
      <c r="P312" s="227">
        <v>1054.25</v>
      </c>
      <c r="Q312" s="232"/>
      <c r="R312" s="230"/>
      <c r="S312" s="231"/>
      <c r="T312" s="232"/>
      <c r="U312" s="104">
        <v>84.34</v>
      </c>
    </row>
    <row r="313" spans="1:21" s="114" customFormat="1" ht="14.25" customHeight="1" x14ac:dyDescent="0.25">
      <c r="A313" s="103" t="s">
        <v>72</v>
      </c>
      <c r="B313" s="103" t="s">
        <v>294</v>
      </c>
      <c r="C313" s="228" t="s">
        <v>295</v>
      </c>
      <c r="D313" s="231"/>
      <c r="E313" s="232"/>
      <c r="F313" s="229" t="s">
        <v>205</v>
      </c>
      <c r="G313" s="232"/>
      <c r="H313" s="227">
        <v>1.0000000000000001E-5</v>
      </c>
      <c r="I313" s="232"/>
      <c r="J313" s="227">
        <v>1</v>
      </c>
      <c r="K313" s="232"/>
      <c r="L313" s="104">
        <v>4.0000000000000003E-5</v>
      </c>
      <c r="M313" s="227">
        <v>81827.199999999997</v>
      </c>
      <c r="N313" s="232"/>
      <c r="O313" s="103" t="s">
        <v>188</v>
      </c>
      <c r="P313" s="227">
        <v>145652.42000000001</v>
      </c>
      <c r="Q313" s="232"/>
      <c r="R313" s="230"/>
      <c r="S313" s="231"/>
      <c r="T313" s="232"/>
      <c r="U313" s="104">
        <v>5.83</v>
      </c>
    </row>
    <row r="314" spans="1:21" s="114" customFormat="1" ht="18.95" customHeight="1" x14ac:dyDescent="0.25">
      <c r="A314" s="103" t="s">
        <v>72</v>
      </c>
      <c r="B314" s="103" t="s">
        <v>401</v>
      </c>
      <c r="C314" s="228" t="s">
        <v>402</v>
      </c>
      <c r="D314" s="231"/>
      <c r="E314" s="232"/>
      <c r="F314" s="229" t="s">
        <v>187</v>
      </c>
      <c r="G314" s="232"/>
      <c r="H314" s="227">
        <v>0.05</v>
      </c>
      <c r="I314" s="232"/>
      <c r="J314" s="227">
        <v>1</v>
      </c>
      <c r="K314" s="232"/>
      <c r="L314" s="104">
        <v>0.2</v>
      </c>
      <c r="M314" s="227">
        <v>931.11</v>
      </c>
      <c r="N314" s="232"/>
      <c r="O314" s="103" t="s">
        <v>384</v>
      </c>
      <c r="P314" s="227">
        <v>1527.02</v>
      </c>
      <c r="Q314" s="232"/>
      <c r="R314" s="230"/>
      <c r="S314" s="231"/>
      <c r="T314" s="232"/>
      <c r="U314" s="104">
        <v>305.39999999999998</v>
      </c>
    </row>
    <row r="315" spans="1:21" s="114" customFormat="1" ht="36.6" customHeight="1" x14ac:dyDescent="0.25">
      <c r="A315" s="103" t="s">
        <v>72</v>
      </c>
      <c r="B315" s="103" t="s">
        <v>229</v>
      </c>
      <c r="C315" s="228" t="s">
        <v>230</v>
      </c>
      <c r="D315" s="231"/>
      <c r="E315" s="232"/>
      <c r="F315" s="229" t="s">
        <v>231</v>
      </c>
      <c r="G315" s="232"/>
      <c r="H315" s="227">
        <v>0.83</v>
      </c>
      <c r="I315" s="232"/>
      <c r="J315" s="227">
        <v>1</v>
      </c>
      <c r="K315" s="232"/>
      <c r="L315" s="104">
        <v>3.32</v>
      </c>
      <c r="M315" s="227">
        <v>5.87</v>
      </c>
      <c r="N315" s="232"/>
      <c r="O315" s="103" t="s">
        <v>228</v>
      </c>
      <c r="P315" s="227">
        <v>5.81</v>
      </c>
      <c r="Q315" s="232"/>
      <c r="R315" s="230"/>
      <c r="S315" s="231"/>
      <c r="T315" s="232"/>
      <c r="U315" s="104">
        <v>19.29</v>
      </c>
    </row>
    <row r="316" spans="1:21" s="114" customFormat="1" ht="18.95" customHeight="1" x14ac:dyDescent="0.25">
      <c r="A316" s="103" t="s">
        <v>72</v>
      </c>
      <c r="B316" s="103" t="s">
        <v>210</v>
      </c>
      <c r="C316" s="228" t="s">
        <v>211</v>
      </c>
      <c r="D316" s="231"/>
      <c r="E316" s="232"/>
      <c r="F316" s="229" t="s">
        <v>42</v>
      </c>
      <c r="G316" s="232"/>
      <c r="H316" s="227">
        <v>1</v>
      </c>
      <c r="I316" s="232"/>
      <c r="J316" s="227">
        <v>1</v>
      </c>
      <c r="K316" s="232"/>
      <c r="L316" s="104">
        <v>13.214399999999999</v>
      </c>
      <c r="M316" s="230"/>
      <c r="N316" s="232"/>
      <c r="O316" s="103" t="s">
        <v>72</v>
      </c>
      <c r="P316" s="227">
        <v>1</v>
      </c>
      <c r="Q316" s="232"/>
      <c r="R316" s="230"/>
      <c r="S316" s="231"/>
      <c r="T316" s="232"/>
      <c r="U316" s="104">
        <v>13.21</v>
      </c>
    </row>
    <row r="317" spans="1:21" s="114" customFormat="1" ht="14.25" customHeight="1" x14ac:dyDescent="0.25">
      <c r="A317" s="103" t="s">
        <v>72</v>
      </c>
      <c r="B317" s="103" t="s">
        <v>72</v>
      </c>
      <c r="C317" s="214" t="s">
        <v>189</v>
      </c>
      <c r="D317" s="231"/>
      <c r="E317" s="232"/>
      <c r="F317" s="229" t="s">
        <v>72</v>
      </c>
      <c r="G317" s="232"/>
      <c r="H317" s="230"/>
      <c r="I317" s="232"/>
      <c r="J317" s="230"/>
      <c r="K317" s="232"/>
      <c r="L317" s="102"/>
      <c r="M317" s="230"/>
      <c r="N317" s="232"/>
      <c r="O317" s="103" t="s">
        <v>72</v>
      </c>
      <c r="P317" s="230"/>
      <c r="Q317" s="232"/>
      <c r="R317" s="230"/>
      <c r="S317" s="231"/>
      <c r="T317" s="232"/>
      <c r="U317" s="100">
        <v>1088.8</v>
      </c>
    </row>
    <row r="318" spans="1:21" s="114" customFormat="1" ht="14.25" customHeight="1" x14ac:dyDescent="0.25">
      <c r="A318" s="109" t="s">
        <v>72</v>
      </c>
      <c r="B318" s="109" t="s">
        <v>72</v>
      </c>
      <c r="C318" s="228" t="s">
        <v>190</v>
      </c>
      <c r="D318" s="231"/>
      <c r="E318" s="232"/>
      <c r="F318" s="229" t="s">
        <v>72</v>
      </c>
      <c r="G318" s="232"/>
      <c r="H318" s="230"/>
      <c r="I318" s="232"/>
      <c r="J318" s="228" t="s">
        <v>72</v>
      </c>
      <c r="K318" s="232"/>
      <c r="L318" s="103" t="s">
        <v>72</v>
      </c>
      <c r="M318" s="228" t="s">
        <v>72</v>
      </c>
      <c r="N318" s="232"/>
      <c r="O318" s="109" t="s">
        <v>72</v>
      </c>
      <c r="P318" s="230"/>
      <c r="Q318" s="232"/>
      <c r="R318" s="228" t="s">
        <v>72</v>
      </c>
      <c r="S318" s="231"/>
      <c r="T318" s="232"/>
      <c r="U318" s="104">
        <v>660.73</v>
      </c>
    </row>
    <row r="319" spans="1:21" s="114" customFormat="1" ht="28.35" customHeight="1" x14ac:dyDescent="0.25">
      <c r="A319" s="109" t="s">
        <v>72</v>
      </c>
      <c r="B319" s="103" t="s">
        <v>212</v>
      </c>
      <c r="C319" s="228" t="s">
        <v>213</v>
      </c>
      <c r="D319" s="231"/>
      <c r="E319" s="232"/>
      <c r="F319" s="229" t="s">
        <v>42</v>
      </c>
      <c r="G319" s="232"/>
      <c r="H319" s="227">
        <v>97</v>
      </c>
      <c r="I319" s="232"/>
      <c r="J319" s="227">
        <v>1</v>
      </c>
      <c r="K319" s="232"/>
      <c r="L319" s="104">
        <v>97</v>
      </c>
      <c r="M319" s="230"/>
      <c r="N319" s="232"/>
      <c r="O319" s="103" t="s">
        <v>72</v>
      </c>
      <c r="P319" s="230"/>
      <c r="Q319" s="232"/>
      <c r="R319" s="235" t="s">
        <v>72</v>
      </c>
      <c r="S319" s="231"/>
      <c r="T319" s="232"/>
      <c r="U319" s="104">
        <v>640.91</v>
      </c>
    </row>
    <row r="320" spans="1:21" s="114" customFormat="1" ht="28.35" customHeight="1" x14ac:dyDescent="0.25">
      <c r="A320" s="109" t="s">
        <v>72</v>
      </c>
      <c r="B320" s="103" t="s">
        <v>214</v>
      </c>
      <c r="C320" s="228" t="s">
        <v>215</v>
      </c>
      <c r="D320" s="231"/>
      <c r="E320" s="232"/>
      <c r="F320" s="229" t="s">
        <v>42</v>
      </c>
      <c r="G320" s="232"/>
      <c r="H320" s="227">
        <v>51</v>
      </c>
      <c r="I320" s="232"/>
      <c r="J320" s="227">
        <v>1</v>
      </c>
      <c r="K320" s="232"/>
      <c r="L320" s="104">
        <v>51</v>
      </c>
      <c r="M320" s="230"/>
      <c r="N320" s="232"/>
      <c r="O320" s="103" t="s">
        <v>72</v>
      </c>
      <c r="P320" s="230"/>
      <c r="Q320" s="232"/>
      <c r="R320" s="235" t="s">
        <v>72</v>
      </c>
      <c r="S320" s="231"/>
      <c r="T320" s="232"/>
      <c r="U320" s="104">
        <v>336.97</v>
      </c>
    </row>
    <row r="321" spans="1:21" s="114" customFormat="1" ht="14.25" customHeight="1" x14ac:dyDescent="0.25">
      <c r="A321" s="105" t="s">
        <v>72</v>
      </c>
      <c r="B321" s="105" t="s">
        <v>72</v>
      </c>
      <c r="C321" s="214" t="s">
        <v>191</v>
      </c>
      <c r="D321" s="231"/>
      <c r="E321" s="231"/>
      <c r="F321" s="231"/>
      <c r="G321" s="231"/>
      <c r="H321" s="231"/>
      <c r="I321" s="231"/>
      <c r="J321" s="231"/>
      <c r="K321" s="231"/>
      <c r="L321" s="232"/>
      <c r="M321" s="233" t="s">
        <v>72</v>
      </c>
      <c r="N321" s="231"/>
      <c r="O321" s="232"/>
      <c r="P321" s="234">
        <v>516.66999999999996</v>
      </c>
      <c r="Q321" s="232"/>
      <c r="R321" s="218"/>
      <c r="S321" s="231"/>
      <c r="T321" s="232"/>
      <c r="U321" s="100">
        <v>2066.6799999999998</v>
      </c>
    </row>
    <row r="322" spans="1:21" s="114" customFormat="1" ht="93.6" customHeight="1" x14ac:dyDescent="0.25">
      <c r="A322" s="98" t="s">
        <v>414</v>
      </c>
      <c r="B322" s="99" t="s">
        <v>290</v>
      </c>
      <c r="C322" s="214" t="s">
        <v>415</v>
      </c>
      <c r="D322" s="231"/>
      <c r="E322" s="232"/>
      <c r="F322" s="216" t="s">
        <v>2</v>
      </c>
      <c r="G322" s="232"/>
      <c r="H322" s="217">
        <v>4</v>
      </c>
      <c r="I322" s="232"/>
      <c r="J322" s="217">
        <v>1</v>
      </c>
      <c r="K322" s="232"/>
      <c r="L322" s="100">
        <v>4</v>
      </c>
      <c r="M322" s="218"/>
      <c r="N322" s="232"/>
      <c r="O322" s="101"/>
      <c r="P322" s="218"/>
      <c r="Q322" s="232"/>
      <c r="R322" s="218"/>
      <c r="S322" s="231"/>
      <c r="T322" s="232"/>
      <c r="U322" s="102"/>
    </row>
    <row r="323" spans="1:21" s="114" customFormat="1" ht="28.35" customHeight="1" x14ac:dyDescent="0.25">
      <c r="A323" s="108" t="s">
        <v>72</v>
      </c>
      <c r="B323" s="103" t="s">
        <v>193</v>
      </c>
      <c r="C323" s="228" t="s">
        <v>194</v>
      </c>
      <c r="D323" s="231"/>
      <c r="E323" s="231"/>
      <c r="F323" s="231"/>
      <c r="G323" s="231"/>
      <c r="H323" s="231"/>
      <c r="I323" s="231"/>
      <c r="J323" s="231"/>
      <c r="K323" s="231"/>
      <c r="L323" s="231"/>
      <c r="M323" s="231"/>
      <c r="N323" s="231"/>
      <c r="O323" s="231"/>
      <c r="P323" s="231"/>
      <c r="Q323" s="231"/>
      <c r="R323" s="231"/>
      <c r="S323" s="231"/>
      <c r="T323" s="232"/>
      <c r="U323" s="109" t="s">
        <v>72</v>
      </c>
    </row>
    <row r="324" spans="1:21" s="114" customFormat="1" ht="14.25" customHeight="1" x14ac:dyDescent="0.25">
      <c r="A324" s="103" t="s">
        <v>72</v>
      </c>
      <c r="B324" s="103" t="s">
        <v>116</v>
      </c>
      <c r="C324" s="228" t="s">
        <v>176</v>
      </c>
      <c r="D324" s="231"/>
      <c r="E324" s="232"/>
      <c r="F324" s="229" t="s">
        <v>177</v>
      </c>
      <c r="G324" s="232"/>
      <c r="H324" s="230"/>
      <c r="I324" s="232"/>
      <c r="J324" s="230"/>
      <c r="K324" s="232"/>
      <c r="L324" s="104">
        <v>3.68</v>
      </c>
      <c r="M324" s="230"/>
      <c r="N324" s="232"/>
      <c r="O324" s="103" t="s">
        <v>72</v>
      </c>
      <c r="P324" s="230"/>
      <c r="Q324" s="232"/>
      <c r="R324" s="230"/>
      <c r="S324" s="231"/>
      <c r="T324" s="232"/>
      <c r="U324" s="104">
        <v>2026.24</v>
      </c>
    </row>
    <row r="325" spans="1:21" s="114" customFormat="1" ht="14.25" customHeight="1" x14ac:dyDescent="0.25">
      <c r="A325" s="103" t="s">
        <v>72</v>
      </c>
      <c r="B325" s="103" t="s">
        <v>244</v>
      </c>
      <c r="C325" s="228" t="s">
        <v>245</v>
      </c>
      <c r="D325" s="231"/>
      <c r="E325" s="232"/>
      <c r="F325" s="229" t="s">
        <v>177</v>
      </c>
      <c r="G325" s="232"/>
      <c r="H325" s="227">
        <v>0.92</v>
      </c>
      <c r="I325" s="232"/>
      <c r="J325" s="227">
        <v>1</v>
      </c>
      <c r="K325" s="232"/>
      <c r="L325" s="104">
        <v>3.68</v>
      </c>
      <c r="M325" s="230"/>
      <c r="N325" s="232"/>
      <c r="O325" s="103" t="s">
        <v>72</v>
      </c>
      <c r="P325" s="227">
        <v>550.61</v>
      </c>
      <c r="Q325" s="232"/>
      <c r="R325" s="227">
        <v>1</v>
      </c>
      <c r="S325" s="231"/>
      <c r="T325" s="232"/>
      <c r="U325" s="104">
        <v>2026.24</v>
      </c>
    </row>
    <row r="326" spans="1:21" s="114" customFormat="1" ht="14.25" customHeight="1" x14ac:dyDescent="0.25">
      <c r="A326" s="103" t="s">
        <v>72</v>
      </c>
      <c r="B326" s="103" t="s">
        <v>178</v>
      </c>
      <c r="C326" s="228" t="s">
        <v>179</v>
      </c>
      <c r="D326" s="231"/>
      <c r="E326" s="232"/>
      <c r="F326" s="229" t="s">
        <v>72</v>
      </c>
      <c r="G326" s="232"/>
      <c r="H326" s="230"/>
      <c r="I326" s="232"/>
      <c r="J326" s="230"/>
      <c r="K326" s="232"/>
      <c r="L326" s="102"/>
      <c r="M326" s="230"/>
      <c r="N326" s="232"/>
      <c r="O326" s="103" t="s">
        <v>72</v>
      </c>
      <c r="P326" s="230"/>
      <c r="Q326" s="232"/>
      <c r="R326" s="230"/>
      <c r="S326" s="231"/>
      <c r="T326" s="232"/>
      <c r="U326" s="104">
        <v>91.54</v>
      </c>
    </row>
    <row r="327" spans="1:21" s="114" customFormat="1" ht="14.25" customHeight="1" x14ac:dyDescent="0.25">
      <c r="A327" s="103" t="s">
        <v>72</v>
      </c>
      <c r="B327" s="103" t="s">
        <v>86</v>
      </c>
      <c r="C327" s="228" t="s">
        <v>180</v>
      </c>
      <c r="D327" s="231"/>
      <c r="E327" s="232"/>
      <c r="F327" s="229" t="s">
        <v>177</v>
      </c>
      <c r="G327" s="232"/>
      <c r="H327" s="230"/>
      <c r="I327" s="232"/>
      <c r="J327" s="230"/>
      <c r="K327" s="232"/>
      <c r="L327" s="104">
        <v>0.08</v>
      </c>
      <c r="M327" s="230"/>
      <c r="N327" s="232"/>
      <c r="O327" s="103" t="s">
        <v>72</v>
      </c>
      <c r="P327" s="230"/>
      <c r="Q327" s="232"/>
      <c r="R327" s="230"/>
      <c r="S327" s="231"/>
      <c r="T327" s="232"/>
      <c r="U327" s="104">
        <v>52.79</v>
      </c>
    </row>
    <row r="328" spans="1:21" s="114" customFormat="1" ht="18.95" customHeight="1" x14ac:dyDescent="0.25">
      <c r="A328" s="103" t="s">
        <v>72</v>
      </c>
      <c r="B328" s="103" t="s">
        <v>199</v>
      </c>
      <c r="C328" s="228" t="s">
        <v>200</v>
      </c>
      <c r="D328" s="231"/>
      <c r="E328" s="232"/>
      <c r="F328" s="229" t="s">
        <v>181</v>
      </c>
      <c r="G328" s="232"/>
      <c r="H328" s="227">
        <v>0.01</v>
      </c>
      <c r="I328" s="232"/>
      <c r="J328" s="227">
        <v>1</v>
      </c>
      <c r="K328" s="232"/>
      <c r="L328" s="104">
        <v>0.04</v>
      </c>
      <c r="M328" s="230"/>
      <c r="N328" s="232"/>
      <c r="O328" s="103" t="s">
        <v>72</v>
      </c>
      <c r="P328" s="227">
        <v>1631.99</v>
      </c>
      <c r="Q328" s="232"/>
      <c r="R328" s="230"/>
      <c r="S328" s="231"/>
      <c r="T328" s="232"/>
      <c r="U328" s="104">
        <v>65.28</v>
      </c>
    </row>
    <row r="329" spans="1:21" s="114" customFormat="1" ht="14.25" customHeight="1" x14ac:dyDescent="0.25">
      <c r="A329" s="103" t="s">
        <v>72</v>
      </c>
      <c r="B329" s="103" t="s">
        <v>201</v>
      </c>
      <c r="C329" s="228" t="s">
        <v>202</v>
      </c>
      <c r="D329" s="231"/>
      <c r="E329" s="232"/>
      <c r="F329" s="229" t="s">
        <v>177</v>
      </c>
      <c r="G329" s="232"/>
      <c r="H329" s="227">
        <v>0.01</v>
      </c>
      <c r="I329" s="232"/>
      <c r="J329" s="227">
        <v>1</v>
      </c>
      <c r="K329" s="232"/>
      <c r="L329" s="104">
        <v>0.04</v>
      </c>
      <c r="M329" s="230"/>
      <c r="N329" s="232"/>
      <c r="O329" s="103" t="s">
        <v>72</v>
      </c>
      <c r="P329" s="227">
        <v>756.56</v>
      </c>
      <c r="Q329" s="232"/>
      <c r="R329" s="227">
        <v>1</v>
      </c>
      <c r="S329" s="231"/>
      <c r="T329" s="232"/>
      <c r="U329" s="104">
        <v>30.26</v>
      </c>
    </row>
    <row r="330" spans="1:21" s="114" customFormat="1" ht="18.95" customHeight="1" x14ac:dyDescent="0.25">
      <c r="A330" s="103" t="s">
        <v>72</v>
      </c>
      <c r="B330" s="103" t="s">
        <v>184</v>
      </c>
      <c r="C330" s="228" t="s">
        <v>185</v>
      </c>
      <c r="D330" s="231"/>
      <c r="E330" s="232"/>
      <c r="F330" s="229" t="s">
        <v>181</v>
      </c>
      <c r="G330" s="232"/>
      <c r="H330" s="227">
        <v>0.01</v>
      </c>
      <c r="I330" s="232"/>
      <c r="J330" s="227">
        <v>1</v>
      </c>
      <c r="K330" s="232"/>
      <c r="L330" s="104">
        <v>0.04</v>
      </c>
      <c r="M330" s="230"/>
      <c r="N330" s="232"/>
      <c r="O330" s="103" t="s">
        <v>72</v>
      </c>
      <c r="P330" s="227">
        <v>656.62</v>
      </c>
      <c r="Q330" s="232"/>
      <c r="R330" s="230"/>
      <c r="S330" s="231"/>
      <c r="T330" s="232"/>
      <c r="U330" s="104">
        <v>26.26</v>
      </c>
    </row>
    <row r="331" spans="1:21" s="114" customFormat="1" ht="14.25" customHeight="1" x14ac:dyDescent="0.25">
      <c r="A331" s="103" t="s">
        <v>72</v>
      </c>
      <c r="B331" s="103" t="s">
        <v>182</v>
      </c>
      <c r="C331" s="228" t="s">
        <v>183</v>
      </c>
      <c r="D331" s="231"/>
      <c r="E331" s="232"/>
      <c r="F331" s="229" t="s">
        <v>177</v>
      </c>
      <c r="G331" s="232"/>
      <c r="H331" s="227">
        <v>0.01</v>
      </c>
      <c r="I331" s="232"/>
      <c r="J331" s="227">
        <v>1</v>
      </c>
      <c r="K331" s="232"/>
      <c r="L331" s="104">
        <v>0.04</v>
      </c>
      <c r="M331" s="230"/>
      <c r="N331" s="232"/>
      <c r="O331" s="103" t="s">
        <v>72</v>
      </c>
      <c r="P331" s="227">
        <v>563.22</v>
      </c>
      <c r="Q331" s="232"/>
      <c r="R331" s="227">
        <v>1</v>
      </c>
      <c r="S331" s="231"/>
      <c r="T331" s="232"/>
      <c r="U331" s="104">
        <v>22.53</v>
      </c>
    </row>
    <row r="332" spans="1:21" s="114" customFormat="1" ht="14.25" customHeight="1" x14ac:dyDescent="0.25">
      <c r="A332" s="103" t="s">
        <v>72</v>
      </c>
      <c r="B332" s="103" t="s">
        <v>186</v>
      </c>
      <c r="C332" s="228" t="s">
        <v>16</v>
      </c>
      <c r="D332" s="231"/>
      <c r="E332" s="232"/>
      <c r="F332" s="229" t="s">
        <v>72</v>
      </c>
      <c r="G332" s="232"/>
      <c r="H332" s="230"/>
      <c r="I332" s="232"/>
      <c r="J332" s="230"/>
      <c r="K332" s="232"/>
      <c r="L332" s="102"/>
      <c r="M332" s="230"/>
      <c r="N332" s="232"/>
      <c r="O332" s="103" t="s">
        <v>72</v>
      </c>
      <c r="P332" s="230"/>
      <c r="Q332" s="232"/>
      <c r="R332" s="230"/>
      <c r="S332" s="231"/>
      <c r="T332" s="232"/>
      <c r="U332" s="104">
        <v>601.30999999999995</v>
      </c>
    </row>
    <row r="333" spans="1:21" s="114" customFormat="1" ht="14.25" customHeight="1" x14ac:dyDescent="0.25">
      <c r="A333" s="103" t="s">
        <v>72</v>
      </c>
      <c r="B333" s="103" t="s">
        <v>291</v>
      </c>
      <c r="C333" s="228" t="s">
        <v>292</v>
      </c>
      <c r="D333" s="231"/>
      <c r="E333" s="232"/>
      <c r="F333" s="229" t="s">
        <v>205</v>
      </c>
      <c r="G333" s="232"/>
      <c r="H333" s="227">
        <v>8.0000000000000004E-4</v>
      </c>
      <c r="I333" s="232"/>
      <c r="J333" s="227">
        <v>1</v>
      </c>
      <c r="K333" s="232"/>
      <c r="L333" s="104">
        <v>3.2000000000000002E-3</v>
      </c>
      <c r="M333" s="227">
        <v>116448.72</v>
      </c>
      <c r="N333" s="232"/>
      <c r="O333" s="103" t="s">
        <v>293</v>
      </c>
      <c r="P333" s="227">
        <v>158370.26</v>
      </c>
      <c r="Q333" s="232"/>
      <c r="R333" s="230"/>
      <c r="S333" s="231"/>
      <c r="T333" s="232"/>
      <c r="U333" s="104">
        <v>506.78</v>
      </c>
    </row>
    <row r="334" spans="1:21" s="114" customFormat="1" ht="14.25" customHeight="1" x14ac:dyDescent="0.25">
      <c r="A334" s="103" t="s">
        <v>72</v>
      </c>
      <c r="B334" s="103" t="s">
        <v>294</v>
      </c>
      <c r="C334" s="228" t="s">
        <v>295</v>
      </c>
      <c r="D334" s="231"/>
      <c r="E334" s="232"/>
      <c r="F334" s="229" t="s">
        <v>205</v>
      </c>
      <c r="G334" s="232"/>
      <c r="H334" s="227">
        <v>1.0000000000000001E-5</v>
      </c>
      <c r="I334" s="232"/>
      <c r="J334" s="227">
        <v>1</v>
      </c>
      <c r="K334" s="232"/>
      <c r="L334" s="104">
        <v>4.0000000000000003E-5</v>
      </c>
      <c r="M334" s="227">
        <v>81827.199999999997</v>
      </c>
      <c r="N334" s="232"/>
      <c r="O334" s="103" t="s">
        <v>188</v>
      </c>
      <c r="P334" s="227">
        <v>145652.42000000001</v>
      </c>
      <c r="Q334" s="232"/>
      <c r="R334" s="230"/>
      <c r="S334" s="231"/>
      <c r="T334" s="232"/>
      <c r="U334" s="104">
        <v>5.83</v>
      </c>
    </row>
    <row r="335" spans="1:21" s="114" customFormat="1" ht="14.25" customHeight="1" x14ac:dyDescent="0.25">
      <c r="A335" s="103" t="s">
        <v>72</v>
      </c>
      <c r="B335" s="103" t="s">
        <v>296</v>
      </c>
      <c r="C335" s="228" t="s">
        <v>297</v>
      </c>
      <c r="D335" s="231"/>
      <c r="E335" s="232"/>
      <c r="F335" s="229" t="s">
        <v>187</v>
      </c>
      <c r="G335" s="232"/>
      <c r="H335" s="227">
        <v>0.15</v>
      </c>
      <c r="I335" s="232"/>
      <c r="J335" s="227">
        <v>1</v>
      </c>
      <c r="K335" s="232"/>
      <c r="L335" s="104">
        <v>0.6</v>
      </c>
      <c r="M335" s="227">
        <v>41.38</v>
      </c>
      <c r="N335" s="232"/>
      <c r="O335" s="103" t="s">
        <v>298</v>
      </c>
      <c r="P335" s="227">
        <v>70.760000000000005</v>
      </c>
      <c r="Q335" s="232"/>
      <c r="R335" s="230"/>
      <c r="S335" s="231"/>
      <c r="T335" s="232"/>
      <c r="U335" s="104">
        <v>42.46</v>
      </c>
    </row>
    <row r="336" spans="1:21" s="114" customFormat="1" ht="27.6" customHeight="1" x14ac:dyDescent="0.25">
      <c r="A336" s="103" t="s">
        <v>72</v>
      </c>
      <c r="B336" s="103" t="s">
        <v>232</v>
      </c>
      <c r="C336" s="228" t="s">
        <v>233</v>
      </c>
      <c r="D336" s="231"/>
      <c r="E336" s="232"/>
      <c r="F336" s="229" t="s">
        <v>234</v>
      </c>
      <c r="G336" s="232"/>
      <c r="H336" s="227">
        <v>2.4E-2</v>
      </c>
      <c r="I336" s="232"/>
      <c r="J336" s="227">
        <v>1</v>
      </c>
      <c r="K336" s="232"/>
      <c r="L336" s="104">
        <v>9.6000000000000002E-2</v>
      </c>
      <c r="M336" s="227">
        <v>37.71</v>
      </c>
      <c r="N336" s="232"/>
      <c r="O336" s="103" t="s">
        <v>235</v>
      </c>
      <c r="P336" s="227">
        <v>59.58</v>
      </c>
      <c r="Q336" s="232"/>
      <c r="R336" s="230"/>
      <c r="S336" s="231"/>
      <c r="T336" s="232"/>
      <c r="U336" s="104">
        <v>5.72</v>
      </c>
    </row>
    <row r="337" spans="1:21" s="114" customFormat="1" ht="18.95" customHeight="1" x14ac:dyDescent="0.25">
      <c r="A337" s="103" t="s">
        <v>72</v>
      </c>
      <c r="B337" s="103" t="s">
        <v>210</v>
      </c>
      <c r="C337" s="228" t="s">
        <v>211</v>
      </c>
      <c r="D337" s="231"/>
      <c r="E337" s="232"/>
      <c r="F337" s="229" t="s">
        <v>42</v>
      </c>
      <c r="G337" s="232"/>
      <c r="H337" s="227">
        <v>1</v>
      </c>
      <c r="I337" s="232"/>
      <c r="J337" s="227">
        <v>1</v>
      </c>
      <c r="K337" s="232"/>
      <c r="L337" s="104">
        <v>40.524799999999999</v>
      </c>
      <c r="M337" s="230"/>
      <c r="N337" s="232"/>
      <c r="O337" s="103" t="s">
        <v>72</v>
      </c>
      <c r="P337" s="227">
        <v>1</v>
      </c>
      <c r="Q337" s="232"/>
      <c r="R337" s="230"/>
      <c r="S337" s="231"/>
      <c r="T337" s="232"/>
      <c r="U337" s="104">
        <v>40.520000000000003</v>
      </c>
    </row>
    <row r="338" spans="1:21" s="114" customFormat="1" ht="14.25" customHeight="1" x14ac:dyDescent="0.25">
      <c r="A338" s="103" t="s">
        <v>72</v>
      </c>
      <c r="B338" s="103" t="s">
        <v>72</v>
      </c>
      <c r="C338" s="214" t="s">
        <v>189</v>
      </c>
      <c r="D338" s="231"/>
      <c r="E338" s="232"/>
      <c r="F338" s="229" t="s">
        <v>72</v>
      </c>
      <c r="G338" s="232"/>
      <c r="H338" s="230"/>
      <c r="I338" s="232"/>
      <c r="J338" s="230"/>
      <c r="K338" s="232"/>
      <c r="L338" s="102"/>
      <c r="M338" s="230"/>
      <c r="N338" s="232"/>
      <c r="O338" s="103" t="s">
        <v>72</v>
      </c>
      <c r="P338" s="230"/>
      <c r="Q338" s="232"/>
      <c r="R338" s="230"/>
      <c r="S338" s="231"/>
      <c r="T338" s="232"/>
      <c r="U338" s="100">
        <v>2771.88</v>
      </c>
    </row>
    <row r="339" spans="1:21" s="114" customFormat="1" ht="14.25" customHeight="1" x14ac:dyDescent="0.25">
      <c r="A339" s="109" t="s">
        <v>72</v>
      </c>
      <c r="B339" s="109" t="s">
        <v>72</v>
      </c>
      <c r="C339" s="228" t="s">
        <v>190</v>
      </c>
      <c r="D339" s="231"/>
      <c r="E339" s="232"/>
      <c r="F339" s="229" t="s">
        <v>72</v>
      </c>
      <c r="G339" s="232"/>
      <c r="H339" s="230"/>
      <c r="I339" s="232"/>
      <c r="J339" s="228" t="s">
        <v>72</v>
      </c>
      <c r="K339" s="232"/>
      <c r="L339" s="103" t="s">
        <v>72</v>
      </c>
      <c r="M339" s="228" t="s">
        <v>72</v>
      </c>
      <c r="N339" s="232"/>
      <c r="O339" s="109" t="s">
        <v>72</v>
      </c>
      <c r="P339" s="230"/>
      <c r="Q339" s="232"/>
      <c r="R339" s="228" t="s">
        <v>72</v>
      </c>
      <c r="S339" s="231"/>
      <c r="T339" s="232"/>
      <c r="U339" s="104">
        <v>2079.0300000000002</v>
      </c>
    </row>
    <row r="340" spans="1:21" s="114" customFormat="1" ht="28.35" customHeight="1" x14ac:dyDescent="0.25">
      <c r="A340" s="109" t="s">
        <v>72</v>
      </c>
      <c r="B340" s="103" t="s">
        <v>212</v>
      </c>
      <c r="C340" s="228" t="s">
        <v>213</v>
      </c>
      <c r="D340" s="231"/>
      <c r="E340" s="232"/>
      <c r="F340" s="229" t="s">
        <v>42</v>
      </c>
      <c r="G340" s="232"/>
      <c r="H340" s="227">
        <v>97</v>
      </c>
      <c r="I340" s="232"/>
      <c r="J340" s="227">
        <v>1</v>
      </c>
      <c r="K340" s="232"/>
      <c r="L340" s="104">
        <v>97</v>
      </c>
      <c r="M340" s="230"/>
      <c r="N340" s="232"/>
      <c r="O340" s="103" t="s">
        <v>72</v>
      </c>
      <c r="P340" s="230"/>
      <c r="Q340" s="232"/>
      <c r="R340" s="235" t="s">
        <v>72</v>
      </c>
      <c r="S340" s="231"/>
      <c r="T340" s="232"/>
      <c r="U340" s="104">
        <v>2016.66</v>
      </c>
    </row>
    <row r="341" spans="1:21" s="114" customFormat="1" ht="28.35" customHeight="1" x14ac:dyDescent="0.25">
      <c r="A341" s="109" t="s">
        <v>72</v>
      </c>
      <c r="B341" s="103" t="s">
        <v>214</v>
      </c>
      <c r="C341" s="228" t="s">
        <v>215</v>
      </c>
      <c r="D341" s="231"/>
      <c r="E341" s="232"/>
      <c r="F341" s="229" t="s">
        <v>42</v>
      </c>
      <c r="G341" s="232"/>
      <c r="H341" s="227">
        <v>51</v>
      </c>
      <c r="I341" s="232"/>
      <c r="J341" s="227">
        <v>1</v>
      </c>
      <c r="K341" s="232"/>
      <c r="L341" s="104">
        <v>51</v>
      </c>
      <c r="M341" s="230"/>
      <c r="N341" s="232"/>
      <c r="O341" s="103" t="s">
        <v>72</v>
      </c>
      <c r="P341" s="230"/>
      <c r="Q341" s="232"/>
      <c r="R341" s="235" t="s">
        <v>72</v>
      </c>
      <c r="S341" s="231"/>
      <c r="T341" s="232"/>
      <c r="U341" s="104">
        <v>1060.31</v>
      </c>
    </row>
    <row r="342" spans="1:21" s="114" customFormat="1" ht="14.25" customHeight="1" x14ac:dyDescent="0.25">
      <c r="A342" s="105" t="s">
        <v>72</v>
      </c>
      <c r="B342" s="105" t="s">
        <v>72</v>
      </c>
      <c r="C342" s="214" t="s">
        <v>191</v>
      </c>
      <c r="D342" s="231"/>
      <c r="E342" s="231"/>
      <c r="F342" s="231"/>
      <c r="G342" s="231"/>
      <c r="H342" s="231"/>
      <c r="I342" s="231"/>
      <c r="J342" s="231"/>
      <c r="K342" s="231"/>
      <c r="L342" s="232"/>
      <c r="M342" s="233" t="s">
        <v>72</v>
      </c>
      <c r="N342" s="231"/>
      <c r="O342" s="232"/>
      <c r="P342" s="234">
        <v>1462.21</v>
      </c>
      <c r="Q342" s="232"/>
      <c r="R342" s="218"/>
      <c r="S342" s="231"/>
      <c r="T342" s="232"/>
      <c r="U342" s="100">
        <v>5848.85</v>
      </c>
    </row>
    <row r="343" spans="1:21" s="114" customFormat="1" ht="71.45" customHeight="1" x14ac:dyDescent="0.25">
      <c r="A343" s="98" t="s">
        <v>416</v>
      </c>
      <c r="B343" s="99" t="s">
        <v>417</v>
      </c>
      <c r="C343" s="214" t="s">
        <v>418</v>
      </c>
      <c r="D343" s="231"/>
      <c r="E343" s="232"/>
      <c r="F343" s="216" t="s">
        <v>192</v>
      </c>
      <c r="G343" s="232"/>
      <c r="H343" s="217">
        <v>0.34</v>
      </c>
      <c r="I343" s="232"/>
      <c r="J343" s="217">
        <v>1</v>
      </c>
      <c r="K343" s="232"/>
      <c r="L343" s="100">
        <v>0.34</v>
      </c>
      <c r="M343" s="218"/>
      <c r="N343" s="232"/>
      <c r="O343" s="101"/>
      <c r="P343" s="218"/>
      <c r="Q343" s="232"/>
      <c r="R343" s="218"/>
      <c r="S343" s="231"/>
      <c r="T343" s="232"/>
      <c r="U343" s="102"/>
    </row>
    <row r="344" spans="1:21" s="114" customFormat="1" ht="28.35" customHeight="1" x14ac:dyDescent="0.25">
      <c r="A344" s="108" t="s">
        <v>72</v>
      </c>
      <c r="B344" s="103" t="s">
        <v>193</v>
      </c>
      <c r="C344" s="228" t="s">
        <v>194</v>
      </c>
      <c r="D344" s="231"/>
      <c r="E344" s="231"/>
      <c r="F344" s="231"/>
      <c r="G344" s="231"/>
      <c r="H344" s="231"/>
      <c r="I344" s="231"/>
      <c r="J344" s="231"/>
      <c r="K344" s="231"/>
      <c r="L344" s="231"/>
      <c r="M344" s="231"/>
      <c r="N344" s="231"/>
      <c r="O344" s="231"/>
      <c r="P344" s="231"/>
      <c r="Q344" s="231"/>
      <c r="R344" s="231"/>
      <c r="S344" s="231"/>
      <c r="T344" s="232"/>
      <c r="U344" s="109" t="s">
        <v>72</v>
      </c>
    </row>
    <row r="345" spans="1:21" s="114" customFormat="1" ht="14.25" customHeight="1" x14ac:dyDescent="0.25">
      <c r="A345" s="103" t="s">
        <v>72</v>
      </c>
      <c r="B345" s="103" t="s">
        <v>116</v>
      </c>
      <c r="C345" s="228" t="s">
        <v>176</v>
      </c>
      <c r="D345" s="231"/>
      <c r="E345" s="232"/>
      <c r="F345" s="229" t="s">
        <v>177</v>
      </c>
      <c r="G345" s="232"/>
      <c r="H345" s="230"/>
      <c r="I345" s="232"/>
      <c r="J345" s="230"/>
      <c r="K345" s="232"/>
      <c r="L345" s="104">
        <v>5.2530000000000001</v>
      </c>
      <c r="M345" s="230"/>
      <c r="N345" s="232"/>
      <c r="O345" s="103" t="s">
        <v>72</v>
      </c>
      <c r="P345" s="230"/>
      <c r="Q345" s="232"/>
      <c r="R345" s="230"/>
      <c r="S345" s="231"/>
      <c r="T345" s="232"/>
      <c r="U345" s="104">
        <v>3046.9</v>
      </c>
    </row>
    <row r="346" spans="1:21" s="114" customFormat="1" ht="14.25" customHeight="1" x14ac:dyDescent="0.25">
      <c r="A346" s="103" t="s">
        <v>72</v>
      </c>
      <c r="B346" s="103" t="s">
        <v>216</v>
      </c>
      <c r="C346" s="228" t="s">
        <v>217</v>
      </c>
      <c r="D346" s="231"/>
      <c r="E346" s="232"/>
      <c r="F346" s="229" t="s">
        <v>177</v>
      </c>
      <c r="G346" s="232"/>
      <c r="H346" s="227">
        <v>15.45</v>
      </c>
      <c r="I346" s="232"/>
      <c r="J346" s="227">
        <v>1</v>
      </c>
      <c r="K346" s="232"/>
      <c r="L346" s="104">
        <v>5.2530000000000001</v>
      </c>
      <c r="M346" s="230"/>
      <c r="N346" s="232"/>
      <c r="O346" s="103" t="s">
        <v>72</v>
      </c>
      <c r="P346" s="227">
        <v>580.03</v>
      </c>
      <c r="Q346" s="232"/>
      <c r="R346" s="227">
        <v>1</v>
      </c>
      <c r="S346" s="231"/>
      <c r="T346" s="232"/>
      <c r="U346" s="104">
        <v>3046.9</v>
      </c>
    </row>
    <row r="347" spans="1:21" s="114" customFormat="1" ht="14.25" customHeight="1" x14ac:dyDescent="0.25">
      <c r="A347" s="103" t="s">
        <v>72</v>
      </c>
      <c r="B347" s="103" t="s">
        <v>178</v>
      </c>
      <c r="C347" s="228" t="s">
        <v>179</v>
      </c>
      <c r="D347" s="231"/>
      <c r="E347" s="232"/>
      <c r="F347" s="229" t="s">
        <v>72</v>
      </c>
      <c r="G347" s="232"/>
      <c r="H347" s="230"/>
      <c r="I347" s="232"/>
      <c r="J347" s="230"/>
      <c r="K347" s="232"/>
      <c r="L347" s="102"/>
      <c r="M347" s="230"/>
      <c r="N347" s="232"/>
      <c r="O347" s="103" t="s">
        <v>72</v>
      </c>
      <c r="P347" s="230"/>
      <c r="Q347" s="232"/>
      <c r="R347" s="230"/>
      <c r="S347" s="231"/>
      <c r="T347" s="232"/>
      <c r="U347" s="104">
        <v>7.78</v>
      </c>
    </row>
    <row r="348" spans="1:21" s="114" customFormat="1" ht="14.25" customHeight="1" x14ac:dyDescent="0.25">
      <c r="A348" s="103" t="s">
        <v>72</v>
      </c>
      <c r="B348" s="103" t="s">
        <v>86</v>
      </c>
      <c r="C348" s="228" t="s">
        <v>180</v>
      </c>
      <c r="D348" s="231"/>
      <c r="E348" s="232"/>
      <c r="F348" s="229" t="s">
        <v>177</v>
      </c>
      <c r="G348" s="232"/>
      <c r="H348" s="230"/>
      <c r="I348" s="232"/>
      <c r="J348" s="230"/>
      <c r="K348" s="232"/>
      <c r="L348" s="104">
        <v>6.7999999999999996E-3</v>
      </c>
      <c r="M348" s="230"/>
      <c r="N348" s="232"/>
      <c r="O348" s="103" t="s">
        <v>72</v>
      </c>
      <c r="P348" s="230"/>
      <c r="Q348" s="232"/>
      <c r="R348" s="230"/>
      <c r="S348" s="231"/>
      <c r="T348" s="232"/>
      <c r="U348" s="104">
        <v>4.4800000000000004</v>
      </c>
    </row>
    <row r="349" spans="1:21" s="114" customFormat="1" ht="18.95" customHeight="1" x14ac:dyDescent="0.25">
      <c r="A349" s="103" t="s">
        <v>72</v>
      </c>
      <c r="B349" s="103" t="s">
        <v>199</v>
      </c>
      <c r="C349" s="228" t="s">
        <v>200</v>
      </c>
      <c r="D349" s="231"/>
      <c r="E349" s="232"/>
      <c r="F349" s="229" t="s">
        <v>181</v>
      </c>
      <c r="G349" s="232"/>
      <c r="H349" s="227">
        <v>0.01</v>
      </c>
      <c r="I349" s="232"/>
      <c r="J349" s="227">
        <v>1</v>
      </c>
      <c r="K349" s="232"/>
      <c r="L349" s="104">
        <v>3.3999999999999998E-3</v>
      </c>
      <c r="M349" s="230"/>
      <c r="N349" s="232"/>
      <c r="O349" s="103" t="s">
        <v>72</v>
      </c>
      <c r="P349" s="227">
        <v>1631.99</v>
      </c>
      <c r="Q349" s="232"/>
      <c r="R349" s="230"/>
      <c r="S349" s="231"/>
      <c r="T349" s="232"/>
      <c r="U349" s="104">
        <v>5.55</v>
      </c>
    </row>
    <row r="350" spans="1:21" s="114" customFormat="1" ht="14.25" customHeight="1" x14ac:dyDescent="0.25">
      <c r="A350" s="103" t="s">
        <v>72</v>
      </c>
      <c r="B350" s="103" t="s">
        <v>201</v>
      </c>
      <c r="C350" s="228" t="s">
        <v>202</v>
      </c>
      <c r="D350" s="231"/>
      <c r="E350" s="232"/>
      <c r="F350" s="229" t="s">
        <v>177</v>
      </c>
      <c r="G350" s="232"/>
      <c r="H350" s="227">
        <v>0.01</v>
      </c>
      <c r="I350" s="232"/>
      <c r="J350" s="227">
        <v>1</v>
      </c>
      <c r="K350" s="232"/>
      <c r="L350" s="104">
        <v>3.3999999999999998E-3</v>
      </c>
      <c r="M350" s="230"/>
      <c r="N350" s="232"/>
      <c r="O350" s="103" t="s">
        <v>72</v>
      </c>
      <c r="P350" s="227">
        <v>756.56</v>
      </c>
      <c r="Q350" s="232"/>
      <c r="R350" s="227">
        <v>1</v>
      </c>
      <c r="S350" s="231"/>
      <c r="T350" s="232"/>
      <c r="U350" s="104">
        <v>2.57</v>
      </c>
    </row>
    <row r="351" spans="1:21" s="114" customFormat="1" ht="18.95" customHeight="1" x14ac:dyDescent="0.25">
      <c r="A351" s="103" t="s">
        <v>72</v>
      </c>
      <c r="B351" s="103" t="s">
        <v>184</v>
      </c>
      <c r="C351" s="228" t="s">
        <v>185</v>
      </c>
      <c r="D351" s="231"/>
      <c r="E351" s="232"/>
      <c r="F351" s="229" t="s">
        <v>181</v>
      </c>
      <c r="G351" s="232"/>
      <c r="H351" s="227">
        <v>0.01</v>
      </c>
      <c r="I351" s="232"/>
      <c r="J351" s="227">
        <v>1</v>
      </c>
      <c r="K351" s="232"/>
      <c r="L351" s="104">
        <v>3.3999999999999998E-3</v>
      </c>
      <c r="M351" s="230"/>
      <c r="N351" s="232"/>
      <c r="O351" s="103" t="s">
        <v>72</v>
      </c>
      <c r="P351" s="227">
        <v>656.62</v>
      </c>
      <c r="Q351" s="232"/>
      <c r="R351" s="230"/>
      <c r="S351" s="231"/>
      <c r="T351" s="232"/>
      <c r="U351" s="104">
        <v>2.23</v>
      </c>
    </row>
    <row r="352" spans="1:21" s="114" customFormat="1" ht="14.25" customHeight="1" x14ac:dyDescent="0.25">
      <c r="A352" s="103" t="s">
        <v>72</v>
      </c>
      <c r="B352" s="103" t="s">
        <v>182</v>
      </c>
      <c r="C352" s="228" t="s">
        <v>183</v>
      </c>
      <c r="D352" s="231"/>
      <c r="E352" s="232"/>
      <c r="F352" s="229" t="s">
        <v>177</v>
      </c>
      <c r="G352" s="232"/>
      <c r="H352" s="227">
        <v>0.01</v>
      </c>
      <c r="I352" s="232"/>
      <c r="J352" s="227">
        <v>1</v>
      </c>
      <c r="K352" s="232"/>
      <c r="L352" s="104">
        <v>3.3999999999999998E-3</v>
      </c>
      <c r="M352" s="230"/>
      <c r="N352" s="232"/>
      <c r="O352" s="103" t="s">
        <v>72</v>
      </c>
      <c r="P352" s="227">
        <v>563.22</v>
      </c>
      <c r="Q352" s="232"/>
      <c r="R352" s="227">
        <v>1</v>
      </c>
      <c r="S352" s="231"/>
      <c r="T352" s="232"/>
      <c r="U352" s="104">
        <v>1.91</v>
      </c>
    </row>
    <row r="353" spans="1:21" s="114" customFormat="1" ht="14.25" customHeight="1" x14ac:dyDescent="0.25">
      <c r="A353" s="103" t="s">
        <v>72</v>
      </c>
      <c r="B353" s="103" t="s">
        <v>186</v>
      </c>
      <c r="C353" s="228" t="s">
        <v>16</v>
      </c>
      <c r="D353" s="231"/>
      <c r="E353" s="232"/>
      <c r="F353" s="229" t="s">
        <v>72</v>
      </c>
      <c r="G353" s="232"/>
      <c r="H353" s="230"/>
      <c r="I353" s="232"/>
      <c r="J353" s="230"/>
      <c r="K353" s="232"/>
      <c r="L353" s="102"/>
      <c r="M353" s="230"/>
      <c r="N353" s="232"/>
      <c r="O353" s="103" t="s">
        <v>72</v>
      </c>
      <c r="P353" s="230"/>
      <c r="Q353" s="232"/>
      <c r="R353" s="230"/>
      <c r="S353" s="231"/>
      <c r="T353" s="232"/>
      <c r="U353" s="104">
        <v>399.69</v>
      </c>
    </row>
    <row r="354" spans="1:21" s="114" customFormat="1" ht="14.25" customHeight="1" x14ac:dyDescent="0.25">
      <c r="A354" s="103" t="s">
        <v>72</v>
      </c>
      <c r="B354" s="103" t="s">
        <v>218</v>
      </c>
      <c r="C354" s="228" t="s">
        <v>219</v>
      </c>
      <c r="D354" s="231"/>
      <c r="E354" s="232"/>
      <c r="F354" s="229" t="s">
        <v>192</v>
      </c>
      <c r="G354" s="232"/>
      <c r="H354" s="227">
        <v>1.02</v>
      </c>
      <c r="I354" s="232"/>
      <c r="J354" s="227">
        <v>1</v>
      </c>
      <c r="K354" s="232"/>
      <c r="L354" s="104">
        <v>0.3468</v>
      </c>
      <c r="M354" s="227">
        <v>655.9</v>
      </c>
      <c r="N354" s="232"/>
      <c r="O354" s="103" t="s">
        <v>220</v>
      </c>
      <c r="P354" s="227">
        <v>629.66</v>
      </c>
      <c r="Q354" s="232"/>
      <c r="R354" s="230"/>
      <c r="S354" s="231"/>
      <c r="T354" s="232"/>
      <c r="U354" s="104">
        <v>218.37</v>
      </c>
    </row>
    <row r="355" spans="1:21" s="114" customFormat="1" ht="14.25" customHeight="1" x14ac:dyDescent="0.25">
      <c r="A355" s="103" t="s">
        <v>72</v>
      </c>
      <c r="B355" s="103" t="s">
        <v>221</v>
      </c>
      <c r="C355" s="228" t="s">
        <v>222</v>
      </c>
      <c r="D355" s="231"/>
      <c r="E355" s="232"/>
      <c r="F355" s="229" t="s">
        <v>187</v>
      </c>
      <c r="G355" s="232"/>
      <c r="H355" s="227">
        <v>0.1</v>
      </c>
      <c r="I355" s="232"/>
      <c r="J355" s="227">
        <v>1</v>
      </c>
      <c r="K355" s="232"/>
      <c r="L355" s="104">
        <v>3.4000000000000002E-2</v>
      </c>
      <c r="M355" s="227">
        <v>150.04</v>
      </c>
      <c r="N355" s="232"/>
      <c r="O355" s="103" t="s">
        <v>188</v>
      </c>
      <c r="P355" s="227">
        <v>267.07</v>
      </c>
      <c r="Q355" s="232"/>
      <c r="R355" s="230"/>
      <c r="S355" s="231"/>
      <c r="T355" s="232"/>
      <c r="U355" s="104">
        <v>9.08</v>
      </c>
    </row>
    <row r="356" spans="1:21" s="114" customFormat="1" ht="18.95" customHeight="1" x14ac:dyDescent="0.25">
      <c r="A356" s="103" t="s">
        <v>72</v>
      </c>
      <c r="B356" s="103" t="s">
        <v>401</v>
      </c>
      <c r="C356" s="228" t="s">
        <v>402</v>
      </c>
      <c r="D356" s="231"/>
      <c r="E356" s="232"/>
      <c r="F356" s="229" t="s">
        <v>187</v>
      </c>
      <c r="G356" s="232"/>
      <c r="H356" s="227">
        <v>0.08</v>
      </c>
      <c r="I356" s="232"/>
      <c r="J356" s="227">
        <v>1</v>
      </c>
      <c r="K356" s="232"/>
      <c r="L356" s="104">
        <v>2.7199999999999998E-2</v>
      </c>
      <c r="M356" s="227">
        <v>931.11</v>
      </c>
      <c r="N356" s="232"/>
      <c r="O356" s="103" t="s">
        <v>384</v>
      </c>
      <c r="P356" s="227">
        <v>1527.02</v>
      </c>
      <c r="Q356" s="232"/>
      <c r="R356" s="230"/>
      <c r="S356" s="231"/>
      <c r="T356" s="232"/>
      <c r="U356" s="104">
        <v>41.53</v>
      </c>
    </row>
    <row r="357" spans="1:21" s="114" customFormat="1" ht="14.25" customHeight="1" x14ac:dyDescent="0.25">
      <c r="A357" s="103" t="s">
        <v>72</v>
      </c>
      <c r="B357" s="103" t="s">
        <v>223</v>
      </c>
      <c r="C357" s="228" t="s">
        <v>224</v>
      </c>
      <c r="D357" s="231"/>
      <c r="E357" s="232"/>
      <c r="F357" s="229" t="s">
        <v>205</v>
      </c>
      <c r="G357" s="232"/>
      <c r="H357" s="227">
        <v>1E-4</v>
      </c>
      <c r="I357" s="232"/>
      <c r="J357" s="227">
        <v>1</v>
      </c>
      <c r="K357" s="232"/>
      <c r="L357" s="104">
        <v>3.4E-5</v>
      </c>
      <c r="M357" s="227">
        <v>308849.7</v>
      </c>
      <c r="N357" s="232"/>
      <c r="O357" s="103" t="s">
        <v>225</v>
      </c>
      <c r="P357" s="227">
        <v>386062.13</v>
      </c>
      <c r="Q357" s="232"/>
      <c r="R357" s="230"/>
      <c r="S357" s="231"/>
      <c r="T357" s="232"/>
      <c r="U357" s="104">
        <v>13.13</v>
      </c>
    </row>
    <row r="358" spans="1:21" s="114" customFormat="1" ht="14.25" customHeight="1" x14ac:dyDescent="0.25">
      <c r="A358" s="103" t="s">
        <v>72</v>
      </c>
      <c r="B358" s="103" t="s">
        <v>226</v>
      </c>
      <c r="C358" s="228" t="s">
        <v>227</v>
      </c>
      <c r="D358" s="231"/>
      <c r="E358" s="232"/>
      <c r="F358" s="229" t="s">
        <v>187</v>
      </c>
      <c r="G358" s="232"/>
      <c r="H358" s="227">
        <v>0.02</v>
      </c>
      <c r="I358" s="232"/>
      <c r="J358" s="227">
        <v>1</v>
      </c>
      <c r="K358" s="232"/>
      <c r="L358" s="104">
        <v>6.7999999999999996E-3</v>
      </c>
      <c r="M358" s="227">
        <v>187.38</v>
      </c>
      <c r="N358" s="232"/>
      <c r="O358" s="103" t="s">
        <v>228</v>
      </c>
      <c r="P358" s="227">
        <v>185.51</v>
      </c>
      <c r="Q358" s="232"/>
      <c r="R358" s="230"/>
      <c r="S358" s="231"/>
      <c r="T358" s="232"/>
      <c r="U358" s="104">
        <v>1.26</v>
      </c>
    </row>
    <row r="359" spans="1:21" s="114" customFormat="1" ht="36.6" customHeight="1" x14ac:dyDescent="0.25">
      <c r="A359" s="103" t="s">
        <v>72</v>
      </c>
      <c r="B359" s="103" t="s">
        <v>229</v>
      </c>
      <c r="C359" s="228" t="s">
        <v>230</v>
      </c>
      <c r="D359" s="231"/>
      <c r="E359" s="232"/>
      <c r="F359" s="229" t="s">
        <v>231</v>
      </c>
      <c r="G359" s="232"/>
      <c r="H359" s="227">
        <v>16.670000000000002</v>
      </c>
      <c r="I359" s="232"/>
      <c r="J359" s="227">
        <v>1</v>
      </c>
      <c r="K359" s="232"/>
      <c r="L359" s="104">
        <v>5.6677999999999997</v>
      </c>
      <c r="M359" s="227">
        <v>5.87</v>
      </c>
      <c r="N359" s="232"/>
      <c r="O359" s="103" t="s">
        <v>228</v>
      </c>
      <c r="P359" s="227">
        <v>5.81</v>
      </c>
      <c r="Q359" s="232"/>
      <c r="R359" s="230"/>
      <c r="S359" s="231"/>
      <c r="T359" s="232"/>
      <c r="U359" s="104">
        <v>32.93</v>
      </c>
    </row>
    <row r="360" spans="1:21" s="114" customFormat="1" ht="27.6" customHeight="1" x14ac:dyDescent="0.25">
      <c r="A360" s="103" t="s">
        <v>72</v>
      </c>
      <c r="B360" s="103" t="s">
        <v>232</v>
      </c>
      <c r="C360" s="228" t="s">
        <v>233</v>
      </c>
      <c r="D360" s="231"/>
      <c r="E360" s="232"/>
      <c r="F360" s="229" t="s">
        <v>234</v>
      </c>
      <c r="G360" s="232"/>
      <c r="H360" s="227">
        <v>1</v>
      </c>
      <c r="I360" s="232"/>
      <c r="J360" s="227">
        <v>1</v>
      </c>
      <c r="K360" s="232"/>
      <c r="L360" s="104">
        <v>0.34</v>
      </c>
      <c r="M360" s="227">
        <v>37.71</v>
      </c>
      <c r="N360" s="232"/>
      <c r="O360" s="103" t="s">
        <v>235</v>
      </c>
      <c r="P360" s="227">
        <v>59.58</v>
      </c>
      <c r="Q360" s="232"/>
      <c r="R360" s="230"/>
      <c r="S360" s="231"/>
      <c r="T360" s="232"/>
      <c r="U360" s="104">
        <v>20.260000000000002</v>
      </c>
    </row>
    <row r="361" spans="1:21" s="114" customFormat="1" ht="14.25" customHeight="1" x14ac:dyDescent="0.25">
      <c r="A361" s="103" t="s">
        <v>72</v>
      </c>
      <c r="B361" s="103" t="s">
        <v>238</v>
      </c>
      <c r="C361" s="228" t="s">
        <v>239</v>
      </c>
      <c r="D361" s="231"/>
      <c r="E361" s="232"/>
      <c r="F361" s="229" t="s">
        <v>187</v>
      </c>
      <c r="G361" s="232"/>
      <c r="H361" s="227">
        <v>0.01</v>
      </c>
      <c r="I361" s="232"/>
      <c r="J361" s="227">
        <v>1</v>
      </c>
      <c r="K361" s="232"/>
      <c r="L361" s="104">
        <v>3.3999999999999998E-3</v>
      </c>
      <c r="M361" s="227">
        <v>395.65</v>
      </c>
      <c r="N361" s="232"/>
      <c r="O361" s="103" t="s">
        <v>240</v>
      </c>
      <c r="P361" s="227">
        <v>644.91</v>
      </c>
      <c r="Q361" s="232"/>
      <c r="R361" s="230"/>
      <c r="S361" s="231"/>
      <c r="T361" s="232"/>
      <c r="U361" s="104">
        <v>2.19</v>
      </c>
    </row>
    <row r="362" spans="1:21" s="114" customFormat="1" ht="18.95" customHeight="1" x14ac:dyDescent="0.25">
      <c r="A362" s="103" t="s">
        <v>72</v>
      </c>
      <c r="B362" s="103" t="s">
        <v>210</v>
      </c>
      <c r="C362" s="228" t="s">
        <v>211</v>
      </c>
      <c r="D362" s="231"/>
      <c r="E362" s="232"/>
      <c r="F362" s="229" t="s">
        <v>42</v>
      </c>
      <c r="G362" s="232"/>
      <c r="H362" s="227">
        <v>1</v>
      </c>
      <c r="I362" s="232"/>
      <c r="J362" s="227">
        <v>1</v>
      </c>
      <c r="K362" s="232"/>
      <c r="L362" s="104">
        <v>60.937927999999999</v>
      </c>
      <c r="M362" s="230"/>
      <c r="N362" s="232"/>
      <c r="O362" s="103" t="s">
        <v>72</v>
      </c>
      <c r="P362" s="227">
        <v>1</v>
      </c>
      <c r="Q362" s="232"/>
      <c r="R362" s="230"/>
      <c r="S362" s="231"/>
      <c r="T362" s="232"/>
      <c r="U362" s="104">
        <v>60.94</v>
      </c>
    </row>
    <row r="363" spans="1:21" s="114" customFormat="1" ht="14.25" customHeight="1" x14ac:dyDescent="0.25">
      <c r="A363" s="103" t="s">
        <v>72</v>
      </c>
      <c r="B363" s="103" t="s">
        <v>72</v>
      </c>
      <c r="C363" s="214" t="s">
        <v>189</v>
      </c>
      <c r="D363" s="231"/>
      <c r="E363" s="232"/>
      <c r="F363" s="229" t="s">
        <v>72</v>
      </c>
      <c r="G363" s="232"/>
      <c r="H363" s="230"/>
      <c r="I363" s="232"/>
      <c r="J363" s="230"/>
      <c r="K363" s="232"/>
      <c r="L363" s="102"/>
      <c r="M363" s="230"/>
      <c r="N363" s="232"/>
      <c r="O363" s="103" t="s">
        <v>72</v>
      </c>
      <c r="P363" s="230"/>
      <c r="Q363" s="232"/>
      <c r="R363" s="230"/>
      <c r="S363" s="231"/>
      <c r="T363" s="232"/>
      <c r="U363" s="100">
        <v>3458.85</v>
      </c>
    </row>
    <row r="364" spans="1:21" s="114" customFormat="1" ht="14.25" customHeight="1" x14ac:dyDescent="0.25">
      <c r="A364" s="109" t="s">
        <v>72</v>
      </c>
      <c r="B364" s="109" t="s">
        <v>72</v>
      </c>
      <c r="C364" s="228" t="s">
        <v>190</v>
      </c>
      <c r="D364" s="231"/>
      <c r="E364" s="232"/>
      <c r="F364" s="229" t="s">
        <v>72</v>
      </c>
      <c r="G364" s="232"/>
      <c r="H364" s="230"/>
      <c r="I364" s="232"/>
      <c r="J364" s="228" t="s">
        <v>72</v>
      </c>
      <c r="K364" s="232"/>
      <c r="L364" s="103" t="s">
        <v>72</v>
      </c>
      <c r="M364" s="228" t="s">
        <v>72</v>
      </c>
      <c r="N364" s="232"/>
      <c r="O364" s="109" t="s">
        <v>72</v>
      </c>
      <c r="P364" s="230"/>
      <c r="Q364" s="232"/>
      <c r="R364" s="228" t="s">
        <v>72</v>
      </c>
      <c r="S364" s="231"/>
      <c r="T364" s="232"/>
      <c r="U364" s="104">
        <v>3051.38</v>
      </c>
    </row>
    <row r="365" spans="1:21" s="114" customFormat="1" ht="28.35" customHeight="1" x14ac:dyDescent="0.25">
      <c r="A365" s="109" t="s">
        <v>72</v>
      </c>
      <c r="B365" s="103" t="s">
        <v>212</v>
      </c>
      <c r="C365" s="228" t="s">
        <v>213</v>
      </c>
      <c r="D365" s="231"/>
      <c r="E365" s="232"/>
      <c r="F365" s="229" t="s">
        <v>42</v>
      </c>
      <c r="G365" s="232"/>
      <c r="H365" s="227">
        <v>97</v>
      </c>
      <c r="I365" s="232"/>
      <c r="J365" s="227">
        <v>1</v>
      </c>
      <c r="K365" s="232"/>
      <c r="L365" s="104">
        <v>97</v>
      </c>
      <c r="M365" s="230"/>
      <c r="N365" s="232"/>
      <c r="O365" s="103" t="s">
        <v>72</v>
      </c>
      <c r="P365" s="230"/>
      <c r="Q365" s="232"/>
      <c r="R365" s="235" t="s">
        <v>72</v>
      </c>
      <c r="S365" s="231"/>
      <c r="T365" s="232"/>
      <c r="U365" s="104">
        <v>2959.84</v>
      </c>
    </row>
    <row r="366" spans="1:21" s="114" customFormat="1" ht="28.35" customHeight="1" x14ac:dyDescent="0.25">
      <c r="A366" s="109" t="s">
        <v>72</v>
      </c>
      <c r="B366" s="103" t="s">
        <v>214</v>
      </c>
      <c r="C366" s="228" t="s">
        <v>215</v>
      </c>
      <c r="D366" s="231"/>
      <c r="E366" s="232"/>
      <c r="F366" s="229" t="s">
        <v>42</v>
      </c>
      <c r="G366" s="232"/>
      <c r="H366" s="227">
        <v>51</v>
      </c>
      <c r="I366" s="232"/>
      <c r="J366" s="227">
        <v>1</v>
      </c>
      <c r="K366" s="232"/>
      <c r="L366" s="104">
        <v>51</v>
      </c>
      <c r="M366" s="230"/>
      <c r="N366" s="232"/>
      <c r="O366" s="103" t="s">
        <v>72</v>
      </c>
      <c r="P366" s="230"/>
      <c r="Q366" s="232"/>
      <c r="R366" s="235" t="s">
        <v>72</v>
      </c>
      <c r="S366" s="231"/>
      <c r="T366" s="232"/>
      <c r="U366" s="104">
        <v>1556.2</v>
      </c>
    </row>
    <row r="367" spans="1:21" s="114" customFormat="1" ht="14.25" customHeight="1" x14ac:dyDescent="0.25">
      <c r="A367" s="105" t="s">
        <v>72</v>
      </c>
      <c r="B367" s="105" t="s">
        <v>72</v>
      </c>
      <c r="C367" s="214" t="s">
        <v>191</v>
      </c>
      <c r="D367" s="231"/>
      <c r="E367" s="231"/>
      <c r="F367" s="231"/>
      <c r="G367" s="231"/>
      <c r="H367" s="231"/>
      <c r="I367" s="231"/>
      <c r="J367" s="231"/>
      <c r="K367" s="231"/>
      <c r="L367" s="232"/>
      <c r="M367" s="233" t="s">
        <v>72</v>
      </c>
      <c r="N367" s="231"/>
      <c r="O367" s="232"/>
      <c r="P367" s="234">
        <v>23455.56</v>
      </c>
      <c r="Q367" s="232"/>
      <c r="R367" s="218"/>
      <c r="S367" s="231"/>
      <c r="T367" s="232"/>
      <c r="U367" s="100">
        <v>7974.89</v>
      </c>
    </row>
    <row r="368" spans="1:21" s="114" customFormat="1" ht="60.75" customHeight="1" x14ac:dyDescent="0.25">
      <c r="A368" s="98" t="s">
        <v>419</v>
      </c>
      <c r="B368" s="99" t="s">
        <v>420</v>
      </c>
      <c r="C368" s="214" t="s">
        <v>421</v>
      </c>
      <c r="D368" s="231"/>
      <c r="E368" s="232"/>
      <c r="F368" s="216" t="s">
        <v>318</v>
      </c>
      <c r="G368" s="232"/>
      <c r="H368" s="217">
        <v>7.0000000000000007E-2</v>
      </c>
      <c r="I368" s="232"/>
      <c r="J368" s="217">
        <v>1</v>
      </c>
      <c r="K368" s="232"/>
      <c r="L368" s="100">
        <v>7.0000000000000007E-2</v>
      </c>
      <c r="M368" s="218"/>
      <c r="N368" s="232"/>
      <c r="O368" s="101"/>
      <c r="P368" s="218"/>
      <c r="Q368" s="232"/>
      <c r="R368" s="218"/>
      <c r="S368" s="231"/>
      <c r="T368" s="232"/>
      <c r="U368" s="102"/>
    </row>
    <row r="369" spans="1:21" s="114" customFormat="1" ht="28.35" customHeight="1" x14ac:dyDescent="0.25">
      <c r="A369" s="108" t="s">
        <v>72</v>
      </c>
      <c r="B369" s="103" t="s">
        <v>193</v>
      </c>
      <c r="C369" s="228" t="s">
        <v>194</v>
      </c>
      <c r="D369" s="231"/>
      <c r="E369" s="231"/>
      <c r="F369" s="231"/>
      <c r="G369" s="231"/>
      <c r="H369" s="231"/>
      <c r="I369" s="231"/>
      <c r="J369" s="231"/>
      <c r="K369" s="231"/>
      <c r="L369" s="231"/>
      <c r="M369" s="231"/>
      <c r="N369" s="231"/>
      <c r="O369" s="231"/>
      <c r="P369" s="231"/>
      <c r="Q369" s="231"/>
      <c r="R369" s="231"/>
      <c r="S369" s="231"/>
      <c r="T369" s="232"/>
      <c r="U369" s="109" t="s">
        <v>72</v>
      </c>
    </row>
    <row r="370" spans="1:21" s="114" customFormat="1" ht="14.25" customHeight="1" x14ac:dyDescent="0.25">
      <c r="A370" s="103" t="s">
        <v>72</v>
      </c>
      <c r="B370" s="103" t="s">
        <v>116</v>
      </c>
      <c r="C370" s="228" t="s">
        <v>176</v>
      </c>
      <c r="D370" s="231"/>
      <c r="E370" s="232"/>
      <c r="F370" s="229" t="s">
        <v>177</v>
      </c>
      <c r="G370" s="232"/>
      <c r="H370" s="230"/>
      <c r="I370" s="232"/>
      <c r="J370" s="230"/>
      <c r="K370" s="232"/>
      <c r="L370" s="104">
        <v>2.1448</v>
      </c>
      <c r="M370" s="230"/>
      <c r="N370" s="232"/>
      <c r="O370" s="103" t="s">
        <v>72</v>
      </c>
      <c r="P370" s="230"/>
      <c r="Q370" s="232"/>
      <c r="R370" s="230"/>
      <c r="S370" s="231"/>
      <c r="T370" s="232"/>
      <c r="U370" s="104">
        <v>1180.95</v>
      </c>
    </row>
    <row r="371" spans="1:21" s="114" customFormat="1" ht="14.25" customHeight="1" x14ac:dyDescent="0.25">
      <c r="A371" s="103" t="s">
        <v>72</v>
      </c>
      <c r="B371" s="103" t="s">
        <v>244</v>
      </c>
      <c r="C371" s="228" t="s">
        <v>245</v>
      </c>
      <c r="D371" s="231"/>
      <c r="E371" s="232"/>
      <c r="F371" s="229" t="s">
        <v>177</v>
      </c>
      <c r="G371" s="232"/>
      <c r="H371" s="227">
        <v>30.64</v>
      </c>
      <c r="I371" s="232"/>
      <c r="J371" s="227">
        <v>1</v>
      </c>
      <c r="K371" s="232"/>
      <c r="L371" s="104">
        <v>2.1448</v>
      </c>
      <c r="M371" s="230"/>
      <c r="N371" s="232"/>
      <c r="O371" s="103" t="s">
        <v>72</v>
      </c>
      <c r="P371" s="227">
        <v>550.61</v>
      </c>
      <c r="Q371" s="232"/>
      <c r="R371" s="227">
        <v>1</v>
      </c>
      <c r="S371" s="231"/>
      <c r="T371" s="232"/>
      <c r="U371" s="104">
        <v>1180.95</v>
      </c>
    </row>
    <row r="372" spans="1:21" s="114" customFormat="1" ht="14.25" customHeight="1" x14ac:dyDescent="0.25">
      <c r="A372" s="103" t="s">
        <v>72</v>
      </c>
      <c r="B372" s="103" t="s">
        <v>178</v>
      </c>
      <c r="C372" s="228" t="s">
        <v>179</v>
      </c>
      <c r="D372" s="231"/>
      <c r="E372" s="232"/>
      <c r="F372" s="229" t="s">
        <v>72</v>
      </c>
      <c r="G372" s="232"/>
      <c r="H372" s="230"/>
      <c r="I372" s="232"/>
      <c r="J372" s="230"/>
      <c r="K372" s="232"/>
      <c r="L372" s="102"/>
      <c r="M372" s="230"/>
      <c r="N372" s="232"/>
      <c r="O372" s="103" t="s">
        <v>72</v>
      </c>
      <c r="P372" s="230"/>
      <c r="Q372" s="232"/>
      <c r="R372" s="230"/>
      <c r="S372" s="231"/>
      <c r="T372" s="232"/>
      <c r="U372" s="104">
        <v>39.96</v>
      </c>
    </row>
    <row r="373" spans="1:21" s="114" customFormat="1" ht="14.25" customHeight="1" x14ac:dyDescent="0.25">
      <c r="A373" s="103" t="s">
        <v>72</v>
      </c>
      <c r="B373" s="103" t="s">
        <v>86</v>
      </c>
      <c r="C373" s="228" t="s">
        <v>180</v>
      </c>
      <c r="D373" s="231"/>
      <c r="E373" s="232"/>
      <c r="F373" s="229" t="s">
        <v>177</v>
      </c>
      <c r="G373" s="232"/>
      <c r="H373" s="230"/>
      <c r="I373" s="232"/>
      <c r="J373" s="230"/>
      <c r="K373" s="232"/>
      <c r="L373" s="104">
        <v>2.24E-2</v>
      </c>
      <c r="M373" s="230"/>
      <c r="N373" s="232"/>
      <c r="O373" s="103" t="s">
        <v>72</v>
      </c>
      <c r="P373" s="230"/>
      <c r="Q373" s="232"/>
      <c r="R373" s="230"/>
      <c r="S373" s="231"/>
      <c r="T373" s="232"/>
      <c r="U373" s="104">
        <v>14.78</v>
      </c>
    </row>
    <row r="374" spans="1:21" s="114" customFormat="1" ht="18.95" customHeight="1" x14ac:dyDescent="0.25">
      <c r="A374" s="103" t="s">
        <v>72</v>
      </c>
      <c r="B374" s="103" t="s">
        <v>199</v>
      </c>
      <c r="C374" s="228" t="s">
        <v>200</v>
      </c>
      <c r="D374" s="231"/>
      <c r="E374" s="232"/>
      <c r="F374" s="229" t="s">
        <v>181</v>
      </c>
      <c r="G374" s="232"/>
      <c r="H374" s="227">
        <v>0.16</v>
      </c>
      <c r="I374" s="232"/>
      <c r="J374" s="227">
        <v>1</v>
      </c>
      <c r="K374" s="232"/>
      <c r="L374" s="104">
        <v>1.12E-2</v>
      </c>
      <c r="M374" s="230"/>
      <c r="N374" s="232"/>
      <c r="O374" s="103" t="s">
        <v>72</v>
      </c>
      <c r="P374" s="227">
        <v>1631.99</v>
      </c>
      <c r="Q374" s="232"/>
      <c r="R374" s="230"/>
      <c r="S374" s="231"/>
      <c r="T374" s="232"/>
      <c r="U374" s="104">
        <v>18.28</v>
      </c>
    </row>
    <row r="375" spans="1:21" s="114" customFormat="1" ht="14.25" customHeight="1" x14ac:dyDescent="0.25">
      <c r="A375" s="103" t="s">
        <v>72</v>
      </c>
      <c r="B375" s="103" t="s">
        <v>201</v>
      </c>
      <c r="C375" s="228" t="s">
        <v>202</v>
      </c>
      <c r="D375" s="231"/>
      <c r="E375" s="232"/>
      <c r="F375" s="229" t="s">
        <v>177</v>
      </c>
      <c r="G375" s="232"/>
      <c r="H375" s="227">
        <v>0.16</v>
      </c>
      <c r="I375" s="232"/>
      <c r="J375" s="227">
        <v>1</v>
      </c>
      <c r="K375" s="232"/>
      <c r="L375" s="104">
        <v>1.12E-2</v>
      </c>
      <c r="M375" s="230"/>
      <c r="N375" s="232"/>
      <c r="O375" s="103" t="s">
        <v>72</v>
      </c>
      <c r="P375" s="227">
        <v>756.56</v>
      </c>
      <c r="Q375" s="232"/>
      <c r="R375" s="227">
        <v>1</v>
      </c>
      <c r="S375" s="231"/>
      <c r="T375" s="232"/>
      <c r="U375" s="104">
        <v>8.4700000000000006</v>
      </c>
    </row>
    <row r="376" spans="1:21" s="114" customFormat="1" ht="18.95" customHeight="1" x14ac:dyDescent="0.25">
      <c r="A376" s="103" t="s">
        <v>72</v>
      </c>
      <c r="B376" s="103" t="s">
        <v>184</v>
      </c>
      <c r="C376" s="228" t="s">
        <v>185</v>
      </c>
      <c r="D376" s="231"/>
      <c r="E376" s="232"/>
      <c r="F376" s="229" t="s">
        <v>181</v>
      </c>
      <c r="G376" s="232"/>
      <c r="H376" s="227">
        <v>0.16</v>
      </c>
      <c r="I376" s="232"/>
      <c r="J376" s="227">
        <v>1</v>
      </c>
      <c r="K376" s="232"/>
      <c r="L376" s="104">
        <v>1.12E-2</v>
      </c>
      <c r="M376" s="230"/>
      <c r="N376" s="232"/>
      <c r="O376" s="103" t="s">
        <v>72</v>
      </c>
      <c r="P376" s="227">
        <v>656.62</v>
      </c>
      <c r="Q376" s="232"/>
      <c r="R376" s="230"/>
      <c r="S376" s="231"/>
      <c r="T376" s="232"/>
      <c r="U376" s="104">
        <v>7.35</v>
      </c>
    </row>
    <row r="377" spans="1:21" s="114" customFormat="1" ht="14.25" customHeight="1" x14ac:dyDescent="0.25">
      <c r="A377" s="103" t="s">
        <v>72</v>
      </c>
      <c r="B377" s="103" t="s">
        <v>182</v>
      </c>
      <c r="C377" s="228" t="s">
        <v>183</v>
      </c>
      <c r="D377" s="231"/>
      <c r="E377" s="232"/>
      <c r="F377" s="229" t="s">
        <v>177</v>
      </c>
      <c r="G377" s="232"/>
      <c r="H377" s="227">
        <v>0.16</v>
      </c>
      <c r="I377" s="232"/>
      <c r="J377" s="227">
        <v>1</v>
      </c>
      <c r="K377" s="232"/>
      <c r="L377" s="104">
        <v>1.12E-2</v>
      </c>
      <c r="M377" s="230"/>
      <c r="N377" s="232"/>
      <c r="O377" s="103" t="s">
        <v>72</v>
      </c>
      <c r="P377" s="227">
        <v>563.22</v>
      </c>
      <c r="Q377" s="232"/>
      <c r="R377" s="227">
        <v>1</v>
      </c>
      <c r="S377" s="231"/>
      <c r="T377" s="232"/>
      <c r="U377" s="104">
        <v>6.31</v>
      </c>
    </row>
    <row r="378" spans="1:21" s="114" customFormat="1" ht="18.95" customHeight="1" x14ac:dyDescent="0.25">
      <c r="A378" s="103" t="s">
        <v>72</v>
      </c>
      <c r="B378" s="103" t="s">
        <v>203</v>
      </c>
      <c r="C378" s="228" t="s">
        <v>204</v>
      </c>
      <c r="D378" s="231"/>
      <c r="E378" s="232"/>
      <c r="F378" s="229" t="s">
        <v>181</v>
      </c>
      <c r="G378" s="232"/>
      <c r="H378" s="227">
        <v>4.9400000000000004</v>
      </c>
      <c r="I378" s="232"/>
      <c r="J378" s="227">
        <v>1</v>
      </c>
      <c r="K378" s="232"/>
      <c r="L378" s="104">
        <v>0.3458</v>
      </c>
      <c r="M378" s="230"/>
      <c r="N378" s="232"/>
      <c r="O378" s="103" t="s">
        <v>72</v>
      </c>
      <c r="P378" s="227">
        <v>41.45</v>
      </c>
      <c r="Q378" s="232"/>
      <c r="R378" s="230"/>
      <c r="S378" s="231"/>
      <c r="T378" s="232"/>
      <c r="U378" s="104">
        <v>14.33</v>
      </c>
    </row>
    <row r="379" spans="1:21" s="114" customFormat="1" ht="14.25" customHeight="1" x14ac:dyDescent="0.25">
      <c r="A379" s="103" t="s">
        <v>72</v>
      </c>
      <c r="B379" s="103" t="s">
        <v>186</v>
      </c>
      <c r="C379" s="228" t="s">
        <v>16</v>
      </c>
      <c r="D379" s="231"/>
      <c r="E379" s="232"/>
      <c r="F379" s="229" t="s">
        <v>72</v>
      </c>
      <c r="G379" s="232"/>
      <c r="H379" s="230"/>
      <c r="I379" s="232"/>
      <c r="J379" s="230"/>
      <c r="K379" s="232"/>
      <c r="L379" s="102"/>
      <c r="M379" s="230"/>
      <c r="N379" s="232"/>
      <c r="O379" s="103" t="s">
        <v>72</v>
      </c>
      <c r="P379" s="230"/>
      <c r="Q379" s="232"/>
      <c r="R379" s="230"/>
      <c r="S379" s="231"/>
      <c r="T379" s="232"/>
      <c r="U379" s="104">
        <v>72.819999999999993</v>
      </c>
    </row>
    <row r="380" spans="1:21" s="114" customFormat="1" ht="18.95" customHeight="1" x14ac:dyDescent="0.25">
      <c r="A380" s="103" t="s">
        <v>72</v>
      </c>
      <c r="B380" s="103" t="s">
        <v>206</v>
      </c>
      <c r="C380" s="228" t="s">
        <v>207</v>
      </c>
      <c r="D380" s="231"/>
      <c r="E380" s="232"/>
      <c r="F380" s="229" t="s">
        <v>187</v>
      </c>
      <c r="G380" s="232"/>
      <c r="H380" s="227">
        <v>0.1</v>
      </c>
      <c r="I380" s="232"/>
      <c r="J380" s="227">
        <v>1</v>
      </c>
      <c r="K380" s="232"/>
      <c r="L380" s="104">
        <v>7.0000000000000001E-3</v>
      </c>
      <c r="M380" s="227">
        <v>79.88</v>
      </c>
      <c r="N380" s="232"/>
      <c r="O380" s="103" t="s">
        <v>208</v>
      </c>
      <c r="P380" s="227">
        <v>121.42</v>
      </c>
      <c r="Q380" s="232"/>
      <c r="R380" s="230"/>
      <c r="S380" s="231"/>
      <c r="T380" s="232"/>
      <c r="U380" s="104">
        <v>0.85</v>
      </c>
    </row>
    <row r="381" spans="1:21" s="114" customFormat="1" ht="14.25" customHeight="1" x14ac:dyDescent="0.25">
      <c r="A381" s="103" t="s">
        <v>72</v>
      </c>
      <c r="B381" s="103" t="s">
        <v>422</v>
      </c>
      <c r="C381" s="228" t="s">
        <v>423</v>
      </c>
      <c r="D381" s="231"/>
      <c r="E381" s="232"/>
      <c r="F381" s="229" t="s">
        <v>187</v>
      </c>
      <c r="G381" s="232"/>
      <c r="H381" s="227">
        <v>0.55000000000000004</v>
      </c>
      <c r="I381" s="232"/>
      <c r="J381" s="227">
        <v>1</v>
      </c>
      <c r="K381" s="232"/>
      <c r="L381" s="104">
        <v>3.85E-2</v>
      </c>
      <c r="M381" s="227">
        <v>206.43</v>
      </c>
      <c r="N381" s="232"/>
      <c r="O381" s="103" t="s">
        <v>424</v>
      </c>
      <c r="P381" s="227">
        <v>289</v>
      </c>
      <c r="Q381" s="232"/>
      <c r="R381" s="230"/>
      <c r="S381" s="231"/>
      <c r="T381" s="232"/>
      <c r="U381" s="104">
        <v>11.13</v>
      </c>
    </row>
    <row r="382" spans="1:21" s="114" customFormat="1" ht="14.25" customHeight="1" x14ac:dyDescent="0.25">
      <c r="A382" s="103" t="s">
        <v>72</v>
      </c>
      <c r="B382" s="103" t="s">
        <v>322</v>
      </c>
      <c r="C382" s="228" t="s">
        <v>323</v>
      </c>
      <c r="D382" s="231"/>
      <c r="E382" s="232"/>
      <c r="F382" s="229" t="s">
        <v>324</v>
      </c>
      <c r="G382" s="232"/>
      <c r="H382" s="227">
        <v>2.5428000000000002</v>
      </c>
      <c r="I382" s="232"/>
      <c r="J382" s="227">
        <v>1</v>
      </c>
      <c r="K382" s="232"/>
      <c r="L382" s="104">
        <v>0.17799599999999999</v>
      </c>
      <c r="M382" s="230"/>
      <c r="N382" s="232"/>
      <c r="O382" s="103" t="s">
        <v>72</v>
      </c>
      <c r="P382" s="227">
        <v>8.9700000000000006</v>
      </c>
      <c r="Q382" s="232"/>
      <c r="R382" s="230"/>
      <c r="S382" s="231"/>
      <c r="T382" s="232"/>
      <c r="U382" s="104">
        <v>1.6</v>
      </c>
    </row>
    <row r="383" spans="1:21" s="114" customFormat="1" ht="27.6" customHeight="1" x14ac:dyDescent="0.25">
      <c r="A383" s="103" t="s">
        <v>72</v>
      </c>
      <c r="B383" s="103" t="s">
        <v>313</v>
      </c>
      <c r="C383" s="228" t="s">
        <v>314</v>
      </c>
      <c r="D383" s="231"/>
      <c r="E383" s="232"/>
      <c r="F383" s="229" t="s">
        <v>187</v>
      </c>
      <c r="G383" s="232"/>
      <c r="H383" s="227">
        <v>3</v>
      </c>
      <c r="I383" s="232"/>
      <c r="J383" s="227">
        <v>1</v>
      </c>
      <c r="K383" s="232"/>
      <c r="L383" s="104">
        <v>0.21</v>
      </c>
      <c r="M383" s="227">
        <v>155.63</v>
      </c>
      <c r="N383" s="232"/>
      <c r="O383" s="103" t="s">
        <v>315</v>
      </c>
      <c r="P383" s="227">
        <v>138.51</v>
      </c>
      <c r="Q383" s="232"/>
      <c r="R383" s="230"/>
      <c r="S383" s="231"/>
      <c r="T383" s="232"/>
      <c r="U383" s="104">
        <v>29.09</v>
      </c>
    </row>
    <row r="384" spans="1:21" s="114" customFormat="1" ht="18.95" customHeight="1" x14ac:dyDescent="0.25">
      <c r="A384" s="103" t="s">
        <v>72</v>
      </c>
      <c r="B384" s="103" t="s">
        <v>241</v>
      </c>
      <c r="C384" s="228" t="s">
        <v>242</v>
      </c>
      <c r="D384" s="231"/>
      <c r="E384" s="232"/>
      <c r="F384" s="229" t="s">
        <v>205</v>
      </c>
      <c r="G384" s="232"/>
      <c r="H384" s="227">
        <v>5.8E-4</v>
      </c>
      <c r="I384" s="232"/>
      <c r="J384" s="227">
        <v>1</v>
      </c>
      <c r="K384" s="232"/>
      <c r="L384" s="104">
        <v>4.1E-5</v>
      </c>
      <c r="M384" s="227">
        <v>127406</v>
      </c>
      <c r="N384" s="232"/>
      <c r="O384" s="103" t="s">
        <v>225</v>
      </c>
      <c r="P384" s="227">
        <v>159257.5</v>
      </c>
      <c r="Q384" s="232"/>
      <c r="R384" s="230"/>
      <c r="S384" s="231"/>
      <c r="T384" s="232"/>
      <c r="U384" s="104">
        <v>6.53</v>
      </c>
    </row>
    <row r="385" spans="1:21" s="114" customFormat="1" ht="18.95" customHeight="1" x14ac:dyDescent="0.25">
      <c r="A385" s="103" t="s">
        <v>72</v>
      </c>
      <c r="B385" s="103" t="s">
        <v>210</v>
      </c>
      <c r="C385" s="228" t="s">
        <v>211</v>
      </c>
      <c r="D385" s="231"/>
      <c r="E385" s="232"/>
      <c r="F385" s="229" t="s">
        <v>42</v>
      </c>
      <c r="G385" s="232"/>
      <c r="H385" s="227">
        <v>1</v>
      </c>
      <c r="I385" s="232"/>
      <c r="J385" s="227">
        <v>1</v>
      </c>
      <c r="K385" s="232"/>
      <c r="L385" s="104">
        <v>23.618966</v>
      </c>
      <c r="M385" s="230"/>
      <c r="N385" s="232"/>
      <c r="O385" s="103" t="s">
        <v>72</v>
      </c>
      <c r="P385" s="227">
        <v>1</v>
      </c>
      <c r="Q385" s="232"/>
      <c r="R385" s="230"/>
      <c r="S385" s="231"/>
      <c r="T385" s="232"/>
      <c r="U385" s="104">
        <v>23.62</v>
      </c>
    </row>
    <row r="386" spans="1:21" s="114" customFormat="1" ht="14.25" customHeight="1" x14ac:dyDescent="0.25">
      <c r="A386" s="103" t="s">
        <v>72</v>
      </c>
      <c r="B386" s="103" t="s">
        <v>72</v>
      </c>
      <c r="C386" s="214" t="s">
        <v>189</v>
      </c>
      <c r="D386" s="231"/>
      <c r="E386" s="232"/>
      <c r="F386" s="229" t="s">
        <v>72</v>
      </c>
      <c r="G386" s="232"/>
      <c r="H386" s="230"/>
      <c r="I386" s="232"/>
      <c r="J386" s="230"/>
      <c r="K386" s="232"/>
      <c r="L386" s="102"/>
      <c r="M386" s="230"/>
      <c r="N386" s="232"/>
      <c r="O386" s="103" t="s">
        <v>72</v>
      </c>
      <c r="P386" s="230"/>
      <c r="Q386" s="232"/>
      <c r="R386" s="230"/>
      <c r="S386" s="231"/>
      <c r="T386" s="232"/>
      <c r="U386" s="100">
        <v>1308.51</v>
      </c>
    </row>
    <row r="387" spans="1:21" s="114" customFormat="1" ht="14.25" customHeight="1" x14ac:dyDescent="0.25">
      <c r="A387" s="109" t="s">
        <v>72</v>
      </c>
      <c r="B387" s="109" t="s">
        <v>72</v>
      </c>
      <c r="C387" s="228" t="s">
        <v>190</v>
      </c>
      <c r="D387" s="231"/>
      <c r="E387" s="232"/>
      <c r="F387" s="229" t="s">
        <v>72</v>
      </c>
      <c r="G387" s="232"/>
      <c r="H387" s="230"/>
      <c r="I387" s="232"/>
      <c r="J387" s="228" t="s">
        <v>72</v>
      </c>
      <c r="K387" s="232"/>
      <c r="L387" s="103" t="s">
        <v>72</v>
      </c>
      <c r="M387" s="228" t="s">
        <v>72</v>
      </c>
      <c r="N387" s="232"/>
      <c r="O387" s="109" t="s">
        <v>72</v>
      </c>
      <c r="P387" s="230"/>
      <c r="Q387" s="232"/>
      <c r="R387" s="228" t="s">
        <v>72</v>
      </c>
      <c r="S387" s="231"/>
      <c r="T387" s="232"/>
      <c r="U387" s="104">
        <v>1195.73</v>
      </c>
    </row>
    <row r="388" spans="1:21" s="114" customFormat="1" ht="28.35" customHeight="1" x14ac:dyDescent="0.25">
      <c r="A388" s="109" t="s">
        <v>72</v>
      </c>
      <c r="B388" s="103" t="s">
        <v>212</v>
      </c>
      <c r="C388" s="228" t="s">
        <v>213</v>
      </c>
      <c r="D388" s="231"/>
      <c r="E388" s="232"/>
      <c r="F388" s="229" t="s">
        <v>42</v>
      </c>
      <c r="G388" s="232"/>
      <c r="H388" s="227">
        <v>97</v>
      </c>
      <c r="I388" s="232"/>
      <c r="J388" s="227">
        <v>1</v>
      </c>
      <c r="K388" s="232"/>
      <c r="L388" s="104">
        <v>97</v>
      </c>
      <c r="M388" s="230"/>
      <c r="N388" s="232"/>
      <c r="O388" s="103" t="s">
        <v>72</v>
      </c>
      <c r="P388" s="230"/>
      <c r="Q388" s="232"/>
      <c r="R388" s="235" t="s">
        <v>72</v>
      </c>
      <c r="S388" s="231"/>
      <c r="T388" s="232"/>
      <c r="U388" s="104">
        <v>1159.8599999999999</v>
      </c>
    </row>
    <row r="389" spans="1:21" s="114" customFormat="1" ht="28.35" customHeight="1" x14ac:dyDescent="0.25">
      <c r="A389" s="109" t="s">
        <v>72</v>
      </c>
      <c r="B389" s="103" t="s">
        <v>214</v>
      </c>
      <c r="C389" s="228" t="s">
        <v>215</v>
      </c>
      <c r="D389" s="231"/>
      <c r="E389" s="232"/>
      <c r="F389" s="229" t="s">
        <v>42</v>
      </c>
      <c r="G389" s="232"/>
      <c r="H389" s="227">
        <v>51</v>
      </c>
      <c r="I389" s="232"/>
      <c r="J389" s="227">
        <v>1</v>
      </c>
      <c r="K389" s="232"/>
      <c r="L389" s="104">
        <v>51</v>
      </c>
      <c r="M389" s="230"/>
      <c r="N389" s="232"/>
      <c r="O389" s="103" t="s">
        <v>72</v>
      </c>
      <c r="P389" s="230"/>
      <c r="Q389" s="232"/>
      <c r="R389" s="235" t="s">
        <v>72</v>
      </c>
      <c r="S389" s="231"/>
      <c r="T389" s="232"/>
      <c r="U389" s="104">
        <v>609.82000000000005</v>
      </c>
    </row>
    <row r="390" spans="1:21" s="114" customFormat="1" ht="14.25" customHeight="1" x14ac:dyDescent="0.25">
      <c r="A390" s="105" t="s">
        <v>72</v>
      </c>
      <c r="B390" s="105" t="s">
        <v>72</v>
      </c>
      <c r="C390" s="214" t="s">
        <v>191</v>
      </c>
      <c r="D390" s="231"/>
      <c r="E390" s="231"/>
      <c r="F390" s="231"/>
      <c r="G390" s="231"/>
      <c r="H390" s="231"/>
      <c r="I390" s="231"/>
      <c r="J390" s="231"/>
      <c r="K390" s="231"/>
      <c r="L390" s="232"/>
      <c r="M390" s="233" t="s">
        <v>72</v>
      </c>
      <c r="N390" s="231"/>
      <c r="O390" s="232"/>
      <c r="P390" s="234">
        <v>43974.14</v>
      </c>
      <c r="Q390" s="232"/>
      <c r="R390" s="218"/>
      <c r="S390" s="231"/>
      <c r="T390" s="232"/>
      <c r="U390" s="100">
        <v>3078.19</v>
      </c>
    </row>
    <row r="391" spans="1:21" s="114" customFormat="1" ht="60.75" customHeight="1" x14ac:dyDescent="0.25">
      <c r="A391" s="98" t="s">
        <v>425</v>
      </c>
      <c r="B391" s="99" t="s">
        <v>426</v>
      </c>
      <c r="C391" s="214" t="s">
        <v>427</v>
      </c>
      <c r="D391" s="231"/>
      <c r="E391" s="232"/>
      <c r="F391" s="216" t="s">
        <v>318</v>
      </c>
      <c r="G391" s="232"/>
      <c r="H391" s="217">
        <v>1.4999999999999999E-2</v>
      </c>
      <c r="I391" s="232"/>
      <c r="J391" s="217">
        <v>1</v>
      </c>
      <c r="K391" s="232"/>
      <c r="L391" s="100">
        <v>1.4999999999999999E-2</v>
      </c>
      <c r="M391" s="218"/>
      <c r="N391" s="232"/>
      <c r="O391" s="101"/>
      <c r="P391" s="218"/>
      <c r="Q391" s="232"/>
      <c r="R391" s="218"/>
      <c r="S391" s="231"/>
      <c r="T391" s="232"/>
      <c r="U391" s="102"/>
    </row>
    <row r="392" spans="1:21" s="114" customFormat="1" ht="28.35" customHeight="1" x14ac:dyDescent="0.25">
      <c r="A392" s="108" t="s">
        <v>72</v>
      </c>
      <c r="B392" s="103" t="s">
        <v>193</v>
      </c>
      <c r="C392" s="228" t="s">
        <v>194</v>
      </c>
      <c r="D392" s="231"/>
      <c r="E392" s="231"/>
      <c r="F392" s="231"/>
      <c r="G392" s="231"/>
      <c r="H392" s="231"/>
      <c r="I392" s="231"/>
      <c r="J392" s="231"/>
      <c r="K392" s="231"/>
      <c r="L392" s="231"/>
      <c r="M392" s="231"/>
      <c r="N392" s="231"/>
      <c r="O392" s="231"/>
      <c r="P392" s="231"/>
      <c r="Q392" s="231"/>
      <c r="R392" s="231"/>
      <c r="S392" s="231"/>
      <c r="T392" s="232"/>
      <c r="U392" s="109" t="s">
        <v>72</v>
      </c>
    </row>
    <row r="393" spans="1:21" s="114" customFormat="1" ht="14.25" customHeight="1" x14ac:dyDescent="0.25">
      <c r="A393" s="103" t="s">
        <v>72</v>
      </c>
      <c r="B393" s="103" t="s">
        <v>116</v>
      </c>
      <c r="C393" s="228" t="s">
        <v>176</v>
      </c>
      <c r="D393" s="231"/>
      <c r="E393" s="232"/>
      <c r="F393" s="229" t="s">
        <v>177</v>
      </c>
      <c r="G393" s="232"/>
      <c r="H393" s="230"/>
      <c r="I393" s="232"/>
      <c r="J393" s="230"/>
      <c r="K393" s="232"/>
      <c r="L393" s="104">
        <v>0.216</v>
      </c>
      <c r="M393" s="230"/>
      <c r="N393" s="232"/>
      <c r="O393" s="103" t="s">
        <v>72</v>
      </c>
      <c r="P393" s="230"/>
      <c r="Q393" s="232"/>
      <c r="R393" s="230"/>
      <c r="S393" s="231"/>
      <c r="T393" s="232"/>
      <c r="U393" s="104">
        <v>118.93</v>
      </c>
    </row>
    <row r="394" spans="1:21" s="114" customFormat="1" ht="14.25" customHeight="1" x14ac:dyDescent="0.25">
      <c r="A394" s="103" t="s">
        <v>72</v>
      </c>
      <c r="B394" s="103" t="s">
        <v>244</v>
      </c>
      <c r="C394" s="228" t="s">
        <v>245</v>
      </c>
      <c r="D394" s="231"/>
      <c r="E394" s="232"/>
      <c r="F394" s="229" t="s">
        <v>177</v>
      </c>
      <c r="G394" s="232"/>
      <c r="H394" s="227">
        <v>14.4</v>
      </c>
      <c r="I394" s="232"/>
      <c r="J394" s="227">
        <v>1</v>
      </c>
      <c r="K394" s="232"/>
      <c r="L394" s="104">
        <v>0.216</v>
      </c>
      <c r="M394" s="230"/>
      <c r="N394" s="232"/>
      <c r="O394" s="103" t="s">
        <v>72</v>
      </c>
      <c r="P394" s="227">
        <v>550.61</v>
      </c>
      <c r="Q394" s="232"/>
      <c r="R394" s="227">
        <v>1</v>
      </c>
      <c r="S394" s="231"/>
      <c r="T394" s="232"/>
      <c r="U394" s="104">
        <v>118.93</v>
      </c>
    </row>
    <row r="395" spans="1:21" s="114" customFormat="1" ht="14.25" customHeight="1" x14ac:dyDescent="0.25">
      <c r="A395" s="103" t="s">
        <v>72</v>
      </c>
      <c r="B395" s="103" t="s">
        <v>178</v>
      </c>
      <c r="C395" s="228" t="s">
        <v>179</v>
      </c>
      <c r="D395" s="231"/>
      <c r="E395" s="232"/>
      <c r="F395" s="229" t="s">
        <v>72</v>
      </c>
      <c r="G395" s="232"/>
      <c r="H395" s="230"/>
      <c r="I395" s="232"/>
      <c r="J395" s="230"/>
      <c r="K395" s="232"/>
      <c r="L395" s="102"/>
      <c r="M395" s="230"/>
      <c r="N395" s="232"/>
      <c r="O395" s="103" t="s">
        <v>72</v>
      </c>
      <c r="P395" s="230"/>
      <c r="Q395" s="232"/>
      <c r="R395" s="230"/>
      <c r="S395" s="231"/>
      <c r="T395" s="232"/>
      <c r="U395" s="104">
        <v>8.5500000000000007</v>
      </c>
    </row>
    <row r="396" spans="1:21" s="114" customFormat="1" ht="14.25" customHeight="1" x14ac:dyDescent="0.25">
      <c r="A396" s="103" t="s">
        <v>72</v>
      </c>
      <c r="B396" s="103" t="s">
        <v>86</v>
      </c>
      <c r="C396" s="228" t="s">
        <v>180</v>
      </c>
      <c r="D396" s="231"/>
      <c r="E396" s="232"/>
      <c r="F396" s="229" t="s">
        <v>177</v>
      </c>
      <c r="G396" s="232"/>
      <c r="H396" s="230"/>
      <c r="I396" s="232"/>
      <c r="J396" s="230"/>
      <c r="K396" s="232"/>
      <c r="L396" s="104">
        <v>6.0000000000000001E-3</v>
      </c>
      <c r="M396" s="230"/>
      <c r="N396" s="232"/>
      <c r="O396" s="103" t="s">
        <v>72</v>
      </c>
      <c r="P396" s="230"/>
      <c r="Q396" s="232"/>
      <c r="R396" s="230"/>
      <c r="S396" s="231"/>
      <c r="T396" s="232"/>
      <c r="U396" s="104">
        <v>3.96</v>
      </c>
    </row>
    <row r="397" spans="1:21" s="114" customFormat="1" ht="18.95" customHeight="1" x14ac:dyDescent="0.25">
      <c r="A397" s="103" t="s">
        <v>72</v>
      </c>
      <c r="B397" s="103" t="s">
        <v>199</v>
      </c>
      <c r="C397" s="228" t="s">
        <v>200</v>
      </c>
      <c r="D397" s="231"/>
      <c r="E397" s="232"/>
      <c r="F397" s="229" t="s">
        <v>181</v>
      </c>
      <c r="G397" s="232"/>
      <c r="H397" s="227">
        <v>0.2</v>
      </c>
      <c r="I397" s="232"/>
      <c r="J397" s="227">
        <v>1</v>
      </c>
      <c r="K397" s="232"/>
      <c r="L397" s="104">
        <v>3.0000000000000001E-3</v>
      </c>
      <c r="M397" s="230"/>
      <c r="N397" s="232"/>
      <c r="O397" s="103" t="s">
        <v>72</v>
      </c>
      <c r="P397" s="227">
        <v>1631.99</v>
      </c>
      <c r="Q397" s="232"/>
      <c r="R397" s="230"/>
      <c r="S397" s="231"/>
      <c r="T397" s="232"/>
      <c r="U397" s="104">
        <v>4.9000000000000004</v>
      </c>
    </row>
    <row r="398" spans="1:21" s="114" customFormat="1" ht="14.25" customHeight="1" x14ac:dyDescent="0.25">
      <c r="A398" s="103" t="s">
        <v>72</v>
      </c>
      <c r="B398" s="103" t="s">
        <v>201</v>
      </c>
      <c r="C398" s="228" t="s">
        <v>202</v>
      </c>
      <c r="D398" s="231"/>
      <c r="E398" s="232"/>
      <c r="F398" s="229" t="s">
        <v>177</v>
      </c>
      <c r="G398" s="232"/>
      <c r="H398" s="227">
        <v>0.2</v>
      </c>
      <c r="I398" s="232"/>
      <c r="J398" s="227">
        <v>1</v>
      </c>
      <c r="K398" s="232"/>
      <c r="L398" s="104">
        <v>3.0000000000000001E-3</v>
      </c>
      <c r="M398" s="230"/>
      <c r="N398" s="232"/>
      <c r="O398" s="103" t="s">
        <v>72</v>
      </c>
      <c r="P398" s="227">
        <v>756.56</v>
      </c>
      <c r="Q398" s="232"/>
      <c r="R398" s="227">
        <v>1</v>
      </c>
      <c r="S398" s="231"/>
      <c r="T398" s="232"/>
      <c r="U398" s="104">
        <v>2.27</v>
      </c>
    </row>
    <row r="399" spans="1:21" s="114" customFormat="1" ht="18.95" customHeight="1" x14ac:dyDescent="0.25">
      <c r="A399" s="103" t="s">
        <v>72</v>
      </c>
      <c r="B399" s="103" t="s">
        <v>184</v>
      </c>
      <c r="C399" s="228" t="s">
        <v>185</v>
      </c>
      <c r="D399" s="231"/>
      <c r="E399" s="232"/>
      <c r="F399" s="229" t="s">
        <v>181</v>
      </c>
      <c r="G399" s="232"/>
      <c r="H399" s="227">
        <v>0.2</v>
      </c>
      <c r="I399" s="232"/>
      <c r="J399" s="227">
        <v>1</v>
      </c>
      <c r="K399" s="232"/>
      <c r="L399" s="104">
        <v>3.0000000000000001E-3</v>
      </c>
      <c r="M399" s="230"/>
      <c r="N399" s="232"/>
      <c r="O399" s="103" t="s">
        <v>72</v>
      </c>
      <c r="P399" s="227">
        <v>656.62</v>
      </c>
      <c r="Q399" s="232"/>
      <c r="R399" s="230"/>
      <c r="S399" s="231"/>
      <c r="T399" s="232"/>
      <c r="U399" s="104">
        <v>1.97</v>
      </c>
    </row>
    <row r="400" spans="1:21" s="114" customFormat="1" ht="14.25" customHeight="1" x14ac:dyDescent="0.25">
      <c r="A400" s="103" t="s">
        <v>72</v>
      </c>
      <c r="B400" s="103" t="s">
        <v>182</v>
      </c>
      <c r="C400" s="228" t="s">
        <v>183</v>
      </c>
      <c r="D400" s="231"/>
      <c r="E400" s="232"/>
      <c r="F400" s="229" t="s">
        <v>177</v>
      </c>
      <c r="G400" s="232"/>
      <c r="H400" s="227">
        <v>0.2</v>
      </c>
      <c r="I400" s="232"/>
      <c r="J400" s="227">
        <v>1</v>
      </c>
      <c r="K400" s="232"/>
      <c r="L400" s="104">
        <v>3.0000000000000001E-3</v>
      </c>
      <c r="M400" s="230"/>
      <c r="N400" s="232"/>
      <c r="O400" s="103" t="s">
        <v>72</v>
      </c>
      <c r="P400" s="227">
        <v>563.22</v>
      </c>
      <c r="Q400" s="232"/>
      <c r="R400" s="227">
        <v>1</v>
      </c>
      <c r="S400" s="231"/>
      <c r="T400" s="232"/>
      <c r="U400" s="104">
        <v>1.69</v>
      </c>
    </row>
    <row r="401" spans="1:21" s="114" customFormat="1" ht="18.95" customHeight="1" x14ac:dyDescent="0.25">
      <c r="A401" s="103" t="s">
        <v>72</v>
      </c>
      <c r="B401" s="103" t="s">
        <v>203</v>
      </c>
      <c r="C401" s="228" t="s">
        <v>204</v>
      </c>
      <c r="D401" s="231"/>
      <c r="E401" s="232"/>
      <c r="F401" s="229" t="s">
        <v>181</v>
      </c>
      <c r="G401" s="232"/>
      <c r="H401" s="227">
        <v>2.7</v>
      </c>
      <c r="I401" s="232"/>
      <c r="J401" s="227">
        <v>1</v>
      </c>
      <c r="K401" s="232"/>
      <c r="L401" s="104">
        <v>4.0500000000000001E-2</v>
      </c>
      <c r="M401" s="230"/>
      <c r="N401" s="232"/>
      <c r="O401" s="103" t="s">
        <v>72</v>
      </c>
      <c r="P401" s="227">
        <v>41.45</v>
      </c>
      <c r="Q401" s="232"/>
      <c r="R401" s="230"/>
      <c r="S401" s="231"/>
      <c r="T401" s="232"/>
      <c r="U401" s="104">
        <v>1.68</v>
      </c>
    </row>
    <row r="402" spans="1:21" s="114" customFormat="1" ht="14.25" customHeight="1" x14ac:dyDescent="0.25">
      <c r="A402" s="103" t="s">
        <v>72</v>
      </c>
      <c r="B402" s="103" t="s">
        <v>186</v>
      </c>
      <c r="C402" s="228" t="s">
        <v>16</v>
      </c>
      <c r="D402" s="231"/>
      <c r="E402" s="232"/>
      <c r="F402" s="229" t="s">
        <v>72</v>
      </c>
      <c r="G402" s="232"/>
      <c r="H402" s="230"/>
      <c r="I402" s="232"/>
      <c r="J402" s="230"/>
      <c r="K402" s="232"/>
      <c r="L402" s="102"/>
      <c r="M402" s="230"/>
      <c r="N402" s="232"/>
      <c r="O402" s="103" t="s">
        <v>72</v>
      </c>
      <c r="P402" s="230"/>
      <c r="Q402" s="232"/>
      <c r="R402" s="230"/>
      <c r="S402" s="231"/>
      <c r="T402" s="232"/>
      <c r="U402" s="104">
        <v>69.010000000000005</v>
      </c>
    </row>
    <row r="403" spans="1:21" s="114" customFormat="1" ht="36.6" customHeight="1" x14ac:dyDescent="0.25">
      <c r="A403" s="103" t="s">
        <v>72</v>
      </c>
      <c r="B403" s="103" t="s">
        <v>428</v>
      </c>
      <c r="C403" s="228" t="s">
        <v>429</v>
      </c>
      <c r="D403" s="231"/>
      <c r="E403" s="232"/>
      <c r="F403" s="229" t="s">
        <v>187</v>
      </c>
      <c r="G403" s="232"/>
      <c r="H403" s="227">
        <v>3.7</v>
      </c>
      <c r="I403" s="232"/>
      <c r="J403" s="227">
        <v>1</v>
      </c>
      <c r="K403" s="232"/>
      <c r="L403" s="104">
        <v>5.5500000000000001E-2</v>
      </c>
      <c r="M403" s="227">
        <v>911.56</v>
      </c>
      <c r="N403" s="232"/>
      <c r="O403" s="103" t="s">
        <v>430</v>
      </c>
      <c r="P403" s="227">
        <v>1166.8</v>
      </c>
      <c r="Q403" s="232"/>
      <c r="R403" s="230"/>
      <c r="S403" s="231"/>
      <c r="T403" s="232"/>
      <c r="U403" s="104">
        <v>64.760000000000005</v>
      </c>
    </row>
    <row r="404" spans="1:21" s="114" customFormat="1" ht="27.6" customHeight="1" x14ac:dyDescent="0.25">
      <c r="A404" s="103" t="s">
        <v>72</v>
      </c>
      <c r="B404" s="103" t="s">
        <v>313</v>
      </c>
      <c r="C404" s="228" t="s">
        <v>314</v>
      </c>
      <c r="D404" s="231"/>
      <c r="E404" s="232"/>
      <c r="F404" s="229" t="s">
        <v>187</v>
      </c>
      <c r="G404" s="232"/>
      <c r="H404" s="227">
        <v>0.9</v>
      </c>
      <c r="I404" s="232"/>
      <c r="J404" s="227">
        <v>1</v>
      </c>
      <c r="K404" s="232"/>
      <c r="L404" s="104">
        <v>1.35E-2</v>
      </c>
      <c r="M404" s="227">
        <v>155.63</v>
      </c>
      <c r="N404" s="232"/>
      <c r="O404" s="103" t="s">
        <v>315</v>
      </c>
      <c r="P404" s="227">
        <v>138.51</v>
      </c>
      <c r="Q404" s="232"/>
      <c r="R404" s="230"/>
      <c r="S404" s="231"/>
      <c r="T404" s="232"/>
      <c r="U404" s="104">
        <v>1.87</v>
      </c>
    </row>
    <row r="405" spans="1:21" s="114" customFormat="1" ht="18.95" customHeight="1" x14ac:dyDescent="0.25">
      <c r="A405" s="103" t="s">
        <v>72</v>
      </c>
      <c r="B405" s="103" t="s">
        <v>210</v>
      </c>
      <c r="C405" s="228" t="s">
        <v>211</v>
      </c>
      <c r="D405" s="231"/>
      <c r="E405" s="232"/>
      <c r="F405" s="229" t="s">
        <v>42</v>
      </c>
      <c r="G405" s="232"/>
      <c r="H405" s="227">
        <v>1</v>
      </c>
      <c r="I405" s="232"/>
      <c r="J405" s="227">
        <v>1</v>
      </c>
      <c r="K405" s="232"/>
      <c r="L405" s="104">
        <v>2.3786339999999999</v>
      </c>
      <c r="M405" s="230"/>
      <c r="N405" s="232"/>
      <c r="O405" s="103" t="s">
        <v>72</v>
      </c>
      <c r="P405" s="227">
        <v>1</v>
      </c>
      <c r="Q405" s="232"/>
      <c r="R405" s="230"/>
      <c r="S405" s="231"/>
      <c r="T405" s="232"/>
      <c r="U405" s="104">
        <v>2.38</v>
      </c>
    </row>
    <row r="406" spans="1:21" s="114" customFormat="1" ht="14.25" customHeight="1" x14ac:dyDescent="0.25">
      <c r="A406" s="103" t="s">
        <v>72</v>
      </c>
      <c r="B406" s="103" t="s">
        <v>72</v>
      </c>
      <c r="C406" s="214" t="s">
        <v>189</v>
      </c>
      <c r="D406" s="231"/>
      <c r="E406" s="232"/>
      <c r="F406" s="229" t="s">
        <v>72</v>
      </c>
      <c r="G406" s="232"/>
      <c r="H406" s="230"/>
      <c r="I406" s="232"/>
      <c r="J406" s="230"/>
      <c r="K406" s="232"/>
      <c r="L406" s="102"/>
      <c r="M406" s="230"/>
      <c r="N406" s="232"/>
      <c r="O406" s="103" t="s">
        <v>72</v>
      </c>
      <c r="P406" s="230"/>
      <c r="Q406" s="232"/>
      <c r="R406" s="230"/>
      <c r="S406" s="231"/>
      <c r="T406" s="232"/>
      <c r="U406" s="100">
        <v>200.45</v>
      </c>
    </row>
    <row r="407" spans="1:21" s="114" customFormat="1" ht="14.25" customHeight="1" x14ac:dyDescent="0.25">
      <c r="A407" s="109" t="s">
        <v>72</v>
      </c>
      <c r="B407" s="109" t="s">
        <v>72</v>
      </c>
      <c r="C407" s="228" t="s">
        <v>190</v>
      </c>
      <c r="D407" s="231"/>
      <c r="E407" s="232"/>
      <c r="F407" s="229" t="s">
        <v>72</v>
      </c>
      <c r="G407" s="232"/>
      <c r="H407" s="230"/>
      <c r="I407" s="232"/>
      <c r="J407" s="228" t="s">
        <v>72</v>
      </c>
      <c r="K407" s="232"/>
      <c r="L407" s="103" t="s">
        <v>72</v>
      </c>
      <c r="M407" s="228" t="s">
        <v>72</v>
      </c>
      <c r="N407" s="232"/>
      <c r="O407" s="109" t="s">
        <v>72</v>
      </c>
      <c r="P407" s="230"/>
      <c r="Q407" s="232"/>
      <c r="R407" s="228" t="s">
        <v>72</v>
      </c>
      <c r="S407" s="231"/>
      <c r="T407" s="232"/>
      <c r="U407" s="104">
        <v>122.89</v>
      </c>
    </row>
    <row r="408" spans="1:21" s="114" customFormat="1" ht="28.35" customHeight="1" x14ac:dyDescent="0.25">
      <c r="A408" s="109" t="s">
        <v>72</v>
      </c>
      <c r="B408" s="103" t="s">
        <v>212</v>
      </c>
      <c r="C408" s="228" t="s">
        <v>213</v>
      </c>
      <c r="D408" s="231"/>
      <c r="E408" s="232"/>
      <c r="F408" s="229" t="s">
        <v>42</v>
      </c>
      <c r="G408" s="232"/>
      <c r="H408" s="227">
        <v>97</v>
      </c>
      <c r="I408" s="232"/>
      <c r="J408" s="227">
        <v>1</v>
      </c>
      <c r="K408" s="232"/>
      <c r="L408" s="104">
        <v>97</v>
      </c>
      <c r="M408" s="230"/>
      <c r="N408" s="232"/>
      <c r="O408" s="103" t="s">
        <v>72</v>
      </c>
      <c r="P408" s="230"/>
      <c r="Q408" s="232"/>
      <c r="R408" s="235" t="s">
        <v>72</v>
      </c>
      <c r="S408" s="231"/>
      <c r="T408" s="232"/>
      <c r="U408" s="104">
        <v>119.2</v>
      </c>
    </row>
    <row r="409" spans="1:21" s="114" customFormat="1" ht="28.35" customHeight="1" x14ac:dyDescent="0.25">
      <c r="A409" s="109" t="s">
        <v>72</v>
      </c>
      <c r="B409" s="103" t="s">
        <v>214</v>
      </c>
      <c r="C409" s="228" t="s">
        <v>215</v>
      </c>
      <c r="D409" s="231"/>
      <c r="E409" s="232"/>
      <c r="F409" s="229" t="s">
        <v>42</v>
      </c>
      <c r="G409" s="232"/>
      <c r="H409" s="227">
        <v>51</v>
      </c>
      <c r="I409" s="232"/>
      <c r="J409" s="227">
        <v>1</v>
      </c>
      <c r="K409" s="232"/>
      <c r="L409" s="104">
        <v>51</v>
      </c>
      <c r="M409" s="230"/>
      <c r="N409" s="232"/>
      <c r="O409" s="103" t="s">
        <v>72</v>
      </c>
      <c r="P409" s="230"/>
      <c r="Q409" s="232"/>
      <c r="R409" s="235" t="s">
        <v>72</v>
      </c>
      <c r="S409" s="231"/>
      <c r="T409" s="232"/>
      <c r="U409" s="104">
        <v>62.67</v>
      </c>
    </row>
    <row r="410" spans="1:21" s="114" customFormat="1" ht="14.25" customHeight="1" x14ac:dyDescent="0.25">
      <c r="A410" s="105" t="s">
        <v>72</v>
      </c>
      <c r="B410" s="105" t="s">
        <v>72</v>
      </c>
      <c r="C410" s="214" t="s">
        <v>191</v>
      </c>
      <c r="D410" s="231"/>
      <c r="E410" s="231"/>
      <c r="F410" s="231"/>
      <c r="G410" s="231"/>
      <c r="H410" s="231"/>
      <c r="I410" s="231"/>
      <c r="J410" s="231"/>
      <c r="K410" s="231"/>
      <c r="L410" s="232"/>
      <c r="M410" s="233" t="s">
        <v>72</v>
      </c>
      <c r="N410" s="231"/>
      <c r="O410" s="232"/>
      <c r="P410" s="234">
        <v>25488</v>
      </c>
      <c r="Q410" s="232"/>
      <c r="R410" s="218"/>
      <c r="S410" s="231"/>
      <c r="T410" s="232"/>
      <c r="U410" s="100">
        <v>382.32</v>
      </c>
    </row>
    <row r="411" spans="1:21" s="114" customFormat="1" ht="60.75" customHeight="1" x14ac:dyDescent="0.25">
      <c r="A411" s="98" t="s">
        <v>431</v>
      </c>
      <c r="B411" s="99" t="s">
        <v>432</v>
      </c>
      <c r="C411" s="214" t="s">
        <v>433</v>
      </c>
      <c r="D411" s="231"/>
      <c r="E411" s="232"/>
      <c r="F411" s="216" t="s">
        <v>2</v>
      </c>
      <c r="G411" s="232"/>
      <c r="H411" s="217">
        <v>1</v>
      </c>
      <c r="I411" s="232"/>
      <c r="J411" s="217">
        <v>1</v>
      </c>
      <c r="K411" s="232"/>
      <c r="L411" s="100">
        <v>1</v>
      </c>
      <c r="M411" s="218"/>
      <c r="N411" s="232"/>
      <c r="O411" s="101"/>
      <c r="P411" s="218"/>
      <c r="Q411" s="232"/>
      <c r="R411" s="218"/>
      <c r="S411" s="231"/>
      <c r="T411" s="232"/>
      <c r="U411" s="102"/>
    </row>
    <row r="412" spans="1:21" s="114" customFormat="1" ht="28.35" customHeight="1" x14ac:dyDescent="0.25">
      <c r="A412" s="108" t="s">
        <v>72</v>
      </c>
      <c r="B412" s="103" t="s">
        <v>193</v>
      </c>
      <c r="C412" s="228" t="s">
        <v>194</v>
      </c>
      <c r="D412" s="231"/>
      <c r="E412" s="231"/>
      <c r="F412" s="231"/>
      <c r="G412" s="231"/>
      <c r="H412" s="231"/>
      <c r="I412" s="231"/>
      <c r="J412" s="231"/>
      <c r="K412" s="231"/>
      <c r="L412" s="231"/>
      <c r="M412" s="231"/>
      <c r="N412" s="231"/>
      <c r="O412" s="231"/>
      <c r="P412" s="231"/>
      <c r="Q412" s="231"/>
      <c r="R412" s="231"/>
      <c r="S412" s="231"/>
      <c r="T412" s="232"/>
      <c r="U412" s="109" t="s">
        <v>72</v>
      </c>
    </row>
    <row r="413" spans="1:21" s="114" customFormat="1" ht="14.25" customHeight="1" x14ac:dyDescent="0.25">
      <c r="A413" s="103" t="s">
        <v>72</v>
      </c>
      <c r="B413" s="103" t="s">
        <v>116</v>
      </c>
      <c r="C413" s="228" t="s">
        <v>176</v>
      </c>
      <c r="D413" s="231"/>
      <c r="E413" s="232"/>
      <c r="F413" s="229" t="s">
        <v>177</v>
      </c>
      <c r="G413" s="232"/>
      <c r="H413" s="230"/>
      <c r="I413" s="232"/>
      <c r="J413" s="230"/>
      <c r="K413" s="232"/>
      <c r="L413" s="104">
        <v>1.59</v>
      </c>
      <c r="M413" s="230"/>
      <c r="N413" s="232"/>
      <c r="O413" s="103" t="s">
        <v>72</v>
      </c>
      <c r="P413" s="230"/>
      <c r="Q413" s="232"/>
      <c r="R413" s="230"/>
      <c r="S413" s="231"/>
      <c r="T413" s="232"/>
      <c r="U413" s="104">
        <v>895.52</v>
      </c>
    </row>
    <row r="414" spans="1:21" s="114" customFormat="1" ht="14.25" customHeight="1" x14ac:dyDescent="0.25">
      <c r="A414" s="103" t="s">
        <v>72</v>
      </c>
      <c r="B414" s="103" t="s">
        <v>197</v>
      </c>
      <c r="C414" s="228" t="s">
        <v>198</v>
      </c>
      <c r="D414" s="231"/>
      <c r="E414" s="232"/>
      <c r="F414" s="229" t="s">
        <v>177</v>
      </c>
      <c r="G414" s="232"/>
      <c r="H414" s="227">
        <v>1.59</v>
      </c>
      <c r="I414" s="232"/>
      <c r="J414" s="227">
        <v>1</v>
      </c>
      <c r="K414" s="232"/>
      <c r="L414" s="104">
        <v>1.59</v>
      </c>
      <c r="M414" s="230"/>
      <c r="N414" s="232"/>
      <c r="O414" s="103" t="s">
        <v>72</v>
      </c>
      <c r="P414" s="227">
        <v>563.22</v>
      </c>
      <c r="Q414" s="232"/>
      <c r="R414" s="227">
        <v>1</v>
      </c>
      <c r="S414" s="231"/>
      <c r="T414" s="232"/>
      <c r="U414" s="104">
        <v>895.52</v>
      </c>
    </row>
    <row r="415" spans="1:21" s="114" customFormat="1" ht="14.25" customHeight="1" x14ac:dyDescent="0.25">
      <c r="A415" s="103" t="s">
        <v>72</v>
      </c>
      <c r="B415" s="103" t="s">
        <v>178</v>
      </c>
      <c r="C415" s="228" t="s">
        <v>179</v>
      </c>
      <c r="D415" s="231"/>
      <c r="E415" s="232"/>
      <c r="F415" s="229" t="s">
        <v>72</v>
      </c>
      <c r="G415" s="232"/>
      <c r="H415" s="230"/>
      <c r="I415" s="232"/>
      <c r="J415" s="230"/>
      <c r="K415" s="232"/>
      <c r="L415" s="102"/>
      <c r="M415" s="230"/>
      <c r="N415" s="232"/>
      <c r="O415" s="103" t="s">
        <v>72</v>
      </c>
      <c r="P415" s="230"/>
      <c r="Q415" s="232"/>
      <c r="R415" s="230"/>
      <c r="S415" s="231"/>
      <c r="T415" s="232"/>
      <c r="U415" s="104">
        <v>274.63</v>
      </c>
    </row>
    <row r="416" spans="1:21" s="114" customFormat="1" ht="14.25" customHeight="1" x14ac:dyDescent="0.25">
      <c r="A416" s="103" t="s">
        <v>72</v>
      </c>
      <c r="B416" s="103" t="s">
        <v>86</v>
      </c>
      <c r="C416" s="228" t="s">
        <v>180</v>
      </c>
      <c r="D416" s="231"/>
      <c r="E416" s="232"/>
      <c r="F416" s="229" t="s">
        <v>177</v>
      </c>
      <c r="G416" s="232"/>
      <c r="H416" s="230"/>
      <c r="I416" s="232"/>
      <c r="J416" s="230"/>
      <c r="K416" s="232"/>
      <c r="L416" s="104">
        <v>0.24</v>
      </c>
      <c r="M416" s="230"/>
      <c r="N416" s="232"/>
      <c r="O416" s="103" t="s">
        <v>72</v>
      </c>
      <c r="P416" s="230"/>
      <c r="Q416" s="232"/>
      <c r="R416" s="230"/>
      <c r="S416" s="231"/>
      <c r="T416" s="232"/>
      <c r="U416" s="104">
        <v>158.38</v>
      </c>
    </row>
    <row r="417" spans="1:21" s="114" customFormat="1" ht="18.95" customHeight="1" x14ac:dyDescent="0.25">
      <c r="A417" s="103" t="s">
        <v>72</v>
      </c>
      <c r="B417" s="103" t="s">
        <v>199</v>
      </c>
      <c r="C417" s="228" t="s">
        <v>200</v>
      </c>
      <c r="D417" s="231"/>
      <c r="E417" s="232"/>
      <c r="F417" s="229" t="s">
        <v>181</v>
      </c>
      <c r="G417" s="232"/>
      <c r="H417" s="227">
        <v>0.12</v>
      </c>
      <c r="I417" s="232"/>
      <c r="J417" s="227">
        <v>1</v>
      </c>
      <c r="K417" s="232"/>
      <c r="L417" s="104">
        <v>0.12</v>
      </c>
      <c r="M417" s="230"/>
      <c r="N417" s="232"/>
      <c r="O417" s="103" t="s">
        <v>72</v>
      </c>
      <c r="P417" s="227">
        <v>1631.99</v>
      </c>
      <c r="Q417" s="232"/>
      <c r="R417" s="230"/>
      <c r="S417" s="231"/>
      <c r="T417" s="232"/>
      <c r="U417" s="104">
        <v>195.84</v>
      </c>
    </row>
    <row r="418" spans="1:21" s="114" customFormat="1" ht="14.25" customHeight="1" x14ac:dyDescent="0.25">
      <c r="A418" s="103" t="s">
        <v>72</v>
      </c>
      <c r="B418" s="103" t="s">
        <v>201</v>
      </c>
      <c r="C418" s="228" t="s">
        <v>202</v>
      </c>
      <c r="D418" s="231"/>
      <c r="E418" s="232"/>
      <c r="F418" s="229" t="s">
        <v>177</v>
      </c>
      <c r="G418" s="232"/>
      <c r="H418" s="227">
        <v>0.12</v>
      </c>
      <c r="I418" s="232"/>
      <c r="J418" s="227">
        <v>1</v>
      </c>
      <c r="K418" s="232"/>
      <c r="L418" s="104">
        <v>0.12</v>
      </c>
      <c r="M418" s="230"/>
      <c r="N418" s="232"/>
      <c r="O418" s="103" t="s">
        <v>72</v>
      </c>
      <c r="P418" s="227">
        <v>756.56</v>
      </c>
      <c r="Q418" s="232"/>
      <c r="R418" s="227">
        <v>1</v>
      </c>
      <c r="S418" s="231"/>
      <c r="T418" s="232"/>
      <c r="U418" s="104">
        <v>90.79</v>
      </c>
    </row>
    <row r="419" spans="1:21" s="114" customFormat="1" ht="18.95" customHeight="1" x14ac:dyDescent="0.25">
      <c r="A419" s="103" t="s">
        <v>72</v>
      </c>
      <c r="B419" s="103" t="s">
        <v>184</v>
      </c>
      <c r="C419" s="228" t="s">
        <v>185</v>
      </c>
      <c r="D419" s="231"/>
      <c r="E419" s="232"/>
      <c r="F419" s="229" t="s">
        <v>181</v>
      </c>
      <c r="G419" s="232"/>
      <c r="H419" s="227">
        <v>0.12</v>
      </c>
      <c r="I419" s="232"/>
      <c r="J419" s="227">
        <v>1</v>
      </c>
      <c r="K419" s="232"/>
      <c r="L419" s="104">
        <v>0.12</v>
      </c>
      <c r="M419" s="230"/>
      <c r="N419" s="232"/>
      <c r="O419" s="103" t="s">
        <v>72</v>
      </c>
      <c r="P419" s="227">
        <v>656.62</v>
      </c>
      <c r="Q419" s="232"/>
      <c r="R419" s="230"/>
      <c r="S419" s="231"/>
      <c r="T419" s="232"/>
      <c r="U419" s="104">
        <v>78.790000000000006</v>
      </c>
    </row>
    <row r="420" spans="1:21" s="114" customFormat="1" ht="14.25" customHeight="1" x14ac:dyDescent="0.25">
      <c r="A420" s="103" t="s">
        <v>72</v>
      </c>
      <c r="B420" s="103" t="s">
        <v>182</v>
      </c>
      <c r="C420" s="228" t="s">
        <v>183</v>
      </c>
      <c r="D420" s="231"/>
      <c r="E420" s="232"/>
      <c r="F420" s="229" t="s">
        <v>177</v>
      </c>
      <c r="G420" s="232"/>
      <c r="H420" s="227">
        <v>0.12</v>
      </c>
      <c r="I420" s="232"/>
      <c r="J420" s="227">
        <v>1</v>
      </c>
      <c r="K420" s="232"/>
      <c r="L420" s="104">
        <v>0.12</v>
      </c>
      <c r="M420" s="230"/>
      <c r="N420" s="232"/>
      <c r="O420" s="103" t="s">
        <v>72</v>
      </c>
      <c r="P420" s="227">
        <v>563.22</v>
      </c>
      <c r="Q420" s="232"/>
      <c r="R420" s="227">
        <v>1</v>
      </c>
      <c r="S420" s="231"/>
      <c r="T420" s="232"/>
      <c r="U420" s="104">
        <v>67.59</v>
      </c>
    </row>
    <row r="421" spans="1:21" s="114" customFormat="1" ht="14.25" customHeight="1" x14ac:dyDescent="0.25">
      <c r="A421" s="103" t="s">
        <v>72</v>
      </c>
      <c r="B421" s="103" t="s">
        <v>186</v>
      </c>
      <c r="C421" s="228" t="s">
        <v>16</v>
      </c>
      <c r="D421" s="231"/>
      <c r="E421" s="232"/>
      <c r="F421" s="229" t="s">
        <v>72</v>
      </c>
      <c r="G421" s="232"/>
      <c r="H421" s="230"/>
      <c r="I421" s="232"/>
      <c r="J421" s="230"/>
      <c r="K421" s="232"/>
      <c r="L421" s="102"/>
      <c r="M421" s="230"/>
      <c r="N421" s="232"/>
      <c r="O421" s="103" t="s">
        <v>72</v>
      </c>
      <c r="P421" s="230"/>
      <c r="Q421" s="232"/>
      <c r="R421" s="230"/>
      <c r="S421" s="231"/>
      <c r="T421" s="232"/>
      <c r="U421" s="104">
        <v>144.5</v>
      </c>
    </row>
    <row r="422" spans="1:21" s="114" customFormat="1" ht="14.25" customHeight="1" x14ac:dyDescent="0.25">
      <c r="A422" s="103" t="s">
        <v>72</v>
      </c>
      <c r="B422" s="103" t="s">
        <v>330</v>
      </c>
      <c r="C422" s="228" t="s">
        <v>331</v>
      </c>
      <c r="D422" s="231"/>
      <c r="E422" s="232"/>
      <c r="F422" s="229" t="s">
        <v>332</v>
      </c>
      <c r="G422" s="232"/>
      <c r="H422" s="227">
        <v>0.1</v>
      </c>
      <c r="I422" s="232"/>
      <c r="J422" s="227">
        <v>1</v>
      </c>
      <c r="K422" s="232"/>
      <c r="L422" s="104">
        <v>0.1</v>
      </c>
      <c r="M422" s="227">
        <v>944.69</v>
      </c>
      <c r="N422" s="232"/>
      <c r="O422" s="103" t="s">
        <v>246</v>
      </c>
      <c r="P422" s="227">
        <v>1265.8800000000001</v>
      </c>
      <c r="Q422" s="232"/>
      <c r="R422" s="230"/>
      <c r="S422" s="231"/>
      <c r="T422" s="232"/>
      <c r="U422" s="104">
        <v>126.59</v>
      </c>
    </row>
    <row r="423" spans="1:21" s="114" customFormat="1" ht="18.95" customHeight="1" x14ac:dyDescent="0.25">
      <c r="A423" s="103" t="s">
        <v>72</v>
      </c>
      <c r="B423" s="103" t="s">
        <v>210</v>
      </c>
      <c r="C423" s="228" t="s">
        <v>211</v>
      </c>
      <c r="D423" s="231"/>
      <c r="E423" s="232"/>
      <c r="F423" s="229" t="s">
        <v>42</v>
      </c>
      <c r="G423" s="232"/>
      <c r="H423" s="227">
        <v>1</v>
      </c>
      <c r="I423" s="232"/>
      <c r="J423" s="227">
        <v>1</v>
      </c>
      <c r="K423" s="232"/>
      <c r="L423" s="104">
        <v>17.910399999999999</v>
      </c>
      <c r="M423" s="230"/>
      <c r="N423" s="232"/>
      <c r="O423" s="103" t="s">
        <v>72</v>
      </c>
      <c r="P423" s="227">
        <v>1</v>
      </c>
      <c r="Q423" s="232"/>
      <c r="R423" s="230"/>
      <c r="S423" s="231"/>
      <c r="T423" s="232"/>
      <c r="U423" s="104">
        <v>17.91</v>
      </c>
    </row>
    <row r="424" spans="1:21" s="114" customFormat="1" ht="14.25" customHeight="1" x14ac:dyDescent="0.25">
      <c r="A424" s="103" t="s">
        <v>72</v>
      </c>
      <c r="B424" s="103" t="s">
        <v>72</v>
      </c>
      <c r="C424" s="214" t="s">
        <v>189</v>
      </c>
      <c r="D424" s="231"/>
      <c r="E424" s="232"/>
      <c r="F424" s="229" t="s">
        <v>72</v>
      </c>
      <c r="G424" s="232"/>
      <c r="H424" s="230"/>
      <c r="I424" s="232"/>
      <c r="J424" s="230"/>
      <c r="K424" s="232"/>
      <c r="L424" s="102"/>
      <c r="M424" s="230"/>
      <c r="N424" s="232"/>
      <c r="O424" s="103" t="s">
        <v>72</v>
      </c>
      <c r="P424" s="230"/>
      <c r="Q424" s="232"/>
      <c r="R424" s="230"/>
      <c r="S424" s="231"/>
      <c r="T424" s="232"/>
      <c r="U424" s="100">
        <v>1473.03</v>
      </c>
    </row>
    <row r="425" spans="1:21" s="114" customFormat="1" ht="14.25" customHeight="1" x14ac:dyDescent="0.25">
      <c r="A425" s="109" t="s">
        <v>72</v>
      </c>
      <c r="B425" s="109" t="s">
        <v>72</v>
      </c>
      <c r="C425" s="228" t="s">
        <v>190</v>
      </c>
      <c r="D425" s="231"/>
      <c r="E425" s="232"/>
      <c r="F425" s="229" t="s">
        <v>72</v>
      </c>
      <c r="G425" s="232"/>
      <c r="H425" s="230"/>
      <c r="I425" s="232"/>
      <c r="J425" s="228" t="s">
        <v>72</v>
      </c>
      <c r="K425" s="232"/>
      <c r="L425" s="103" t="s">
        <v>72</v>
      </c>
      <c r="M425" s="228" t="s">
        <v>72</v>
      </c>
      <c r="N425" s="232"/>
      <c r="O425" s="109" t="s">
        <v>72</v>
      </c>
      <c r="P425" s="230"/>
      <c r="Q425" s="232"/>
      <c r="R425" s="228" t="s">
        <v>72</v>
      </c>
      <c r="S425" s="231"/>
      <c r="T425" s="232"/>
      <c r="U425" s="104">
        <v>1053.9000000000001</v>
      </c>
    </row>
    <row r="426" spans="1:21" s="114" customFormat="1" ht="28.35" customHeight="1" x14ac:dyDescent="0.25">
      <c r="A426" s="109" t="s">
        <v>72</v>
      </c>
      <c r="B426" s="103" t="s">
        <v>212</v>
      </c>
      <c r="C426" s="228" t="s">
        <v>213</v>
      </c>
      <c r="D426" s="231"/>
      <c r="E426" s="232"/>
      <c r="F426" s="229" t="s">
        <v>42</v>
      </c>
      <c r="G426" s="232"/>
      <c r="H426" s="227">
        <v>97</v>
      </c>
      <c r="I426" s="232"/>
      <c r="J426" s="227">
        <v>1</v>
      </c>
      <c r="K426" s="232"/>
      <c r="L426" s="104">
        <v>97</v>
      </c>
      <c r="M426" s="230"/>
      <c r="N426" s="232"/>
      <c r="O426" s="103" t="s">
        <v>72</v>
      </c>
      <c r="P426" s="230"/>
      <c r="Q426" s="232"/>
      <c r="R426" s="235" t="s">
        <v>72</v>
      </c>
      <c r="S426" s="231"/>
      <c r="T426" s="232"/>
      <c r="U426" s="104">
        <v>1022.28</v>
      </c>
    </row>
    <row r="427" spans="1:21" s="114" customFormat="1" ht="28.35" customHeight="1" x14ac:dyDescent="0.25">
      <c r="A427" s="109" t="s">
        <v>72</v>
      </c>
      <c r="B427" s="103" t="s">
        <v>214</v>
      </c>
      <c r="C427" s="228" t="s">
        <v>215</v>
      </c>
      <c r="D427" s="231"/>
      <c r="E427" s="232"/>
      <c r="F427" s="229" t="s">
        <v>42</v>
      </c>
      <c r="G427" s="232"/>
      <c r="H427" s="227">
        <v>51</v>
      </c>
      <c r="I427" s="232"/>
      <c r="J427" s="227">
        <v>1</v>
      </c>
      <c r="K427" s="232"/>
      <c r="L427" s="104">
        <v>51</v>
      </c>
      <c r="M427" s="230"/>
      <c r="N427" s="232"/>
      <c r="O427" s="103" t="s">
        <v>72</v>
      </c>
      <c r="P427" s="230"/>
      <c r="Q427" s="232"/>
      <c r="R427" s="235" t="s">
        <v>72</v>
      </c>
      <c r="S427" s="231"/>
      <c r="T427" s="232"/>
      <c r="U427" s="104">
        <v>537.49</v>
      </c>
    </row>
    <row r="428" spans="1:21" s="114" customFormat="1" ht="14.25" customHeight="1" x14ac:dyDescent="0.25">
      <c r="A428" s="105" t="s">
        <v>72</v>
      </c>
      <c r="B428" s="105" t="s">
        <v>72</v>
      </c>
      <c r="C428" s="214" t="s">
        <v>191</v>
      </c>
      <c r="D428" s="231"/>
      <c r="E428" s="231"/>
      <c r="F428" s="231"/>
      <c r="G428" s="231"/>
      <c r="H428" s="231"/>
      <c r="I428" s="231"/>
      <c r="J428" s="231"/>
      <c r="K428" s="231"/>
      <c r="L428" s="232"/>
      <c r="M428" s="233" t="s">
        <v>72</v>
      </c>
      <c r="N428" s="231"/>
      <c r="O428" s="232"/>
      <c r="P428" s="234">
        <v>3032.8</v>
      </c>
      <c r="Q428" s="232"/>
      <c r="R428" s="218"/>
      <c r="S428" s="231"/>
      <c r="T428" s="232"/>
      <c r="U428" s="100">
        <v>3032.8</v>
      </c>
    </row>
    <row r="429" spans="1:21" s="114" customFormat="1" ht="71.45" customHeight="1" x14ac:dyDescent="0.25">
      <c r="A429" s="98" t="s">
        <v>434</v>
      </c>
      <c r="B429" s="99" t="s">
        <v>435</v>
      </c>
      <c r="C429" s="214" t="s">
        <v>436</v>
      </c>
      <c r="D429" s="231"/>
      <c r="E429" s="232"/>
      <c r="F429" s="216" t="s">
        <v>2</v>
      </c>
      <c r="G429" s="232"/>
      <c r="H429" s="217">
        <v>1</v>
      </c>
      <c r="I429" s="232"/>
      <c r="J429" s="217">
        <v>1</v>
      </c>
      <c r="K429" s="232"/>
      <c r="L429" s="100">
        <v>1</v>
      </c>
      <c r="M429" s="218"/>
      <c r="N429" s="232"/>
      <c r="O429" s="101"/>
      <c r="P429" s="218"/>
      <c r="Q429" s="232"/>
      <c r="R429" s="218"/>
      <c r="S429" s="231"/>
      <c r="T429" s="232"/>
      <c r="U429" s="102"/>
    </row>
    <row r="430" spans="1:21" s="114" customFormat="1" ht="28.35" customHeight="1" x14ac:dyDescent="0.25">
      <c r="A430" s="108" t="s">
        <v>72</v>
      </c>
      <c r="B430" s="103" t="s">
        <v>193</v>
      </c>
      <c r="C430" s="228" t="s">
        <v>194</v>
      </c>
      <c r="D430" s="231"/>
      <c r="E430" s="231"/>
      <c r="F430" s="231"/>
      <c r="G430" s="231"/>
      <c r="H430" s="231"/>
      <c r="I430" s="231"/>
      <c r="J430" s="231"/>
      <c r="K430" s="231"/>
      <c r="L430" s="231"/>
      <c r="M430" s="231"/>
      <c r="N430" s="231"/>
      <c r="O430" s="231"/>
      <c r="P430" s="231"/>
      <c r="Q430" s="231"/>
      <c r="R430" s="231"/>
      <c r="S430" s="231"/>
      <c r="T430" s="232"/>
      <c r="U430" s="109" t="s">
        <v>72</v>
      </c>
    </row>
    <row r="431" spans="1:21" s="114" customFormat="1" ht="14.25" customHeight="1" x14ac:dyDescent="0.25">
      <c r="A431" s="103" t="s">
        <v>72</v>
      </c>
      <c r="B431" s="103" t="s">
        <v>116</v>
      </c>
      <c r="C431" s="228" t="s">
        <v>176</v>
      </c>
      <c r="D431" s="231"/>
      <c r="E431" s="232"/>
      <c r="F431" s="229" t="s">
        <v>177</v>
      </c>
      <c r="G431" s="232"/>
      <c r="H431" s="230"/>
      <c r="I431" s="232"/>
      <c r="J431" s="230"/>
      <c r="K431" s="232"/>
      <c r="L431" s="104">
        <v>0.52</v>
      </c>
      <c r="M431" s="230"/>
      <c r="N431" s="232"/>
      <c r="O431" s="103" t="s">
        <v>72</v>
      </c>
      <c r="P431" s="230"/>
      <c r="Q431" s="232"/>
      <c r="R431" s="230"/>
      <c r="S431" s="231"/>
      <c r="T431" s="232"/>
      <c r="U431" s="104">
        <v>301.62</v>
      </c>
    </row>
    <row r="432" spans="1:21" s="114" customFormat="1" ht="14.25" customHeight="1" x14ac:dyDescent="0.25">
      <c r="A432" s="103" t="s">
        <v>72</v>
      </c>
      <c r="B432" s="103" t="s">
        <v>216</v>
      </c>
      <c r="C432" s="228" t="s">
        <v>217</v>
      </c>
      <c r="D432" s="231"/>
      <c r="E432" s="232"/>
      <c r="F432" s="229" t="s">
        <v>177</v>
      </c>
      <c r="G432" s="232"/>
      <c r="H432" s="227">
        <v>0.52</v>
      </c>
      <c r="I432" s="232"/>
      <c r="J432" s="227">
        <v>1</v>
      </c>
      <c r="K432" s="232"/>
      <c r="L432" s="104">
        <v>0.52</v>
      </c>
      <c r="M432" s="230"/>
      <c r="N432" s="232"/>
      <c r="O432" s="103" t="s">
        <v>72</v>
      </c>
      <c r="P432" s="227">
        <v>580.03</v>
      </c>
      <c r="Q432" s="232"/>
      <c r="R432" s="227">
        <v>1</v>
      </c>
      <c r="S432" s="231"/>
      <c r="T432" s="232"/>
      <c r="U432" s="104">
        <v>301.62</v>
      </c>
    </row>
    <row r="433" spans="1:21" s="114" customFormat="1" ht="14.25" customHeight="1" x14ac:dyDescent="0.25">
      <c r="A433" s="103" t="s">
        <v>72</v>
      </c>
      <c r="B433" s="103" t="s">
        <v>178</v>
      </c>
      <c r="C433" s="228" t="s">
        <v>179</v>
      </c>
      <c r="D433" s="231"/>
      <c r="E433" s="232"/>
      <c r="F433" s="229" t="s">
        <v>72</v>
      </c>
      <c r="G433" s="232"/>
      <c r="H433" s="230"/>
      <c r="I433" s="232"/>
      <c r="J433" s="230"/>
      <c r="K433" s="232"/>
      <c r="L433" s="102"/>
      <c r="M433" s="230"/>
      <c r="N433" s="232"/>
      <c r="O433" s="103" t="s">
        <v>72</v>
      </c>
      <c r="P433" s="230"/>
      <c r="Q433" s="232"/>
      <c r="R433" s="230"/>
      <c r="S433" s="231"/>
      <c r="T433" s="232"/>
      <c r="U433" s="104">
        <v>0</v>
      </c>
    </row>
    <row r="434" spans="1:21" s="114" customFormat="1" ht="14.25" customHeight="1" x14ac:dyDescent="0.25">
      <c r="A434" s="103" t="s">
        <v>72</v>
      </c>
      <c r="B434" s="103" t="s">
        <v>86</v>
      </c>
      <c r="C434" s="228" t="s">
        <v>180</v>
      </c>
      <c r="D434" s="231"/>
      <c r="E434" s="232"/>
      <c r="F434" s="229" t="s">
        <v>177</v>
      </c>
      <c r="G434" s="232"/>
      <c r="H434" s="230"/>
      <c r="I434" s="232"/>
      <c r="J434" s="230"/>
      <c r="K434" s="232"/>
      <c r="L434" s="102"/>
      <c r="M434" s="230"/>
      <c r="N434" s="232"/>
      <c r="O434" s="103" t="s">
        <v>72</v>
      </c>
      <c r="P434" s="230"/>
      <c r="Q434" s="232"/>
      <c r="R434" s="230"/>
      <c r="S434" s="231"/>
      <c r="T434" s="232"/>
      <c r="U434" s="104">
        <v>0</v>
      </c>
    </row>
    <row r="435" spans="1:21" s="114" customFormat="1" ht="14.25" customHeight="1" x14ac:dyDescent="0.25">
      <c r="A435" s="103" t="s">
        <v>72</v>
      </c>
      <c r="B435" s="103" t="s">
        <v>186</v>
      </c>
      <c r="C435" s="228" t="s">
        <v>16</v>
      </c>
      <c r="D435" s="231"/>
      <c r="E435" s="232"/>
      <c r="F435" s="229" t="s">
        <v>72</v>
      </c>
      <c r="G435" s="232"/>
      <c r="H435" s="230"/>
      <c r="I435" s="232"/>
      <c r="J435" s="230"/>
      <c r="K435" s="232"/>
      <c r="L435" s="102"/>
      <c r="M435" s="230"/>
      <c r="N435" s="232"/>
      <c r="O435" s="103" t="s">
        <v>72</v>
      </c>
      <c r="P435" s="230"/>
      <c r="Q435" s="232"/>
      <c r="R435" s="230"/>
      <c r="S435" s="231"/>
      <c r="T435" s="232"/>
      <c r="U435" s="104">
        <v>12.2</v>
      </c>
    </row>
    <row r="436" spans="1:21" s="114" customFormat="1" ht="36.6" customHeight="1" x14ac:dyDescent="0.25">
      <c r="A436" s="103" t="s">
        <v>72</v>
      </c>
      <c r="B436" s="103" t="s">
        <v>437</v>
      </c>
      <c r="C436" s="228" t="s">
        <v>438</v>
      </c>
      <c r="D436" s="231"/>
      <c r="E436" s="232"/>
      <c r="F436" s="229" t="s">
        <v>187</v>
      </c>
      <c r="G436" s="232"/>
      <c r="H436" s="227">
        <v>3.5000000000000003E-2</v>
      </c>
      <c r="I436" s="232"/>
      <c r="J436" s="227">
        <v>1</v>
      </c>
      <c r="K436" s="232"/>
      <c r="L436" s="104">
        <v>3.5000000000000003E-2</v>
      </c>
      <c r="M436" s="227">
        <v>154.58000000000001</v>
      </c>
      <c r="N436" s="232"/>
      <c r="O436" s="103" t="s">
        <v>209</v>
      </c>
      <c r="P436" s="227">
        <v>176.22</v>
      </c>
      <c r="Q436" s="232"/>
      <c r="R436" s="230"/>
      <c r="S436" s="231"/>
      <c r="T436" s="232"/>
      <c r="U436" s="104">
        <v>6.17</v>
      </c>
    </row>
    <row r="437" spans="1:21" s="114" customFormat="1" ht="18.95" customHeight="1" x14ac:dyDescent="0.25">
      <c r="A437" s="103" t="s">
        <v>72</v>
      </c>
      <c r="B437" s="103" t="s">
        <v>210</v>
      </c>
      <c r="C437" s="228" t="s">
        <v>211</v>
      </c>
      <c r="D437" s="231"/>
      <c r="E437" s="232"/>
      <c r="F437" s="229" t="s">
        <v>42</v>
      </c>
      <c r="G437" s="232"/>
      <c r="H437" s="227">
        <v>1</v>
      </c>
      <c r="I437" s="232"/>
      <c r="J437" s="227">
        <v>1</v>
      </c>
      <c r="K437" s="232"/>
      <c r="L437" s="104">
        <v>6.0324</v>
      </c>
      <c r="M437" s="230"/>
      <c r="N437" s="232"/>
      <c r="O437" s="103" t="s">
        <v>72</v>
      </c>
      <c r="P437" s="227">
        <v>1</v>
      </c>
      <c r="Q437" s="232"/>
      <c r="R437" s="230"/>
      <c r="S437" s="231"/>
      <c r="T437" s="232"/>
      <c r="U437" s="104">
        <v>6.03</v>
      </c>
    </row>
    <row r="438" spans="1:21" s="114" customFormat="1" ht="14.25" customHeight="1" x14ac:dyDescent="0.25">
      <c r="A438" s="103" t="s">
        <v>72</v>
      </c>
      <c r="B438" s="103" t="s">
        <v>72</v>
      </c>
      <c r="C438" s="214" t="s">
        <v>189</v>
      </c>
      <c r="D438" s="231"/>
      <c r="E438" s="232"/>
      <c r="F438" s="229" t="s">
        <v>72</v>
      </c>
      <c r="G438" s="232"/>
      <c r="H438" s="230"/>
      <c r="I438" s="232"/>
      <c r="J438" s="230"/>
      <c r="K438" s="232"/>
      <c r="L438" s="102"/>
      <c r="M438" s="230"/>
      <c r="N438" s="232"/>
      <c r="O438" s="103" t="s">
        <v>72</v>
      </c>
      <c r="P438" s="230"/>
      <c r="Q438" s="232"/>
      <c r="R438" s="230"/>
      <c r="S438" s="231"/>
      <c r="T438" s="232"/>
      <c r="U438" s="100">
        <v>313.82</v>
      </c>
    </row>
    <row r="439" spans="1:21" s="114" customFormat="1" ht="14.25" customHeight="1" x14ac:dyDescent="0.25">
      <c r="A439" s="109" t="s">
        <v>72</v>
      </c>
      <c r="B439" s="109" t="s">
        <v>72</v>
      </c>
      <c r="C439" s="228" t="s">
        <v>190</v>
      </c>
      <c r="D439" s="231"/>
      <c r="E439" s="232"/>
      <c r="F439" s="229" t="s">
        <v>72</v>
      </c>
      <c r="G439" s="232"/>
      <c r="H439" s="230"/>
      <c r="I439" s="232"/>
      <c r="J439" s="228" t="s">
        <v>72</v>
      </c>
      <c r="K439" s="232"/>
      <c r="L439" s="103" t="s">
        <v>72</v>
      </c>
      <c r="M439" s="228" t="s">
        <v>72</v>
      </c>
      <c r="N439" s="232"/>
      <c r="O439" s="109" t="s">
        <v>72</v>
      </c>
      <c r="P439" s="230"/>
      <c r="Q439" s="232"/>
      <c r="R439" s="228" t="s">
        <v>72</v>
      </c>
      <c r="S439" s="231"/>
      <c r="T439" s="232"/>
      <c r="U439" s="104">
        <v>301.62</v>
      </c>
    </row>
    <row r="440" spans="1:21" s="114" customFormat="1" ht="38.85" customHeight="1" x14ac:dyDescent="0.25">
      <c r="A440" s="109" t="s">
        <v>72</v>
      </c>
      <c r="B440" s="103" t="s">
        <v>439</v>
      </c>
      <c r="C440" s="228" t="s">
        <v>440</v>
      </c>
      <c r="D440" s="231"/>
      <c r="E440" s="232"/>
      <c r="F440" s="229" t="s">
        <v>42</v>
      </c>
      <c r="G440" s="232"/>
      <c r="H440" s="227">
        <v>90</v>
      </c>
      <c r="I440" s="232"/>
      <c r="J440" s="227">
        <v>1</v>
      </c>
      <c r="K440" s="232"/>
      <c r="L440" s="104">
        <v>90</v>
      </c>
      <c r="M440" s="230"/>
      <c r="N440" s="232"/>
      <c r="O440" s="103" t="s">
        <v>72</v>
      </c>
      <c r="P440" s="230"/>
      <c r="Q440" s="232"/>
      <c r="R440" s="235" t="s">
        <v>72</v>
      </c>
      <c r="S440" s="231"/>
      <c r="T440" s="232"/>
      <c r="U440" s="104">
        <v>271.45999999999998</v>
      </c>
    </row>
    <row r="441" spans="1:21" s="114" customFormat="1" ht="38.85" customHeight="1" x14ac:dyDescent="0.25">
      <c r="A441" s="109" t="s">
        <v>72</v>
      </c>
      <c r="B441" s="103" t="s">
        <v>441</v>
      </c>
      <c r="C441" s="228" t="s">
        <v>442</v>
      </c>
      <c r="D441" s="231"/>
      <c r="E441" s="232"/>
      <c r="F441" s="229" t="s">
        <v>42</v>
      </c>
      <c r="G441" s="232"/>
      <c r="H441" s="227">
        <v>46</v>
      </c>
      <c r="I441" s="232"/>
      <c r="J441" s="227">
        <v>1</v>
      </c>
      <c r="K441" s="232"/>
      <c r="L441" s="104">
        <v>46</v>
      </c>
      <c r="M441" s="230"/>
      <c r="N441" s="232"/>
      <c r="O441" s="103" t="s">
        <v>72</v>
      </c>
      <c r="P441" s="230"/>
      <c r="Q441" s="232"/>
      <c r="R441" s="235" t="s">
        <v>72</v>
      </c>
      <c r="S441" s="231"/>
      <c r="T441" s="232"/>
      <c r="U441" s="104">
        <v>138.75</v>
      </c>
    </row>
    <row r="442" spans="1:21" s="114" customFormat="1" ht="14.25" customHeight="1" x14ac:dyDescent="0.25">
      <c r="A442" s="105" t="s">
        <v>72</v>
      </c>
      <c r="B442" s="105" t="s">
        <v>72</v>
      </c>
      <c r="C442" s="214" t="s">
        <v>191</v>
      </c>
      <c r="D442" s="231"/>
      <c r="E442" s="231"/>
      <c r="F442" s="231"/>
      <c r="G442" s="231"/>
      <c r="H442" s="231"/>
      <c r="I442" s="231"/>
      <c r="J442" s="231"/>
      <c r="K442" s="231"/>
      <c r="L442" s="232"/>
      <c r="M442" s="233" t="s">
        <v>72</v>
      </c>
      <c r="N442" s="231"/>
      <c r="O442" s="232"/>
      <c r="P442" s="234">
        <v>724.03</v>
      </c>
      <c r="Q442" s="232"/>
      <c r="R442" s="218"/>
      <c r="S442" s="231"/>
      <c r="T442" s="232"/>
      <c r="U442" s="100">
        <v>724.03</v>
      </c>
    </row>
    <row r="443" spans="1:21" s="114" customFormat="1" ht="60.75" customHeight="1" x14ac:dyDescent="0.25">
      <c r="A443" s="98" t="s">
        <v>443</v>
      </c>
      <c r="B443" s="99" t="s">
        <v>444</v>
      </c>
      <c r="C443" s="214" t="s">
        <v>445</v>
      </c>
      <c r="D443" s="231"/>
      <c r="E443" s="232"/>
      <c r="F443" s="216" t="s">
        <v>2</v>
      </c>
      <c r="G443" s="232"/>
      <c r="H443" s="217">
        <v>3</v>
      </c>
      <c r="I443" s="232"/>
      <c r="J443" s="217">
        <v>1</v>
      </c>
      <c r="K443" s="232"/>
      <c r="L443" s="100">
        <v>3</v>
      </c>
      <c r="M443" s="218"/>
      <c r="N443" s="232"/>
      <c r="O443" s="101"/>
      <c r="P443" s="218"/>
      <c r="Q443" s="232"/>
      <c r="R443" s="218"/>
      <c r="S443" s="231"/>
      <c r="T443" s="232"/>
      <c r="U443" s="102"/>
    </row>
    <row r="444" spans="1:21" s="114" customFormat="1" ht="28.35" customHeight="1" x14ac:dyDescent="0.25">
      <c r="A444" s="108" t="s">
        <v>72</v>
      </c>
      <c r="B444" s="103" t="s">
        <v>193</v>
      </c>
      <c r="C444" s="228" t="s">
        <v>194</v>
      </c>
      <c r="D444" s="231"/>
      <c r="E444" s="231"/>
      <c r="F444" s="231"/>
      <c r="G444" s="231"/>
      <c r="H444" s="231"/>
      <c r="I444" s="231"/>
      <c r="J444" s="231"/>
      <c r="K444" s="231"/>
      <c r="L444" s="231"/>
      <c r="M444" s="231"/>
      <c r="N444" s="231"/>
      <c r="O444" s="231"/>
      <c r="P444" s="231"/>
      <c r="Q444" s="231"/>
      <c r="R444" s="231"/>
      <c r="S444" s="231"/>
      <c r="T444" s="232"/>
      <c r="U444" s="109" t="s">
        <v>72</v>
      </c>
    </row>
    <row r="445" spans="1:21" s="114" customFormat="1" ht="14.25" customHeight="1" x14ac:dyDescent="0.25">
      <c r="A445" s="103" t="s">
        <v>72</v>
      </c>
      <c r="B445" s="103" t="s">
        <v>116</v>
      </c>
      <c r="C445" s="228" t="s">
        <v>176</v>
      </c>
      <c r="D445" s="231"/>
      <c r="E445" s="232"/>
      <c r="F445" s="229" t="s">
        <v>177</v>
      </c>
      <c r="G445" s="232"/>
      <c r="H445" s="230"/>
      <c r="I445" s="232"/>
      <c r="J445" s="230"/>
      <c r="K445" s="232"/>
      <c r="L445" s="104">
        <v>6.45</v>
      </c>
      <c r="M445" s="230"/>
      <c r="N445" s="232"/>
      <c r="O445" s="103" t="s">
        <v>72</v>
      </c>
      <c r="P445" s="230"/>
      <c r="Q445" s="232"/>
      <c r="R445" s="230"/>
      <c r="S445" s="231"/>
      <c r="T445" s="232"/>
      <c r="U445" s="104">
        <v>3632.77</v>
      </c>
    </row>
    <row r="446" spans="1:21" s="114" customFormat="1" ht="14.25" customHeight="1" x14ac:dyDescent="0.25">
      <c r="A446" s="103" t="s">
        <v>72</v>
      </c>
      <c r="B446" s="103" t="s">
        <v>197</v>
      </c>
      <c r="C446" s="228" t="s">
        <v>198</v>
      </c>
      <c r="D446" s="231"/>
      <c r="E446" s="232"/>
      <c r="F446" s="229" t="s">
        <v>177</v>
      </c>
      <c r="G446" s="232"/>
      <c r="H446" s="227">
        <v>2.15</v>
      </c>
      <c r="I446" s="232"/>
      <c r="J446" s="227">
        <v>1</v>
      </c>
      <c r="K446" s="232"/>
      <c r="L446" s="104">
        <v>6.45</v>
      </c>
      <c r="M446" s="230"/>
      <c r="N446" s="232"/>
      <c r="O446" s="103" t="s">
        <v>72</v>
      </c>
      <c r="P446" s="227">
        <v>563.22</v>
      </c>
      <c r="Q446" s="232"/>
      <c r="R446" s="227">
        <v>1</v>
      </c>
      <c r="S446" s="231"/>
      <c r="T446" s="232"/>
      <c r="U446" s="104">
        <v>3632.77</v>
      </c>
    </row>
    <row r="447" spans="1:21" s="114" customFormat="1" ht="14.25" customHeight="1" x14ac:dyDescent="0.25">
      <c r="A447" s="103" t="s">
        <v>72</v>
      </c>
      <c r="B447" s="103" t="s">
        <v>178</v>
      </c>
      <c r="C447" s="228" t="s">
        <v>179</v>
      </c>
      <c r="D447" s="231"/>
      <c r="E447" s="232"/>
      <c r="F447" s="229" t="s">
        <v>72</v>
      </c>
      <c r="G447" s="232"/>
      <c r="H447" s="230"/>
      <c r="I447" s="232"/>
      <c r="J447" s="230"/>
      <c r="K447" s="232"/>
      <c r="L447" s="102"/>
      <c r="M447" s="230"/>
      <c r="N447" s="232"/>
      <c r="O447" s="103" t="s">
        <v>72</v>
      </c>
      <c r="P447" s="230"/>
      <c r="Q447" s="232"/>
      <c r="R447" s="230"/>
      <c r="S447" s="231"/>
      <c r="T447" s="232"/>
      <c r="U447" s="104">
        <v>245.26</v>
      </c>
    </row>
    <row r="448" spans="1:21" s="114" customFormat="1" ht="14.25" customHeight="1" x14ac:dyDescent="0.25">
      <c r="A448" s="103" t="s">
        <v>72</v>
      </c>
      <c r="B448" s="103" t="s">
        <v>86</v>
      </c>
      <c r="C448" s="228" t="s">
        <v>180</v>
      </c>
      <c r="D448" s="231"/>
      <c r="E448" s="232"/>
      <c r="F448" s="229" t="s">
        <v>177</v>
      </c>
      <c r="G448" s="232"/>
      <c r="H448" s="230"/>
      <c r="I448" s="232"/>
      <c r="J448" s="230"/>
      <c r="K448" s="232"/>
      <c r="L448" s="104">
        <v>0.27</v>
      </c>
      <c r="M448" s="230"/>
      <c r="N448" s="232"/>
      <c r="O448" s="103" t="s">
        <v>72</v>
      </c>
      <c r="P448" s="230"/>
      <c r="Q448" s="232"/>
      <c r="R448" s="230"/>
      <c r="S448" s="231"/>
      <c r="T448" s="232"/>
      <c r="U448" s="104">
        <v>168.59</v>
      </c>
    </row>
    <row r="449" spans="1:21" s="114" customFormat="1" ht="18.95" customHeight="1" x14ac:dyDescent="0.25">
      <c r="A449" s="103" t="s">
        <v>72</v>
      </c>
      <c r="B449" s="103" t="s">
        <v>199</v>
      </c>
      <c r="C449" s="228" t="s">
        <v>200</v>
      </c>
      <c r="D449" s="231"/>
      <c r="E449" s="232"/>
      <c r="F449" s="229" t="s">
        <v>181</v>
      </c>
      <c r="G449" s="232"/>
      <c r="H449" s="227">
        <v>3.5000000000000003E-2</v>
      </c>
      <c r="I449" s="232"/>
      <c r="J449" s="227">
        <v>1</v>
      </c>
      <c r="K449" s="232"/>
      <c r="L449" s="104">
        <v>0.105</v>
      </c>
      <c r="M449" s="230"/>
      <c r="N449" s="232"/>
      <c r="O449" s="103" t="s">
        <v>72</v>
      </c>
      <c r="P449" s="227">
        <v>1631.99</v>
      </c>
      <c r="Q449" s="232"/>
      <c r="R449" s="230"/>
      <c r="S449" s="231"/>
      <c r="T449" s="232"/>
      <c r="U449" s="104">
        <v>171.36</v>
      </c>
    </row>
    <row r="450" spans="1:21" s="114" customFormat="1" ht="14.25" customHeight="1" x14ac:dyDescent="0.25">
      <c r="A450" s="103" t="s">
        <v>72</v>
      </c>
      <c r="B450" s="103" t="s">
        <v>201</v>
      </c>
      <c r="C450" s="228" t="s">
        <v>202</v>
      </c>
      <c r="D450" s="231"/>
      <c r="E450" s="232"/>
      <c r="F450" s="229" t="s">
        <v>177</v>
      </c>
      <c r="G450" s="232"/>
      <c r="H450" s="227">
        <v>3.5000000000000003E-2</v>
      </c>
      <c r="I450" s="232"/>
      <c r="J450" s="227">
        <v>1</v>
      </c>
      <c r="K450" s="232"/>
      <c r="L450" s="104">
        <v>0.105</v>
      </c>
      <c r="M450" s="230"/>
      <c r="N450" s="232"/>
      <c r="O450" s="103" t="s">
        <v>72</v>
      </c>
      <c r="P450" s="227">
        <v>756.56</v>
      </c>
      <c r="Q450" s="232"/>
      <c r="R450" s="227">
        <v>1</v>
      </c>
      <c r="S450" s="231"/>
      <c r="T450" s="232"/>
      <c r="U450" s="104">
        <v>79.44</v>
      </c>
    </row>
    <row r="451" spans="1:21" s="114" customFormat="1" ht="18.95" customHeight="1" x14ac:dyDescent="0.25">
      <c r="A451" s="103" t="s">
        <v>72</v>
      </c>
      <c r="B451" s="103" t="s">
        <v>446</v>
      </c>
      <c r="C451" s="228" t="s">
        <v>447</v>
      </c>
      <c r="D451" s="231"/>
      <c r="E451" s="232"/>
      <c r="F451" s="229" t="s">
        <v>181</v>
      </c>
      <c r="G451" s="232"/>
      <c r="H451" s="227">
        <v>0.02</v>
      </c>
      <c r="I451" s="232"/>
      <c r="J451" s="227">
        <v>1</v>
      </c>
      <c r="K451" s="232"/>
      <c r="L451" s="104">
        <v>0.06</v>
      </c>
      <c r="M451" s="227">
        <v>55.78</v>
      </c>
      <c r="N451" s="232"/>
      <c r="O451" s="103" t="s">
        <v>400</v>
      </c>
      <c r="P451" s="227">
        <v>82.55</v>
      </c>
      <c r="Q451" s="232"/>
      <c r="R451" s="230"/>
      <c r="S451" s="231"/>
      <c r="T451" s="232"/>
      <c r="U451" s="104">
        <v>4.95</v>
      </c>
    </row>
    <row r="452" spans="1:21" s="114" customFormat="1" ht="14.25" customHeight="1" x14ac:dyDescent="0.25">
      <c r="A452" s="103" t="s">
        <v>72</v>
      </c>
      <c r="B452" s="103" t="s">
        <v>448</v>
      </c>
      <c r="C452" s="228" t="s">
        <v>449</v>
      </c>
      <c r="D452" s="231"/>
      <c r="E452" s="232"/>
      <c r="F452" s="229" t="s">
        <v>177</v>
      </c>
      <c r="G452" s="232"/>
      <c r="H452" s="227">
        <v>0.02</v>
      </c>
      <c r="I452" s="232"/>
      <c r="J452" s="227">
        <v>1</v>
      </c>
      <c r="K452" s="232"/>
      <c r="L452" s="104">
        <v>0.06</v>
      </c>
      <c r="M452" s="230"/>
      <c r="N452" s="232"/>
      <c r="O452" s="103" t="s">
        <v>72</v>
      </c>
      <c r="P452" s="227">
        <v>500.17</v>
      </c>
      <c r="Q452" s="232"/>
      <c r="R452" s="227">
        <v>1</v>
      </c>
      <c r="S452" s="231"/>
      <c r="T452" s="232"/>
      <c r="U452" s="104">
        <v>30.01</v>
      </c>
    </row>
    <row r="453" spans="1:21" s="114" customFormat="1" ht="18.95" customHeight="1" x14ac:dyDescent="0.25">
      <c r="A453" s="103" t="s">
        <v>72</v>
      </c>
      <c r="B453" s="103" t="s">
        <v>184</v>
      </c>
      <c r="C453" s="228" t="s">
        <v>185</v>
      </c>
      <c r="D453" s="231"/>
      <c r="E453" s="232"/>
      <c r="F453" s="229" t="s">
        <v>181</v>
      </c>
      <c r="G453" s="232"/>
      <c r="H453" s="227">
        <v>3.5000000000000003E-2</v>
      </c>
      <c r="I453" s="232"/>
      <c r="J453" s="227">
        <v>1</v>
      </c>
      <c r="K453" s="232"/>
      <c r="L453" s="104">
        <v>0.105</v>
      </c>
      <c r="M453" s="230"/>
      <c r="N453" s="232"/>
      <c r="O453" s="103" t="s">
        <v>72</v>
      </c>
      <c r="P453" s="227">
        <v>656.62</v>
      </c>
      <c r="Q453" s="232"/>
      <c r="R453" s="230"/>
      <c r="S453" s="231"/>
      <c r="T453" s="232"/>
      <c r="U453" s="104">
        <v>68.95</v>
      </c>
    </row>
    <row r="454" spans="1:21" s="114" customFormat="1" ht="14.25" customHeight="1" x14ac:dyDescent="0.25">
      <c r="A454" s="103" t="s">
        <v>72</v>
      </c>
      <c r="B454" s="103" t="s">
        <v>182</v>
      </c>
      <c r="C454" s="228" t="s">
        <v>183</v>
      </c>
      <c r="D454" s="231"/>
      <c r="E454" s="232"/>
      <c r="F454" s="229" t="s">
        <v>177</v>
      </c>
      <c r="G454" s="232"/>
      <c r="H454" s="227">
        <v>3.5000000000000003E-2</v>
      </c>
      <c r="I454" s="232"/>
      <c r="J454" s="227">
        <v>1</v>
      </c>
      <c r="K454" s="232"/>
      <c r="L454" s="104">
        <v>0.105</v>
      </c>
      <c r="M454" s="230"/>
      <c r="N454" s="232"/>
      <c r="O454" s="103" t="s">
        <v>72</v>
      </c>
      <c r="P454" s="227">
        <v>563.22</v>
      </c>
      <c r="Q454" s="232"/>
      <c r="R454" s="227">
        <v>1</v>
      </c>
      <c r="S454" s="231"/>
      <c r="T454" s="232"/>
      <c r="U454" s="104">
        <v>59.14</v>
      </c>
    </row>
    <row r="455" spans="1:21" s="114" customFormat="1" ht="14.25" customHeight="1" x14ac:dyDescent="0.25">
      <c r="A455" s="103" t="s">
        <v>72</v>
      </c>
      <c r="B455" s="103" t="s">
        <v>186</v>
      </c>
      <c r="C455" s="228" t="s">
        <v>16</v>
      </c>
      <c r="D455" s="231"/>
      <c r="E455" s="232"/>
      <c r="F455" s="229" t="s">
        <v>72</v>
      </c>
      <c r="G455" s="232"/>
      <c r="H455" s="230"/>
      <c r="I455" s="232"/>
      <c r="J455" s="230"/>
      <c r="K455" s="232"/>
      <c r="L455" s="102"/>
      <c r="M455" s="230"/>
      <c r="N455" s="232"/>
      <c r="O455" s="103" t="s">
        <v>72</v>
      </c>
      <c r="P455" s="230"/>
      <c r="Q455" s="232"/>
      <c r="R455" s="230"/>
      <c r="S455" s="231"/>
      <c r="T455" s="232"/>
      <c r="U455" s="104">
        <v>685.74</v>
      </c>
    </row>
    <row r="456" spans="1:21" s="114" customFormat="1" ht="14.25" customHeight="1" x14ac:dyDescent="0.25">
      <c r="A456" s="103" t="s">
        <v>72</v>
      </c>
      <c r="B456" s="103" t="s">
        <v>330</v>
      </c>
      <c r="C456" s="228" t="s">
        <v>331</v>
      </c>
      <c r="D456" s="231"/>
      <c r="E456" s="232"/>
      <c r="F456" s="229" t="s">
        <v>332</v>
      </c>
      <c r="G456" s="232"/>
      <c r="H456" s="227">
        <v>0.1</v>
      </c>
      <c r="I456" s="232"/>
      <c r="J456" s="227">
        <v>1</v>
      </c>
      <c r="K456" s="232"/>
      <c r="L456" s="104">
        <v>0.3</v>
      </c>
      <c r="M456" s="227">
        <v>944.69</v>
      </c>
      <c r="N456" s="232"/>
      <c r="O456" s="103" t="s">
        <v>246</v>
      </c>
      <c r="P456" s="227">
        <v>1265.8800000000001</v>
      </c>
      <c r="Q456" s="232"/>
      <c r="R456" s="230"/>
      <c r="S456" s="231"/>
      <c r="T456" s="232"/>
      <c r="U456" s="104">
        <v>379.76</v>
      </c>
    </row>
    <row r="457" spans="1:21" s="114" customFormat="1" ht="14.25" customHeight="1" x14ac:dyDescent="0.25">
      <c r="A457" s="103" t="s">
        <v>72</v>
      </c>
      <c r="B457" s="103" t="s">
        <v>236</v>
      </c>
      <c r="C457" s="228" t="s">
        <v>237</v>
      </c>
      <c r="D457" s="231"/>
      <c r="E457" s="232"/>
      <c r="F457" s="229" t="s">
        <v>187</v>
      </c>
      <c r="G457" s="232"/>
      <c r="H457" s="227">
        <v>0.39</v>
      </c>
      <c r="I457" s="232"/>
      <c r="J457" s="227">
        <v>1</v>
      </c>
      <c r="K457" s="232"/>
      <c r="L457" s="104">
        <v>1.17</v>
      </c>
      <c r="M457" s="227">
        <v>174.93</v>
      </c>
      <c r="N457" s="232"/>
      <c r="O457" s="103" t="s">
        <v>209</v>
      </c>
      <c r="P457" s="227">
        <v>199.42</v>
      </c>
      <c r="Q457" s="232"/>
      <c r="R457" s="230"/>
      <c r="S457" s="231"/>
      <c r="T457" s="232"/>
      <c r="U457" s="104">
        <v>233.32</v>
      </c>
    </row>
    <row r="458" spans="1:21" s="114" customFormat="1" ht="18.95" customHeight="1" x14ac:dyDescent="0.25">
      <c r="A458" s="103" t="s">
        <v>72</v>
      </c>
      <c r="B458" s="103" t="s">
        <v>210</v>
      </c>
      <c r="C458" s="228" t="s">
        <v>211</v>
      </c>
      <c r="D458" s="231"/>
      <c r="E458" s="232"/>
      <c r="F458" s="229" t="s">
        <v>42</v>
      </c>
      <c r="G458" s="232"/>
      <c r="H458" s="227">
        <v>1</v>
      </c>
      <c r="I458" s="232"/>
      <c r="J458" s="227">
        <v>1</v>
      </c>
      <c r="K458" s="232"/>
      <c r="L458" s="104">
        <v>72.655199999999994</v>
      </c>
      <c r="M458" s="230"/>
      <c r="N458" s="232"/>
      <c r="O458" s="103" t="s">
        <v>72</v>
      </c>
      <c r="P458" s="227">
        <v>1</v>
      </c>
      <c r="Q458" s="232"/>
      <c r="R458" s="230"/>
      <c r="S458" s="231"/>
      <c r="T458" s="232"/>
      <c r="U458" s="104">
        <v>72.66</v>
      </c>
    </row>
    <row r="459" spans="1:21" s="114" customFormat="1" ht="14.25" customHeight="1" x14ac:dyDescent="0.25">
      <c r="A459" s="103" t="s">
        <v>72</v>
      </c>
      <c r="B459" s="103" t="s">
        <v>72</v>
      </c>
      <c r="C459" s="214" t="s">
        <v>189</v>
      </c>
      <c r="D459" s="231"/>
      <c r="E459" s="232"/>
      <c r="F459" s="229" t="s">
        <v>72</v>
      </c>
      <c r="G459" s="232"/>
      <c r="H459" s="230"/>
      <c r="I459" s="232"/>
      <c r="J459" s="230"/>
      <c r="K459" s="232"/>
      <c r="L459" s="102"/>
      <c r="M459" s="230"/>
      <c r="N459" s="232"/>
      <c r="O459" s="103" t="s">
        <v>72</v>
      </c>
      <c r="P459" s="230"/>
      <c r="Q459" s="232"/>
      <c r="R459" s="230"/>
      <c r="S459" s="231"/>
      <c r="T459" s="232"/>
      <c r="U459" s="100">
        <v>4732.3599999999997</v>
      </c>
    </row>
    <row r="460" spans="1:21" s="114" customFormat="1" ht="14.25" customHeight="1" x14ac:dyDescent="0.25">
      <c r="A460" s="109" t="s">
        <v>72</v>
      </c>
      <c r="B460" s="109" t="s">
        <v>72</v>
      </c>
      <c r="C460" s="228" t="s">
        <v>190</v>
      </c>
      <c r="D460" s="231"/>
      <c r="E460" s="232"/>
      <c r="F460" s="229" t="s">
        <v>72</v>
      </c>
      <c r="G460" s="232"/>
      <c r="H460" s="230"/>
      <c r="I460" s="232"/>
      <c r="J460" s="228" t="s">
        <v>72</v>
      </c>
      <c r="K460" s="232"/>
      <c r="L460" s="103" t="s">
        <v>72</v>
      </c>
      <c r="M460" s="228" t="s">
        <v>72</v>
      </c>
      <c r="N460" s="232"/>
      <c r="O460" s="109" t="s">
        <v>72</v>
      </c>
      <c r="P460" s="230"/>
      <c r="Q460" s="232"/>
      <c r="R460" s="228" t="s">
        <v>72</v>
      </c>
      <c r="S460" s="231"/>
      <c r="T460" s="232"/>
      <c r="U460" s="104">
        <v>3801.36</v>
      </c>
    </row>
    <row r="461" spans="1:21" s="114" customFormat="1" ht="28.35" customHeight="1" x14ac:dyDescent="0.25">
      <c r="A461" s="109" t="s">
        <v>72</v>
      </c>
      <c r="B461" s="103" t="s">
        <v>212</v>
      </c>
      <c r="C461" s="228" t="s">
        <v>213</v>
      </c>
      <c r="D461" s="231"/>
      <c r="E461" s="232"/>
      <c r="F461" s="229" t="s">
        <v>42</v>
      </c>
      <c r="G461" s="232"/>
      <c r="H461" s="227">
        <v>97</v>
      </c>
      <c r="I461" s="232"/>
      <c r="J461" s="227">
        <v>1</v>
      </c>
      <c r="K461" s="232"/>
      <c r="L461" s="104">
        <v>97</v>
      </c>
      <c r="M461" s="230"/>
      <c r="N461" s="232"/>
      <c r="O461" s="103" t="s">
        <v>72</v>
      </c>
      <c r="P461" s="230"/>
      <c r="Q461" s="232"/>
      <c r="R461" s="235" t="s">
        <v>72</v>
      </c>
      <c r="S461" s="231"/>
      <c r="T461" s="232"/>
      <c r="U461" s="104">
        <v>3687.32</v>
      </c>
    </row>
    <row r="462" spans="1:21" s="114" customFormat="1" ht="28.35" customHeight="1" x14ac:dyDescent="0.25">
      <c r="A462" s="109" t="s">
        <v>72</v>
      </c>
      <c r="B462" s="103" t="s">
        <v>214</v>
      </c>
      <c r="C462" s="228" t="s">
        <v>215</v>
      </c>
      <c r="D462" s="231"/>
      <c r="E462" s="232"/>
      <c r="F462" s="229" t="s">
        <v>42</v>
      </c>
      <c r="G462" s="232"/>
      <c r="H462" s="227">
        <v>51</v>
      </c>
      <c r="I462" s="232"/>
      <c r="J462" s="227">
        <v>1</v>
      </c>
      <c r="K462" s="232"/>
      <c r="L462" s="104">
        <v>51</v>
      </c>
      <c r="M462" s="230"/>
      <c r="N462" s="232"/>
      <c r="O462" s="103" t="s">
        <v>72</v>
      </c>
      <c r="P462" s="230"/>
      <c r="Q462" s="232"/>
      <c r="R462" s="235" t="s">
        <v>72</v>
      </c>
      <c r="S462" s="231"/>
      <c r="T462" s="232"/>
      <c r="U462" s="104">
        <v>1938.69</v>
      </c>
    </row>
    <row r="463" spans="1:21" s="114" customFormat="1" ht="14.25" customHeight="1" x14ac:dyDescent="0.25">
      <c r="A463" s="105" t="s">
        <v>72</v>
      </c>
      <c r="B463" s="105" t="s">
        <v>72</v>
      </c>
      <c r="C463" s="214" t="s">
        <v>191</v>
      </c>
      <c r="D463" s="231"/>
      <c r="E463" s="231"/>
      <c r="F463" s="231"/>
      <c r="G463" s="231"/>
      <c r="H463" s="231"/>
      <c r="I463" s="231"/>
      <c r="J463" s="231"/>
      <c r="K463" s="231"/>
      <c r="L463" s="232"/>
      <c r="M463" s="233" t="s">
        <v>72</v>
      </c>
      <c r="N463" s="231"/>
      <c r="O463" s="232"/>
      <c r="P463" s="234">
        <v>3452.79</v>
      </c>
      <c r="Q463" s="232"/>
      <c r="R463" s="218"/>
      <c r="S463" s="231"/>
      <c r="T463" s="232"/>
      <c r="U463" s="100">
        <v>10358.370000000001</v>
      </c>
    </row>
    <row r="464" spans="1:21" s="114" customFormat="1" ht="190.7" customHeight="1" x14ac:dyDescent="0.25">
      <c r="A464" s="98" t="s">
        <v>450</v>
      </c>
      <c r="B464" s="99" t="s">
        <v>248</v>
      </c>
      <c r="C464" s="214" t="s">
        <v>249</v>
      </c>
      <c r="D464" s="231"/>
      <c r="E464" s="232"/>
      <c r="F464" s="216" t="s">
        <v>2</v>
      </c>
      <c r="G464" s="232"/>
      <c r="H464" s="217">
        <v>1</v>
      </c>
      <c r="I464" s="232"/>
      <c r="J464" s="217">
        <v>1</v>
      </c>
      <c r="K464" s="232"/>
      <c r="L464" s="100">
        <v>1</v>
      </c>
      <c r="M464" s="218"/>
      <c r="N464" s="232"/>
      <c r="O464" s="101"/>
      <c r="P464" s="218"/>
      <c r="Q464" s="232"/>
      <c r="R464" s="218"/>
      <c r="S464" s="231"/>
      <c r="T464" s="232"/>
      <c r="U464" s="102"/>
    </row>
    <row r="465" spans="1:21" s="114" customFormat="1" ht="28.35" customHeight="1" x14ac:dyDescent="0.25">
      <c r="A465" s="108" t="s">
        <v>72</v>
      </c>
      <c r="B465" s="103" t="s">
        <v>193</v>
      </c>
      <c r="C465" s="228" t="s">
        <v>194</v>
      </c>
      <c r="D465" s="231"/>
      <c r="E465" s="231"/>
      <c r="F465" s="231"/>
      <c r="G465" s="231"/>
      <c r="H465" s="231"/>
      <c r="I465" s="231"/>
      <c r="J465" s="231"/>
      <c r="K465" s="231"/>
      <c r="L465" s="231"/>
      <c r="M465" s="231"/>
      <c r="N465" s="231"/>
      <c r="O465" s="231"/>
      <c r="P465" s="231"/>
      <c r="Q465" s="231"/>
      <c r="R465" s="231"/>
      <c r="S465" s="231"/>
      <c r="T465" s="232"/>
      <c r="U465" s="109" t="s">
        <v>72</v>
      </c>
    </row>
    <row r="466" spans="1:21" s="114" customFormat="1" ht="28.35" customHeight="1" x14ac:dyDescent="0.25">
      <c r="A466" s="108" t="s">
        <v>72</v>
      </c>
      <c r="B466" s="103" t="s">
        <v>195</v>
      </c>
      <c r="C466" s="228" t="s">
        <v>196</v>
      </c>
      <c r="D466" s="231"/>
      <c r="E466" s="231"/>
      <c r="F466" s="231"/>
      <c r="G466" s="231"/>
      <c r="H466" s="231"/>
      <c r="I466" s="231"/>
      <c r="J466" s="231"/>
      <c r="K466" s="231"/>
      <c r="L466" s="231"/>
      <c r="M466" s="231"/>
      <c r="N466" s="231"/>
      <c r="O466" s="231"/>
      <c r="P466" s="231"/>
      <c r="Q466" s="231"/>
      <c r="R466" s="231"/>
      <c r="S466" s="231"/>
      <c r="T466" s="232"/>
      <c r="U466" s="109" t="s">
        <v>72</v>
      </c>
    </row>
    <row r="467" spans="1:21" s="114" customFormat="1" ht="14.25" customHeight="1" x14ac:dyDescent="0.25">
      <c r="A467" s="103" t="s">
        <v>72</v>
      </c>
      <c r="B467" s="103" t="s">
        <v>116</v>
      </c>
      <c r="C467" s="228" t="s">
        <v>176</v>
      </c>
      <c r="D467" s="231"/>
      <c r="E467" s="232"/>
      <c r="F467" s="229" t="s">
        <v>177</v>
      </c>
      <c r="G467" s="232"/>
      <c r="H467" s="230"/>
      <c r="I467" s="232"/>
      <c r="J467" s="230"/>
      <c r="K467" s="232"/>
      <c r="L467" s="104">
        <v>2.4</v>
      </c>
      <c r="M467" s="230"/>
      <c r="N467" s="232"/>
      <c r="O467" s="103" t="s">
        <v>72</v>
      </c>
      <c r="P467" s="230"/>
      <c r="Q467" s="232"/>
      <c r="R467" s="230"/>
      <c r="S467" s="231"/>
      <c r="T467" s="232"/>
      <c r="U467" s="104">
        <v>2168.81</v>
      </c>
    </row>
    <row r="468" spans="1:21" s="114" customFormat="1" ht="14.25" customHeight="1" x14ac:dyDescent="0.25">
      <c r="A468" s="103" t="s">
        <v>72</v>
      </c>
      <c r="B468" s="103" t="s">
        <v>250</v>
      </c>
      <c r="C468" s="228" t="s">
        <v>251</v>
      </c>
      <c r="D468" s="231"/>
      <c r="E468" s="232"/>
      <c r="F468" s="229" t="s">
        <v>177</v>
      </c>
      <c r="G468" s="232"/>
      <c r="H468" s="227">
        <v>2</v>
      </c>
      <c r="I468" s="232"/>
      <c r="J468" s="227">
        <v>1.2</v>
      </c>
      <c r="K468" s="232"/>
      <c r="L468" s="104">
        <v>2.4</v>
      </c>
      <c r="M468" s="230"/>
      <c r="N468" s="232"/>
      <c r="O468" s="103" t="s">
        <v>72</v>
      </c>
      <c r="P468" s="227">
        <v>903.67</v>
      </c>
      <c r="Q468" s="232"/>
      <c r="R468" s="227">
        <v>1</v>
      </c>
      <c r="S468" s="231"/>
      <c r="T468" s="232"/>
      <c r="U468" s="104">
        <v>2168.81</v>
      </c>
    </row>
    <row r="469" spans="1:21" s="114" customFormat="1" ht="14.25" customHeight="1" x14ac:dyDescent="0.25">
      <c r="A469" s="103" t="s">
        <v>72</v>
      </c>
      <c r="B469" s="103" t="s">
        <v>178</v>
      </c>
      <c r="C469" s="228" t="s">
        <v>179</v>
      </c>
      <c r="D469" s="231"/>
      <c r="E469" s="232"/>
      <c r="F469" s="229" t="s">
        <v>72</v>
      </c>
      <c r="G469" s="232"/>
      <c r="H469" s="230"/>
      <c r="I469" s="232"/>
      <c r="J469" s="230"/>
      <c r="K469" s="232"/>
      <c r="L469" s="102"/>
      <c r="M469" s="230"/>
      <c r="N469" s="232"/>
      <c r="O469" s="103" t="s">
        <v>72</v>
      </c>
      <c r="P469" s="230"/>
      <c r="Q469" s="232"/>
      <c r="R469" s="230"/>
      <c r="S469" s="231"/>
      <c r="T469" s="232"/>
      <c r="U469" s="104">
        <v>0</v>
      </c>
    </row>
    <row r="470" spans="1:21" s="114" customFormat="1" ht="14.25" customHeight="1" x14ac:dyDescent="0.25">
      <c r="A470" s="103" t="s">
        <v>72</v>
      </c>
      <c r="B470" s="103" t="s">
        <v>86</v>
      </c>
      <c r="C470" s="228" t="s">
        <v>180</v>
      </c>
      <c r="D470" s="231"/>
      <c r="E470" s="232"/>
      <c r="F470" s="229" t="s">
        <v>177</v>
      </c>
      <c r="G470" s="232"/>
      <c r="H470" s="230"/>
      <c r="I470" s="232"/>
      <c r="J470" s="230"/>
      <c r="K470" s="232"/>
      <c r="L470" s="102"/>
      <c r="M470" s="230"/>
      <c r="N470" s="232"/>
      <c r="O470" s="103" t="s">
        <v>72</v>
      </c>
      <c r="P470" s="230"/>
      <c r="Q470" s="232"/>
      <c r="R470" s="230"/>
      <c r="S470" s="231"/>
      <c r="T470" s="232"/>
      <c r="U470" s="104">
        <v>0</v>
      </c>
    </row>
    <row r="471" spans="1:21" s="114" customFormat="1" ht="14.25" customHeight="1" x14ac:dyDescent="0.25">
      <c r="A471" s="103" t="s">
        <v>72</v>
      </c>
      <c r="B471" s="103" t="s">
        <v>186</v>
      </c>
      <c r="C471" s="228" t="s">
        <v>16</v>
      </c>
      <c r="D471" s="231"/>
      <c r="E471" s="232"/>
      <c r="F471" s="229" t="s">
        <v>72</v>
      </c>
      <c r="G471" s="232"/>
      <c r="H471" s="230"/>
      <c r="I471" s="232"/>
      <c r="J471" s="230"/>
      <c r="K471" s="232"/>
      <c r="L471" s="102"/>
      <c r="M471" s="230"/>
      <c r="N471" s="232"/>
      <c r="O471" s="103" t="s">
        <v>72</v>
      </c>
      <c r="P471" s="230"/>
      <c r="Q471" s="232"/>
      <c r="R471" s="230"/>
      <c r="S471" s="231"/>
      <c r="T471" s="232"/>
      <c r="U471" s="104">
        <v>36.15</v>
      </c>
    </row>
    <row r="472" spans="1:21" s="114" customFormat="1" ht="18.95" customHeight="1" x14ac:dyDescent="0.25">
      <c r="A472" s="103" t="s">
        <v>72</v>
      </c>
      <c r="B472" s="103" t="s">
        <v>210</v>
      </c>
      <c r="C472" s="228" t="s">
        <v>211</v>
      </c>
      <c r="D472" s="231"/>
      <c r="E472" s="232"/>
      <c r="F472" s="229" t="s">
        <v>42</v>
      </c>
      <c r="G472" s="232"/>
      <c r="H472" s="227">
        <v>1</v>
      </c>
      <c r="I472" s="232"/>
      <c r="J472" s="227">
        <v>1</v>
      </c>
      <c r="K472" s="232"/>
      <c r="L472" s="104">
        <v>36.146799999999999</v>
      </c>
      <c r="M472" s="230"/>
      <c r="N472" s="232"/>
      <c r="O472" s="103" t="s">
        <v>72</v>
      </c>
      <c r="P472" s="227">
        <v>1</v>
      </c>
      <c r="Q472" s="232"/>
      <c r="R472" s="230"/>
      <c r="S472" s="231"/>
      <c r="T472" s="232"/>
      <c r="U472" s="104">
        <v>36.15</v>
      </c>
    </row>
    <row r="473" spans="1:21" s="114" customFormat="1" ht="14.25" customHeight="1" x14ac:dyDescent="0.25">
      <c r="A473" s="103" t="s">
        <v>72</v>
      </c>
      <c r="B473" s="103" t="s">
        <v>72</v>
      </c>
      <c r="C473" s="214" t="s">
        <v>189</v>
      </c>
      <c r="D473" s="231"/>
      <c r="E473" s="232"/>
      <c r="F473" s="229" t="s">
        <v>72</v>
      </c>
      <c r="G473" s="232"/>
      <c r="H473" s="230"/>
      <c r="I473" s="232"/>
      <c r="J473" s="230"/>
      <c r="K473" s="232"/>
      <c r="L473" s="102"/>
      <c r="M473" s="230"/>
      <c r="N473" s="232"/>
      <c r="O473" s="103" t="s">
        <v>72</v>
      </c>
      <c r="P473" s="230"/>
      <c r="Q473" s="232"/>
      <c r="R473" s="230"/>
      <c r="S473" s="231"/>
      <c r="T473" s="232"/>
      <c r="U473" s="100">
        <v>2204.96</v>
      </c>
    </row>
    <row r="474" spans="1:21" s="114" customFormat="1" ht="14.25" customHeight="1" x14ac:dyDescent="0.25">
      <c r="A474" s="109" t="s">
        <v>72</v>
      </c>
      <c r="B474" s="109" t="s">
        <v>72</v>
      </c>
      <c r="C474" s="228" t="s">
        <v>190</v>
      </c>
      <c r="D474" s="231"/>
      <c r="E474" s="232"/>
      <c r="F474" s="229" t="s">
        <v>72</v>
      </c>
      <c r="G474" s="232"/>
      <c r="H474" s="230"/>
      <c r="I474" s="232"/>
      <c r="J474" s="228" t="s">
        <v>72</v>
      </c>
      <c r="K474" s="232"/>
      <c r="L474" s="103" t="s">
        <v>72</v>
      </c>
      <c r="M474" s="228" t="s">
        <v>72</v>
      </c>
      <c r="N474" s="232"/>
      <c r="O474" s="109" t="s">
        <v>72</v>
      </c>
      <c r="P474" s="230"/>
      <c r="Q474" s="232"/>
      <c r="R474" s="228" t="s">
        <v>72</v>
      </c>
      <c r="S474" s="231"/>
      <c r="T474" s="232"/>
      <c r="U474" s="104">
        <v>2168.81</v>
      </c>
    </row>
    <row r="475" spans="1:21" s="114" customFormat="1" ht="28.35" customHeight="1" x14ac:dyDescent="0.25">
      <c r="A475" s="109" t="s">
        <v>72</v>
      </c>
      <c r="B475" s="103" t="s">
        <v>252</v>
      </c>
      <c r="C475" s="228" t="s">
        <v>253</v>
      </c>
      <c r="D475" s="231"/>
      <c r="E475" s="232"/>
      <c r="F475" s="229" t="s">
        <v>42</v>
      </c>
      <c r="G475" s="232"/>
      <c r="H475" s="227">
        <v>90</v>
      </c>
      <c r="I475" s="232"/>
      <c r="J475" s="227">
        <v>1</v>
      </c>
      <c r="K475" s="232"/>
      <c r="L475" s="104">
        <v>90</v>
      </c>
      <c r="M475" s="230"/>
      <c r="N475" s="232"/>
      <c r="O475" s="103" t="s">
        <v>72</v>
      </c>
      <c r="P475" s="230"/>
      <c r="Q475" s="232"/>
      <c r="R475" s="235" t="s">
        <v>72</v>
      </c>
      <c r="S475" s="231"/>
      <c r="T475" s="232"/>
      <c r="U475" s="104">
        <v>1951.93</v>
      </c>
    </row>
    <row r="476" spans="1:21" s="114" customFormat="1" ht="28.35" customHeight="1" x14ac:dyDescent="0.25">
      <c r="A476" s="109" t="s">
        <v>72</v>
      </c>
      <c r="B476" s="103" t="s">
        <v>254</v>
      </c>
      <c r="C476" s="228" t="s">
        <v>255</v>
      </c>
      <c r="D476" s="231"/>
      <c r="E476" s="232"/>
      <c r="F476" s="229" t="s">
        <v>42</v>
      </c>
      <c r="G476" s="232"/>
      <c r="H476" s="227">
        <v>46</v>
      </c>
      <c r="I476" s="232"/>
      <c r="J476" s="227">
        <v>1</v>
      </c>
      <c r="K476" s="232"/>
      <c r="L476" s="104">
        <v>46</v>
      </c>
      <c r="M476" s="230"/>
      <c r="N476" s="232"/>
      <c r="O476" s="103" t="s">
        <v>72</v>
      </c>
      <c r="P476" s="230"/>
      <c r="Q476" s="232"/>
      <c r="R476" s="235" t="s">
        <v>72</v>
      </c>
      <c r="S476" s="231"/>
      <c r="T476" s="232"/>
      <c r="U476" s="104">
        <v>997.65</v>
      </c>
    </row>
    <row r="477" spans="1:21" s="114" customFormat="1" ht="14.25" customHeight="1" x14ac:dyDescent="0.25">
      <c r="A477" s="105" t="s">
        <v>72</v>
      </c>
      <c r="B477" s="105" t="s">
        <v>72</v>
      </c>
      <c r="C477" s="214" t="s">
        <v>191</v>
      </c>
      <c r="D477" s="231"/>
      <c r="E477" s="231"/>
      <c r="F477" s="231"/>
      <c r="G477" s="231"/>
      <c r="H477" s="231"/>
      <c r="I477" s="231"/>
      <c r="J477" s="231"/>
      <c r="K477" s="231"/>
      <c r="L477" s="232"/>
      <c r="M477" s="233" t="s">
        <v>72</v>
      </c>
      <c r="N477" s="231"/>
      <c r="O477" s="232"/>
      <c r="P477" s="234">
        <v>5154.54</v>
      </c>
      <c r="Q477" s="232"/>
      <c r="R477" s="218"/>
      <c r="S477" s="231"/>
      <c r="T477" s="232"/>
      <c r="U477" s="100">
        <v>5154.54</v>
      </c>
    </row>
    <row r="478" spans="1:21" s="114" customFormat="1" ht="71.45" customHeight="1" x14ac:dyDescent="0.25">
      <c r="A478" s="98" t="s">
        <v>451</v>
      </c>
      <c r="B478" s="99" t="s">
        <v>326</v>
      </c>
      <c r="C478" s="214" t="s">
        <v>327</v>
      </c>
      <c r="D478" s="231"/>
      <c r="E478" s="232"/>
      <c r="F478" s="216" t="s">
        <v>2</v>
      </c>
      <c r="G478" s="232"/>
      <c r="H478" s="217">
        <v>1</v>
      </c>
      <c r="I478" s="232"/>
      <c r="J478" s="217">
        <v>1</v>
      </c>
      <c r="K478" s="232"/>
      <c r="L478" s="100">
        <v>1</v>
      </c>
      <c r="M478" s="218"/>
      <c r="N478" s="232"/>
      <c r="O478" s="101"/>
      <c r="P478" s="218"/>
      <c r="Q478" s="232"/>
      <c r="R478" s="218"/>
      <c r="S478" s="231"/>
      <c r="T478" s="232"/>
      <c r="U478" s="102"/>
    </row>
    <row r="479" spans="1:21" s="114" customFormat="1" ht="28.35" customHeight="1" x14ac:dyDescent="0.25">
      <c r="A479" s="108" t="s">
        <v>72</v>
      </c>
      <c r="B479" s="103" t="s">
        <v>193</v>
      </c>
      <c r="C479" s="228" t="s">
        <v>194</v>
      </c>
      <c r="D479" s="231"/>
      <c r="E479" s="231"/>
      <c r="F479" s="231"/>
      <c r="G479" s="231"/>
      <c r="H479" s="231"/>
      <c r="I479" s="231"/>
      <c r="J479" s="231"/>
      <c r="K479" s="231"/>
      <c r="L479" s="231"/>
      <c r="M479" s="231"/>
      <c r="N479" s="231"/>
      <c r="O479" s="231"/>
      <c r="P479" s="231"/>
      <c r="Q479" s="231"/>
      <c r="R479" s="231"/>
      <c r="S479" s="231"/>
      <c r="T479" s="232"/>
      <c r="U479" s="109" t="s">
        <v>72</v>
      </c>
    </row>
    <row r="480" spans="1:21" s="114" customFormat="1" ht="14.25" customHeight="1" x14ac:dyDescent="0.25">
      <c r="A480" s="103" t="s">
        <v>72</v>
      </c>
      <c r="B480" s="103" t="s">
        <v>116</v>
      </c>
      <c r="C480" s="228" t="s">
        <v>176</v>
      </c>
      <c r="D480" s="231"/>
      <c r="E480" s="232"/>
      <c r="F480" s="229" t="s">
        <v>177</v>
      </c>
      <c r="G480" s="232"/>
      <c r="H480" s="230"/>
      <c r="I480" s="232"/>
      <c r="J480" s="230"/>
      <c r="K480" s="232"/>
      <c r="L480" s="104">
        <v>1.34</v>
      </c>
      <c r="M480" s="230"/>
      <c r="N480" s="232"/>
      <c r="O480" s="103" t="s">
        <v>72</v>
      </c>
      <c r="P480" s="230"/>
      <c r="Q480" s="232"/>
      <c r="R480" s="230"/>
      <c r="S480" s="231"/>
      <c r="T480" s="232"/>
      <c r="U480" s="104">
        <v>746.26</v>
      </c>
    </row>
    <row r="481" spans="1:21" s="114" customFormat="1" ht="14.25" customHeight="1" x14ac:dyDescent="0.25">
      <c r="A481" s="103" t="s">
        <v>72</v>
      </c>
      <c r="B481" s="103" t="s">
        <v>328</v>
      </c>
      <c r="C481" s="228" t="s">
        <v>329</v>
      </c>
      <c r="D481" s="231"/>
      <c r="E481" s="232"/>
      <c r="F481" s="229" t="s">
        <v>177</v>
      </c>
      <c r="G481" s="232"/>
      <c r="H481" s="227">
        <v>1.34</v>
      </c>
      <c r="I481" s="232"/>
      <c r="J481" s="227">
        <v>1</v>
      </c>
      <c r="K481" s="232"/>
      <c r="L481" s="104">
        <v>1.34</v>
      </c>
      <c r="M481" s="230"/>
      <c r="N481" s="232"/>
      <c r="O481" s="103" t="s">
        <v>72</v>
      </c>
      <c r="P481" s="227">
        <v>556.91</v>
      </c>
      <c r="Q481" s="232"/>
      <c r="R481" s="227">
        <v>1</v>
      </c>
      <c r="S481" s="231"/>
      <c r="T481" s="232"/>
      <c r="U481" s="104">
        <v>746.26</v>
      </c>
    </row>
    <row r="482" spans="1:21" s="114" customFormat="1" ht="14.25" customHeight="1" x14ac:dyDescent="0.25">
      <c r="A482" s="103" t="s">
        <v>72</v>
      </c>
      <c r="B482" s="103" t="s">
        <v>178</v>
      </c>
      <c r="C482" s="228" t="s">
        <v>179</v>
      </c>
      <c r="D482" s="231"/>
      <c r="E482" s="232"/>
      <c r="F482" s="229" t="s">
        <v>72</v>
      </c>
      <c r="G482" s="232"/>
      <c r="H482" s="230"/>
      <c r="I482" s="232"/>
      <c r="J482" s="230"/>
      <c r="K482" s="232"/>
      <c r="L482" s="102"/>
      <c r="M482" s="230"/>
      <c r="N482" s="232"/>
      <c r="O482" s="103" t="s">
        <v>72</v>
      </c>
      <c r="P482" s="230"/>
      <c r="Q482" s="232"/>
      <c r="R482" s="230"/>
      <c r="S482" s="231"/>
      <c r="T482" s="232"/>
      <c r="U482" s="104">
        <v>4.4800000000000004</v>
      </c>
    </row>
    <row r="483" spans="1:21" s="114" customFormat="1" ht="14.25" customHeight="1" x14ac:dyDescent="0.25">
      <c r="A483" s="103" t="s">
        <v>72</v>
      </c>
      <c r="B483" s="103" t="s">
        <v>86</v>
      </c>
      <c r="C483" s="228" t="s">
        <v>180</v>
      </c>
      <c r="D483" s="231"/>
      <c r="E483" s="232"/>
      <c r="F483" s="229" t="s">
        <v>177</v>
      </c>
      <c r="G483" s="232"/>
      <c r="H483" s="230"/>
      <c r="I483" s="232"/>
      <c r="J483" s="230"/>
      <c r="K483" s="232"/>
      <c r="L483" s="102"/>
      <c r="M483" s="230"/>
      <c r="N483" s="232"/>
      <c r="O483" s="103" t="s">
        <v>72</v>
      </c>
      <c r="P483" s="230"/>
      <c r="Q483" s="232"/>
      <c r="R483" s="230"/>
      <c r="S483" s="231"/>
      <c r="T483" s="232"/>
      <c r="U483" s="104">
        <v>0</v>
      </c>
    </row>
    <row r="484" spans="1:21" s="114" customFormat="1" ht="18.95" customHeight="1" x14ac:dyDescent="0.25">
      <c r="A484" s="103" t="s">
        <v>72</v>
      </c>
      <c r="B484" s="103" t="s">
        <v>203</v>
      </c>
      <c r="C484" s="228" t="s">
        <v>204</v>
      </c>
      <c r="D484" s="231"/>
      <c r="E484" s="232"/>
      <c r="F484" s="229" t="s">
        <v>181</v>
      </c>
      <c r="G484" s="232"/>
      <c r="H484" s="227">
        <v>0.108</v>
      </c>
      <c r="I484" s="232"/>
      <c r="J484" s="227">
        <v>1</v>
      </c>
      <c r="K484" s="232"/>
      <c r="L484" s="104">
        <v>0.108</v>
      </c>
      <c r="M484" s="230"/>
      <c r="N484" s="232"/>
      <c r="O484" s="103" t="s">
        <v>72</v>
      </c>
      <c r="P484" s="227">
        <v>41.45</v>
      </c>
      <c r="Q484" s="232"/>
      <c r="R484" s="230"/>
      <c r="S484" s="231"/>
      <c r="T484" s="232"/>
      <c r="U484" s="104">
        <v>4.4800000000000004</v>
      </c>
    </row>
    <row r="485" spans="1:21" s="114" customFormat="1" ht="14.25" customHeight="1" x14ac:dyDescent="0.25">
      <c r="A485" s="103" t="s">
        <v>72</v>
      </c>
      <c r="B485" s="103" t="s">
        <v>186</v>
      </c>
      <c r="C485" s="228" t="s">
        <v>16</v>
      </c>
      <c r="D485" s="231"/>
      <c r="E485" s="232"/>
      <c r="F485" s="229" t="s">
        <v>72</v>
      </c>
      <c r="G485" s="232"/>
      <c r="H485" s="230"/>
      <c r="I485" s="232"/>
      <c r="J485" s="230"/>
      <c r="K485" s="232"/>
      <c r="L485" s="102"/>
      <c r="M485" s="230"/>
      <c r="N485" s="232"/>
      <c r="O485" s="103" t="s">
        <v>72</v>
      </c>
      <c r="P485" s="230"/>
      <c r="Q485" s="232"/>
      <c r="R485" s="230"/>
      <c r="S485" s="231"/>
      <c r="T485" s="232"/>
      <c r="U485" s="104">
        <v>356.63</v>
      </c>
    </row>
    <row r="486" spans="1:21" s="114" customFormat="1" ht="14.25" customHeight="1" x14ac:dyDescent="0.25">
      <c r="A486" s="103" t="s">
        <v>72</v>
      </c>
      <c r="B486" s="103" t="s">
        <v>330</v>
      </c>
      <c r="C486" s="228" t="s">
        <v>331</v>
      </c>
      <c r="D486" s="231"/>
      <c r="E486" s="232"/>
      <c r="F486" s="229" t="s">
        <v>332</v>
      </c>
      <c r="G486" s="232"/>
      <c r="H486" s="227">
        <v>0.1</v>
      </c>
      <c r="I486" s="232"/>
      <c r="J486" s="227">
        <v>1</v>
      </c>
      <c r="K486" s="232"/>
      <c r="L486" s="104">
        <v>0.1</v>
      </c>
      <c r="M486" s="227">
        <v>944.69</v>
      </c>
      <c r="N486" s="232"/>
      <c r="O486" s="103" t="s">
        <v>246</v>
      </c>
      <c r="P486" s="227">
        <v>1265.8800000000001</v>
      </c>
      <c r="Q486" s="232"/>
      <c r="R486" s="230"/>
      <c r="S486" s="231"/>
      <c r="T486" s="232"/>
      <c r="U486" s="104">
        <v>126.59</v>
      </c>
    </row>
    <row r="487" spans="1:21" s="114" customFormat="1" ht="18.95" customHeight="1" x14ac:dyDescent="0.25">
      <c r="A487" s="103" t="s">
        <v>72</v>
      </c>
      <c r="B487" s="103" t="s">
        <v>333</v>
      </c>
      <c r="C487" s="228" t="s">
        <v>334</v>
      </c>
      <c r="D487" s="231"/>
      <c r="E487" s="232"/>
      <c r="F487" s="229" t="s">
        <v>205</v>
      </c>
      <c r="G487" s="232"/>
      <c r="H487" s="227">
        <v>1E-3</v>
      </c>
      <c r="I487" s="232"/>
      <c r="J487" s="227">
        <v>1</v>
      </c>
      <c r="K487" s="232"/>
      <c r="L487" s="104">
        <v>1E-3</v>
      </c>
      <c r="M487" s="230"/>
      <c r="N487" s="232"/>
      <c r="O487" s="103" t="s">
        <v>72</v>
      </c>
      <c r="P487" s="227">
        <v>180931</v>
      </c>
      <c r="Q487" s="232"/>
      <c r="R487" s="230"/>
      <c r="S487" s="231"/>
      <c r="T487" s="232"/>
      <c r="U487" s="104">
        <v>180.93</v>
      </c>
    </row>
    <row r="488" spans="1:21" s="114" customFormat="1" ht="14.25" customHeight="1" x14ac:dyDescent="0.25">
      <c r="A488" s="103" t="s">
        <v>72</v>
      </c>
      <c r="B488" s="103" t="s">
        <v>221</v>
      </c>
      <c r="C488" s="228" t="s">
        <v>222</v>
      </c>
      <c r="D488" s="231"/>
      <c r="E488" s="232"/>
      <c r="F488" s="229" t="s">
        <v>187</v>
      </c>
      <c r="G488" s="232"/>
      <c r="H488" s="227">
        <v>6.0000000000000001E-3</v>
      </c>
      <c r="I488" s="232"/>
      <c r="J488" s="227">
        <v>1</v>
      </c>
      <c r="K488" s="232"/>
      <c r="L488" s="104">
        <v>6.0000000000000001E-3</v>
      </c>
      <c r="M488" s="227">
        <v>150.04</v>
      </c>
      <c r="N488" s="232"/>
      <c r="O488" s="103" t="s">
        <v>188</v>
      </c>
      <c r="P488" s="227">
        <v>267.07</v>
      </c>
      <c r="Q488" s="232"/>
      <c r="R488" s="230"/>
      <c r="S488" s="231"/>
      <c r="T488" s="232"/>
      <c r="U488" s="104">
        <v>1.6</v>
      </c>
    </row>
    <row r="489" spans="1:21" s="114" customFormat="1" ht="18.95" customHeight="1" x14ac:dyDescent="0.25">
      <c r="A489" s="103" t="s">
        <v>72</v>
      </c>
      <c r="B489" s="103" t="s">
        <v>206</v>
      </c>
      <c r="C489" s="228" t="s">
        <v>207</v>
      </c>
      <c r="D489" s="231"/>
      <c r="E489" s="232"/>
      <c r="F489" s="229" t="s">
        <v>187</v>
      </c>
      <c r="G489" s="232"/>
      <c r="H489" s="227">
        <v>3.5999999999999997E-2</v>
      </c>
      <c r="I489" s="232"/>
      <c r="J489" s="227">
        <v>1</v>
      </c>
      <c r="K489" s="232"/>
      <c r="L489" s="104">
        <v>3.5999999999999997E-2</v>
      </c>
      <c r="M489" s="227">
        <v>79.88</v>
      </c>
      <c r="N489" s="232"/>
      <c r="O489" s="103" t="s">
        <v>208</v>
      </c>
      <c r="P489" s="227">
        <v>121.42</v>
      </c>
      <c r="Q489" s="232"/>
      <c r="R489" s="230"/>
      <c r="S489" s="231"/>
      <c r="T489" s="232"/>
      <c r="U489" s="104">
        <v>4.37</v>
      </c>
    </row>
    <row r="490" spans="1:21" s="114" customFormat="1" ht="14.25" customHeight="1" x14ac:dyDescent="0.25">
      <c r="A490" s="103" t="s">
        <v>72</v>
      </c>
      <c r="B490" s="103" t="s">
        <v>335</v>
      </c>
      <c r="C490" s="228" t="s">
        <v>336</v>
      </c>
      <c r="D490" s="231"/>
      <c r="E490" s="232"/>
      <c r="F490" s="229" t="s">
        <v>187</v>
      </c>
      <c r="G490" s="232"/>
      <c r="H490" s="227">
        <v>6.0000000000000001E-3</v>
      </c>
      <c r="I490" s="232"/>
      <c r="J490" s="227">
        <v>1</v>
      </c>
      <c r="K490" s="232"/>
      <c r="L490" s="104">
        <v>6.0000000000000001E-3</v>
      </c>
      <c r="M490" s="227">
        <v>157.44</v>
      </c>
      <c r="N490" s="232"/>
      <c r="O490" s="103" t="s">
        <v>225</v>
      </c>
      <c r="P490" s="227">
        <v>196.8</v>
      </c>
      <c r="Q490" s="232"/>
      <c r="R490" s="230"/>
      <c r="S490" s="231"/>
      <c r="T490" s="232"/>
      <c r="U490" s="104">
        <v>1.18</v>
      </c>
    </row>
    <row r="491" spans="1:21" s="114" customFormat="1" ht="14.25" customHeight="1" x14ac:dyDescent="0.25">
      <c r="A491" s="103" t="s">
        <v>72</v>
      </c>
      <c r="B491" s="103" t="s">
        <v>226</v>
      </c>
      <c r="C491" s="228" t="s">
        <v>227</v>
      </c>
      <c r="D491" s="231"/>
      <c r="E491" s="232"/>
      <c r="F491" s="229" t="s">
        <v>187</v>
      </c>
      <c r="G491" s="232"/>
      <c r="H491" s="227">
        <v>1E-3</v>
      </c>
      <c r="I491" s="232"/>
      <c r="J491" s="227">
        <v>1</v>
      </c>
      <c r="K491" s="232"/>
      <c r="L491" s="104">
        <v>1E-3</v>
      </c>
      <c r="M491" s="227">
        <v>187.38</v>
      </c>
      <c r="N491" s="232"/>
      <c r="O491" s="103" t="s">
        <v>228</v>
      </c>
      <c r="P491" s="227">
        <v>185.51</v>
      </c>
      <c r="Q491" s="232"/>
      <c r="R491" s="230"/>
      <c r="S491" s="231"/>
      <c r="T491" s="232"/>
      <c r="U491" s="104">
        <v>0.19</v>
      </c>
    </row>
    <row r="492" spans="1:21" s="114" customFormat="1" ht="14.25" customHeight="1" x14ac:dyDescent="0.25">
      <c r="A492" s="103" t="s">
        <v>72</v>
      </c>
      <c r="B492" s="103" t="s">
        <v>322</v>
      </c>
      <c r="C492" s="228" t="s">
        <v>323</v>
      </c>
      <c r="D492" s="231"/>
      <c r="E492" s="232"/>
      <c r="F492" s="229" t="s">
        <v>324</v>
      </c>
      <c r="G492" s="232"/>
      <c r="H492" s="227">
        <v>2.0799999999999999E-2</v>
      </c>
      <c r="I492" s="232"/>
      <c r="J492" s="227">
        <v>1</v>
      </c>
      <c r="K492" s="232"/>
      <c r="L492" s="104">
        <v>2.0799999999999999E-2</v>
      </c>
      <c r="M492" s="230"/>
      <c r="N492" s="232"/>
      <c r="O492" s="103" t="s">
        <v>72</v>
      </c>
      <c r="P492" s="227">
        <v>8.9700000000000006</v>
      </c>
      <c r="Q492" s="232"/>
      <c r="R492" s="230"/>
      <c r="S492" s="231"/>
      <c r="T492" s="232"/>
      <c r="U492" s="104">
        <v>0.19</v>
      </c>
    </row>
    <row r="493" spans="1:21" s="114" customFormat="1" ht="36.6" customHeight="1" x14ac:dyDescent="0.25">
      <c r="A493" s="103" t="s">
        <v>72</v>
      </c>
      <c r="B493" s="103" t="s">
        <v>229</v>
      </c>
      <c r="C493" s="228" t="s">
        <v>230</v>
      </c>
      <c r="D493" s="231"/>
      <c r="E493" s="232"/>
      <c r="F493" s="229" t="s">
        <v>231</v>
      </c>
      <c r="G493" s="232"/>
      <c r="H493" s="227">
        <v>1</v>
      </c>
      <c r="I493" s="232"/>
      <c r="J493" s="227">
        <v>1</v>
      </c>
      <c r="K493" s="232"/>
      <c r="L493" s="104">
        <v>1</v>
      </c>
      <c r="M493" s="227">
        <v>5.87</v>
      </c>
      <c r="N493" s="232"/>
      <c r="O493" s="103" t="s">
        <v>228</v>
      </c>
      <c r="P493" s="227">
        <v>5.81</v>
      </c>
      <c r="Q493" s="232"/>
      <c r="R493" s="230"/>
      <c r="S493" s="231"/>
      <c r="T493" s="232"/>
      <c r="U493" s="104">
        <v>5.81</v>
      </c>
    </row>
    <row r="494" spans="1:21" s="114" customFormat="1" ht="27.6" customHeight="1" x14ac:dyDescent="0.25">
      <c r="A494" s="103" t="s">
        <v>72</v>
      </c>
      <c r="B494" s="103" t="s">
        <v>313</v>
      </c>
      <c r="C494" s="228" t="s">
        <v>314</v>
      </c>
      <c r="D494" s="231"/>
      <c r="E494" s="232"/>
      <c r="F494" s="229" t="s">
        <v>187</v>
      </c>
      <c r="G494" s="232"/>
      <c r="H494" s="227">
        <v>7.0000000000000007E-2</v>
      </c>
      <c r="I494" s="232"/>
      <c r="J494" s="227">
        <v>1</v>
      </c>
      <c r="K494" s="232"/>
      <c r="L494" s="104">
        <v>7.0000000000000007E-2</v>
      </c>
      <c r="M494" s="227">
        <v>155.63</v>
      </c>
      <c r="N494" s="232"/>
      <c r="O494" s="103" t="s">
        <v>315</v>
      </c>
      <c r="P494" s="227">
        <v>138.51</v>
      </c>
      <c r="Q494" s="232"/>
      <c r="R494" s="230"/>
      <c r="S494" s="231"/>
      <c r="T494" s="232"/>
      <c r="U494" s="104">
        <v>9.6999999999999993</v>
      </c>
    </row>
    <row r="495" spans="1:21" s="114" customFormat="1" ht="14.25" customHeight="1" x14ac:dyDescent="0.25">
      <c r="A495" s="103" t="s">
        <v>72</v>
      </c>
      <c r="B495" s="103" t="s">
        <v>236</v>
      </c>
      <c r="C495" s="228" t="s">
        <v>237</v>
      </c>
      <c r="D495" s="231"/>
      <c r="E495" s="232"/>
      <c r="F495" s="229" t="s">
        <v>187</v>
      </c>
      <c r="G495" s="232"/>
      <c r="H495" s="227">
        <v>4.9000000000000002E-2</v>
      </c>
      <c r="I495" s="232"/>
      <c r="J495" s="227">
        <v>1</v>
      </c>
      <c r="K495" s="232"/>
      <c r="L495" s="104">
        <v>4.9000000000000002E-2</v>
      </c>
      <c r="M495" s="227">
        <v>174.93</v>
      </c>
      <c r="N495" s="232"/>
      <c r="O495" s="103" t="s">
        <v>209</v>
      </c>
      <c r="P495" s="227">
        <v>199.42</v>
      </c>
      <c r="Q495" s="232"/>
      <c r="R495" s="230"/>
      <c r="S495" s="231"/>
      <c r="T495" s="232"/>
      <c r="U495" s="104">
        <v>9.77</v>
      </c>
    </row>
    <row r="496" spans="1:21" s="114" customFormat="1" ht="14.25" customHeight="1" x14ac:dyDescent="0.25">
      <c r="A496" s="103" t="s">
        <v>72</v>
      </c>
      <c r="B496" s="103" t="s">
        <v>337</v>
      </c>
      <c r="C496" s="228" t="s">
        <v>338</v>
      </c>
      <c r="D496" s="231"/>
      <c r="E496" s="232"/>
      <c r="F496" s="229" t="s">
        <v>192</v>
      </c>
      <c r="G496" s="232"/>
      <c r="H496" s="227">
        <v>1.4E-2</v>
      </c>
      <c r="I496" s="232"/>
      <c r="J496" s="227">
        <v>1</v>
      </c>
      <c r="K496" s="232"/>
      <c r="L496" s="104">
        <v>1.4E-2</v>
      </c>
      <c r="M496" s="227">
        <v>41.71</v>
      </c>
      <c r="N496" s="232"/>
      <c r="O496" s="103" t="s">
        <v>225</v>
      </c>
      <c r="P496" s="227">
        <v>52.14</v>
      </c>
      <c r="Q496" s="232"/>
      <c r="R496" s="230"/>
      <c r="S496" s="231"/>
      <c r="T496" s="232"/>
      <c r="U496" s="104">
        <v>0.73</v>
      </c>
    </row>
    <row r="497" spans="1:21" s="114" customFormat="1" ht="14.25" customHeight="1" x14ac:dyDescent="0.25">
      <c r="A497" s="103" t="s">
        <v>72</v>
      </c>
      <c r="B497" s="103" t="s">
        <v>238</v>
      </c>
      <c r="C497" s="228" t="s">
        <v>239</v>
      </c>
      <c r="D497" s="231"/>
      <c r="E497" s="232"/>
      <c r="F497" s="229" t="s">
        <v>187</v>
      </c>
      <c r="G497" s="232"/>
      <c r="H497" s="227">
        <v>1E-3</v>
      </c>
      <c r="I497" s="232"/>
      <c r="J497" s="227">
        <v>1</v>
      </c>
      <c r="K497" s="232"/>
      <c r="L497" s="104">
        <v>1E-3</v>
      </c>
      <c r="M497" s="227">
        <v>395.65</v>
      </c>
      <c r="N497" s="232"/>
      <c r="O497" s="103" t="s">
        <v>240</v>
      </c>
      <c r="P497" s="227">
        <v>644.91</v>
      </c>
      <c r="Q497" s="232"/>
      <c r="R497" s="230"/>
      <c r="S497" s="231"/>
      <c r="T497" s="232"/>
      <c r="U497" s="104">
        <v>0.64</v>
      </c>
    </row>
    <row r="498" spans="1:21" s="114" customFormat="1" ht="18.95" customHeight="1" x14ac:dyDescent="0.25">
      <c r="A498" s="103" t="s">
        <v>72</v>
      </c>
      <c r="B498" s="103" t="s">
        <v>210</v>
      </c>
      <c r="C498" s="228" t="s">
        <v>211</v>
      </c>
      <c r="D498" s="231"/>
      <c r="E498" s="232"/>
      <c r="F498" s="229" t="s">
        <v>42</v>
      </c>
      <c r="G498" s="232"/>
      <c r="H498" s="227">
        <v>1</v>
      </c>
      <c r="I498" s="232"/>
      <c r="J498" s="227">
        <v>1</v>
      </c>
      <c r="K498" s="232"/>
      <c r="L498" s="104">
        <v>14.9252</v>
      </c>
      <c r="M498" s="230"/>
      <c r="N498" s="232"/>
      <c r="O498" s="103" t="s">
        <v>72</v>
      </c>
      <c r="P498" s="227">
        <v>1</v>
      </c>
      <c r="Q498" s="232"/>
      <c r="R498" s="230"/>
      <c r="S498" s="231"/>
      <c r="T498" s="232"/>
      <c r="U498" s="104">
        <v>14.93</v>
      </c>
    </row>
    <row r="499" spans="1:21" s="114" customFormat="1" ht="14.25" customHeight="1" x14ac:dyDescent="0.25">
      <c r="A499" s="103" t="s">
        <v>72</v>
      </c>
      <c r="B499" s="103" t="s">
        <v>72</v>
      </c>
      <c r="C499" s="214" t="s">
        <v>189</v>
      </c>
      <c r="D499" s="231"/>
      <c r="E499" s="232"/>
      <c r="F499" s="229" t="s">
        <v>72</v>
      </c>
      <c r="G499" s="232"/>
      <c r="H499" s="230"/>
      <c r="I499" s="232"/>
      <c r="J499" s="230"/>
      <c r="K499" s="232"/>
      <c r="L499" s="102"/>
      <c r="M499" s="230"/>
      <c r="N499" s="232"/>
      <c r="O499" s="103" t="s">
        <v>72</v>
      </c>
      <c r="P499" s="230"/>
      <c r="Q499" s="232"/>
      <c r="R499" s="230"/>
      <c r="S499" s="231"/>
      <c r="T499" s="232"/>
      <c r="U499" s="100">
        <v>1107.3699999999999</v>
      </c>
    </row>
    <row r="500" spans="1:21" s="114" customFormat="1" ht="14.25" customHeight="1" x14ac:dyDescent="0.25">
      <c r="A500" s="109" t="s">
        <v>72</v>
      </c>
      <c r="B500" s="109" t="s">
        <v>72</v>
      </c>
      <c r="C500" s="228" t="s">
        <v>190</v>
      </c>
      <c r="D500" s="231"/>
      <c r="E500" s="232"/>
      <c r="F500" s="229" t="s">
        <v>72</v>
      </c>
      <c r="G500" s="232"/>
      <c r="H500" s="230"/>
      <c r="I500" s="232"/>
      <c r="J500" s="228" t="s">
        <v>72</v>
      </c>
      <c r="K500" s="232"/>
      <c r="L500" s="103" t="s">
        <v>72</v>
      </c>
      <c r="M500" s="228" t="s">
        <v>72</v>
      </c>
      <c r="N500" s="232"/>
      <c r="O500" s="109" t="s">
        <v>72</v>
      </c>
      <c r="P500" s="230"/>
      <c r="Q500" s="232"/>
      <c r="R500" s="228" t="s">
        <v>72</v>
      </c>
      <c r="S500" s="231"/>
      <c r="T500" s="232"/>
      <c r="U500" s="104">
        <v>746.26</v>
      </c>
    </row>
    <row r="501" spans="1:21" s="114" customFormat="1" ht="28.35" customHeight="1" x14ac:dyDescent="0.25">
      <c r="A501" s="109" t="s">
        <v>72</v>
      </c>
      <c r="B501" s="103" t="s">
        <v>212</v>
      </c>
      <c r="C501" s="228" t="s">
        <v>213</v>
      </c>
      <c r="D501" s="231"/>
      <c r="E501" s="232"/>
      <c r="F501" s="229" t="s">
        <v>42</v>
      </c>
      <c r="G501" s="232"/>
      <c r="H501" s="227">
        <v>97</v>
      </c>
      <c r="I501" s="232"/>
      <c r="J501" s="227">
        <v>1</v>
      </c>
      <c r="K501" s="232"/>
      <c r="L501" s="104">
        <v>97</v>
      </c>
      <c r="M501" s="230"/>
      <c r="N501" s="232"/>
      <c r="O501" s="103" t="s">
        <v>72</v>
      </c>
      <c r="P501" s="230"/>
      <c r="Q501" s="232"/>
      <c r="R501" s="235" t="s">
        <v>72</v>
      </c>
      <c r="S501" s="231"/>
      <c r="T501" s="232"/>
      <c r="U501" s="104">
        <v>723.87</v>
      </c>
    </row>
    <row r="502" spans="1:21" s="114" customFormat="1" ht="28.35" customHeight="1" x14ac:dyDescent="0.25">
      <c r="A502" s="109" t="s">
        <v>72</v>
      </c>
      <c r="B502" s="103" t="s">
        <v>214</v>
      </c>
      <c r="C502" s="228" t="s">
        <v>215</v>
      </c>
      <c r="D502" s="231"/>
      <c r="E502" s="232"/>
      <c r="F502" s="229" t="s">
        <v>42</v>
      </c>
      <c r="G502" s="232"/>
      <c r="H502" s="227">
        <v>51</v>
      </c>
      <c r="I502" s="232"/>
      <c r="J502" s="227">
        <v>1</v>
      </c>
      <c r="K502" s="232"/>
      <c r="L502" s="104">
        <v>51</v>
      </c>
      <c r="M502" s="230"/>
      <c r="N502" s="232"/>
      <c r="O502" s="103" t="s">
        <v>72</v>
      </c>
      <c r="P502" s="230"/>
      <c r="Q502" s="232"/>
      <c r="R502" s="235" t="s">
        <v>72</v>
      </c>
      <c r="S502" s="231"/>
      <c r="T502" s="232"/>
      <c r="U502" s="104">
        <v>380.59</v>
      </c>
    </row>
    <row r="503" spans="1:21" s="114" customFormat="1" ht="14.25" customHeight="1" x14ac:dyDescent="0.25">
      <c r="A503" s="105" t="s">
        <v>72</v>
      </c>
      <c r="B503" s="105" t="s">
        <v>72</v>
      </c>
      <c r="C503" s="214" t="s">
        <v>191</v>
      </c>
      <c r="D503" s="231"/>
      <c r="E503" s="231"/>
      <c r="F503" s="231"/>
      <c r="G503" s="231"/>
      <c r="H503" s="231"/>
      <c r="I503" s="231"/>
      <c r="J503" s="231"/>
      <c r="K503" s="231"/>
      <c r="L503" s="232"/>
      <c r="M503" s="233" t="s">
        <v>72</v>
      </c>
      <c r="N503" s="231"/>
      <c r="O503" s="232"/>
      <c r="P503" s="234">
        <v>2211.83</v>
      </c>
      <c r="Q503" s="232"/>
      <c r="R503" s="218"/>
      <c r="S503" s="231"/>
      <c r="T503" s="232"/>
      <c r="U503" s="100">
        <v>2211.83</v>
      </c>
    </row>
    <row r="504" spans="1:21" s="114" customFormat="1" ht="14.25" customHeight="1" x14ac:dyDescent="0.25"/>
    <row r="505" spans="1:21" s="114" customFormat="1" ht="14.25" customHeight="1" x14ac:dyDescent="0.25">
      <c r="A505" s="106" t="s">
        <v>72</v>
      </c>
      <c r="B505" s="106" t="s">
        <v>72</v>
      </c>
      <c r="C505" s="236" t="s">
        <v>256</v>
      </c>
      <c r="D505" s="231"/>
      <c r="E505" s="231"/>
      <c r="F505" s="231"/>
      <c r="G505" s="231"/>
      <c r="H505" s="231"/>
      <c r="I505" s="231"/>
      <c r="J505" s="231"/>
      <c r="K505" s="231"/>
      <c r="L505" s="231"/>
      <c r="M505" s="231"/>
      <c r="N505" s="231"/>
      <c r="O505" s="232"/>
      <c r="P505" s="237" t="s">
        <v>72</v>
      </c>
      <c r="Q505" s="232"/>
      <c r="R505" s="237" t="s">
        <v>72</v>
      </c>
      <c r="S505" s="231"/>
      <c r="T505" s="232"/>
      <c r="U505" s="107" t="s">
        <v>72</v>
      </c>
    </row>
    <row r="506" spans="1:21" s="114" customFormat="1" ht="14.25" customHeight="1" x14ac:dyDescent="0.25">
      <c r="A506" s="106" t="s">
        <v>72</v>
      </c>
      <c r="B506" s="106" t="s">
        <v>72</v>
      </c>
      <c r="C506" s="236" t="s">
        <v>3</v>
      </c>
      <c r="D506" s="231"/>
      <c r="E506" s="231"/>
      <c r="F506" s="231"/>
      <c r="G506" s="231"/>
      <c r="H506" s="231"/>
      <c r="I506" s="231"/>
      <c r="J506" s="231"/>
      <c r="K506" s="231"/>
      <c r="L506" s="231"/>
      <c r="M506" s="231"/>
      <c r="N506" s="231"/>
      <c r="O506" s="232"/>
      <c r="P506" s="237" t="s">
        <v>72</v>
      </c>
      <c r="Q506" s="232"/>
      <c r="R506" s="237" t="s">
        <v>72</v>
      </c>
      <c r="S506" s="231"/>
      <c r="T506" s="232"/>
      <c r="U506" s="107" t="s">
        <v>452</v>
      </c>
    </row>
    <row r="507" spans="1:21" s="114" customFormat="1" ht="14.25" customHeight="1" x14ac:dyDescent="0.25">
      <c r="A507" s="106" t="s">
        <v>72</v>
      </c>
      <c r="B507" s="106" t="s">
        <v>72</v>
      </c>
      <c r="C507" s="236" t="s">
        <v>4</v>
      </c>
      <c r="D507" s="231"/>
      <c r="E507" s="231"/>
      <c r="F507" s="231"/>
      <c r="G507" s="231"/>
      <c r="H507" s="231"/>
      <c r="I507" s="231"/>
      <c r="J507" s="231"/>
      <c r="K507" s="231"/>
      <c r="L507" s="231"/>
      <c r="M507" s="231"/>
      <c r="N507" s="231"/>
      <c r="O507" s="232"/>
      <c r="P507" s="237" t="s">
        <v>72</v>
      </c>
      <c r="Q507" s="232"/>
      <c r="R507" s="237" t="s">
        <v>72</v>
      </c>
      <c r="S507" s="231"/>
      <c r="T507" s="232"/>
      <c r="U507" s="107" t="s">
        <v>453</v>
      </c>
    </row>
    <row r="508" spans="1:21" s="114" customFormat="1" ht="14.25" customHeight="1" x14ac:dyDescent="0.25">
      <c r="A508" s="106" t="s">
        <v>72</v>
      </c>
      <c r="B508" s="106" t="s">
        <v>72</v>
      </c>
      <c r="C508" s="236" t="s">
        <v>5</v>
      </c>
      <c r="D508" s="231"/>
      <c r="E508" s="231"/>
      <c r="F508" s="231"/>
      <c r="G508" s="231"/>
      <c r="H508" s="231"/>
      <c r="I508" s="231"/>
      <c r="J508" s="231"/>
      <c r="K508" s="231"/>
      <c r="L508" s="231"/>
      <c r="M508" s="231"/>
      <c r="N508" s="231"/>
      <c r="O508" s="232"/>
      <c r="P508" s="237" t="s">
        <v>72</v>
      </c>
      <c r="Q508" s="232"/>
      <c r="R508" s="237" t="s">
        <v>72</v>
      </c>
      <c r="S508" s="231"/>
      <c r="T508" s="232"/>
      <c r="U508" s="107" t="s">
        <v>454</v>
      </c>
    </row>
    <row r="509" spans="1:21" s="114" customFormat="1" ht="14.25" customHeight="1" x14ac:dyDescent="0.25">
      <c r="A509" s="106" t="s">
        <v>72</v>
      </c>
      <c r="B509" s="106" t="s">
        <v>72</v>
      </c>
      <c r="C509" s="236" t="s">
        <v>257</v>
      </c>
      <c r="D509" s="231"/>
      <c r="E509" s="231"/>
      <c r="F509" s="231"/>
      <c r="G509" s="231"/>
      <c r="H509" s="231"/>
      <c r="I509" s="231"/>
      <c r="J509" s="231"/>
      <c r="K509" s="231"/>
      <c r="L509" s="231"/>
      <c r="M509" s="231"/>
      <c r="N509" s="231"/>
      <c r="O509" s="232"/>
      <c r="P509" s="237" t="s">
        <v>72</v>
      </c>
      <c r="Q509" s="232"/>
      <c r="R509" s="237" t="s">
        <v>72</v>
      </c>
      <c r="S509" s="231"/>
      <c r="T509" s="232"/>
      <c r="U509" s="107" t="s">
        <v>455</v>
      </c>
    </row>
    <row r="510" spans="1:21" s="114" customFormat="1" ht="14.25" customHeight="1" x14ac:dyDescent="0.25">
      <c r="A510" s="106" t="s">
        <v>72</v>
      </c>
      <c r="B510" s="106" t="s">
        <v>72</v>
      </c>
      <c r="C510" s="236" t="s">
        <v>6</v>
      </c>
      <c r="D510" s="231"/>
      <c r="E510" s="231"/>
      <c r="F510" s="231"/>
      <c r="G510" s="231"/>
      <c r="H510" s="231"/>
      <c r="I510" s="231"/>
      <c r="J510" s="231"/>
      <c r="K510" s="231"/>
      <c r="L510" s="231"/>
      <c r="M510" s="231"/>
      <c r="N510" s="231"/>
      <c r="O510" s="232"/>
      <c r="P510" s="237" t="s">
        <v>72</v>
      </c>
      <c r="Q510" s="232"/>
      <c r="R510" s="237" t="s">
        <v>72</v>
      </c>
      <c r="S510" s="231"/>
      <c r="T510" s="232"/>
      <c r="U510" s="107" t="s">
        <v>456</v>
      </c>
    </row>
    <row r="511" spans="1:21" s="114" customFormat="1" ht="14.25" customHeight="1" x14ac:dyDescent="0.25">
      <c r="A511" s="106" t="s">
        <v>72</v>
      </c>
      <c r="B511" s="106" t="s">
        <v>72</v>
      </c>
      <c r="C511" s="236" t="s">
        <v>7</v>
      </c>
      <c r="D511" s="231"/>
      <c r="E511" s="231"/>
      <c r="F511" s="231"/>
      <c r="G511" s="231"/>
      <c r="H511" s="231"/>
      <c r="I511" s="231"/>
      <c r="J511" s="231"/>
      <c r="K511" s="231"/>
      <c r="L511" s="231"/>
      <c r="M511" s="231"/>
      <c r="N511" s="231"/>
      <c r="O511" s="232"/>
      <c r="P511" s="237" t="s">
        <v>72</v>
      </c>
      <c r="Q511" s="232"/>
      <c r="R511" s="237" t="s">
        <v>72</v>
      </c>
      <c r="S511" s="231"/>
      <c r="T511" s="232"/>
      <c r="U511" s="107" t="s">
        <v>456</v>
      </c>
    </row>
    <row r="512" spans="1:21" s="114" customFormat="1" ht="14.25" customHeight="1" x14ac:dyDescent="0.25">
      <c r="A512" s="106" t="s">
        <v>72</v>
      </c>
      <c r="B512" s="106" t="s">
        <v>72</v>
      </c>
      <c r="C512" s="236" t="s">
        <v>8</v>
      </c>
      <c r="D512" s="231"/>
      <c r="E512" s="231"/>
      <c r="F512" s="231"/>
      <c r="G512" s="231"/>
      <c r="H512" s="231"/>
      <c r="I512" s="231"/>
      <c r="J512" s="231"/>
      <c r="K512" s="231"/>
      <c r="L512" s="231"/>
      <c r="M512" s="231"/>
      <c r="N512" s="231"/>
      <c r="O512" s="232"/>
      <c r="P512" s="237" t="s">
        <v>72</v>
      </c>
      <c r="Q512" s="232"/>
      <c r="R512" s="237" t="s">
        <v>72</v>
      </c>
      <c r="S512" s="231"/>
      <c r="T512" s="232"/>
      <c r="U512" s="107" t="s">
        <v>457</v>
      </c>
    </row>
    <row r="513" spans="1:21" s="114" customFormat="1" ht="14.25" customHeight="1" x14ac:dyDescent="0.25">
      <c r="A513" s="106" t="s">
        <v>72</v>
      </c>
      <c r="B513" s="106" t="s">
        <v>72</v>
      </c>
      <c r="C513" s="236" t="s">
        <v>9</v>
      </c>
      <c r="D513" s="231"/>
      <c r="E513" s="231"/>
      <c r="F513" s="231"/>
      <c r="G513" s="231"/>
      <c r="H513" s="231"/>
      <c r="I513" s="231"/>
      <c r="J513" s="231"/>
      <c r="K513" s="231"/>
      <c r="L513" s="231"/>
      <c r="M513" s="231"/>
      <c r="N513" s="231"/>
      <c r="O513" s="232"/>
      <c r="P513" s="237" t="s">
        <v>72</v>
      </c>
      <c r="Q513" s="232"/>
      <c r="R513" s="237" t="s">
        <v>72</v>
      </c>
      <c r="S513" s="231"/>
      <c r="T513" s="232"/>
      <c r="U513" s="107" t="s">
        <v>458</v>
      </c>
    </row>
    <row r="514" spans="1:21" s="114" customFormat="1" ht="14.25" customHeight="1" x14ac:dyDescent="0.25">
      <c r="A514" s="106" t="s">
        <v>72</v>
      </c>
      <c r="B514" s="106" t="s">
        <v>72</v>
      </c>
      <c r="C514" s="236" t="s">
        <v>10</v>
      </c>
      <c r="D514" s="231"/>
      <c r="E514" s="231"/>
      <c r="F514" s="231"/>
      <c r="G514" s="231"/>
      <c r="H514" s="231"/>
      <c r="I514" s="231"/>
      <c r="J514" s="231"/>
      <c r="K514" s="231"/>
      <c r="L514" s="231"/>
      <c r="M514" s="231"/>
      <c r="N514" s="231"/>
      <c r="O514" s="232"/>
      <c r="P514" s="237" t="s">
        <v>72</v>
      </c>
      <c r="Q514" s="232"/>
      <c r="R514" s="237" t="s">
        <v>72</v>
      </c>
      <c r="S514" s="211"/>
      <c r="T514" s="215"/>
      <c r="U514" s="107" t="s">
        <v>459</v>
      </c>
    </row>
    <row r="515" spans="1:21" s="114" customFormat="1" ht="14.25" customHeight="1" x14ac:dyDescent="0.25">
      <c r="A515" s="106" t="s">
        <v>72</v>
      </c>
      <c r="B515" s="106" t="s">
        <v>72</v>
      </c>
      <c r="C515" s="236" t="s">
        <v>258</v>
      </c>
      <c r="D515" s="211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5"/>
      <c r="P515" s="237" t="s">
        <v>72</v>
      </c>
      <c r="Q515" s="215"/>
      <c r="R515" s="237" t="s">
        <v>72</v>
      </c>
      <c r="S515" s="211"/>
      <c r="T515" s="215"/>
      <c r="U515" s="107" t="s">
        <v>460</v>
      </c>
    </row>
    <row r="516" spans="1:21" s="114" customFormat="1" ht="14.25" customHeight="1" x14ac:dyDescent="0.25">
      <c r="A516" s="106" t="s">
        <v>72</v>
      </c>
      <c r="B516" s="106" t="s">
        <v>72</v>
      </c>
      <c r="C516" s="236" t="s">
        <v>256</v>
      </c>
      <c r="D516" s="211"/>
      <c r="E516" s="211"/>
      <c r="F516" s="211"/>
      <c r="G516" s="211"/>
      <c r="H516" s="211"/>
      <c r="I516" s="211"/>
      <c r="J516" s="211"/>
      <c r="K516" s="211"/>
      <c r="L516" s="211"/>
      <c r="M516" s="211"/>
      <c r="N516" s="211"/>
      <c r="O516" s="215"/>
      <c r="P516" s="237" t="s">
        <v>72</v>
      </c>
      <c r="Q516" s="215"/>
      <c r="R516" s="237" t="s">
        <v>72</v>
      </c>
      <c r="S516" s="211"/>
      <c r="T516" s="215"/>
      <c r="U516" s="107" t="s">
        <v>460</v>
      </c>
    </row>
    <row r="517" spans="1:21" s="114" customFormat="1" ht="14.25" customHeight="1" x14ac:dyDescent="0.25">
      <c r="A517" s="106" t="s">
        <v>72</v>
      </c>
      <c r="B517" s="106" t="s">
        <v>72</v>
      </c>
      <c r="C517" s="236" t="s">
        <v>259</v>
      </c>
      <c r="D517" s="211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5"/>
      <c r="P517" s="237" t="s">
        <v>72</v>
      </c>
      <c r="Q517" s="215"/>
      <c r="R517" s="237" t="s">
        <v>72</v>
      </c>
      <c r="S517" s="211"/>
      <c r="T517" s="215"/>
      <c r="U517" s="107" t="s">
        <v>72</v>
      </c>
    </row>
    <row r="518" spans="1:21" s="114" customFormat="1" ht="14.25" customHeight="1" x14ac:dyDescent="0.25">
      <c r="A518" s="106" t="s">
        <v>72</v>
      </c>
      <c r="B518" s="106" t="s">
        <v>72</v>
      </c>
      <c r="C518" s="236" t="s">
        <v>260</v>
      </c>
      <c r="D518" s="211"/>
      <c r="E518" s="211"/>
      <c r="F518" s="211"/>
      <c r="G518" s="211"/>
      <c r="H518" s="211"/>
      <c r="I518" s="211"/>
      <c r="J518" s="211"/>
      <c r="K518" s="211"/>
      <c r="L518" s="211"/>
      <c r="M518" s="211"/>
      <c r="N518" s="211"/>
      <c r="O518" s="215"/>
      <c r="P518" s="237" t="s">
        <v>72</v>
      </c>
      <c r="Q518" s="215"/>
      <c r="R518" s="237" t="s">
        <v>72</v>
      </c>
      <c r="S518" s="211"/>
      <c r="T518" s="215"/>
      <c r="U518" s="107" t="s">
        <v>461</v>
      </c>
    </row>
    <row r="519" spans="1:21" s="114" customFormat="1" ht="14.25" customHeight="1" x14ac:dyDescent="0.25">
      <c r="A519" s="106" t="s">
        <v>72</v>
      </c>
      <c r="B519" s="106" t="s">
        <v>72</v>
      </c>
      <c r="C519" s="236" t="s">
        <v>261</v>
      </c>
      <c r="D519" s="211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5"/>
      <c r="P519" s="237" t="s">
        <v>72</v>
      </c>
      <c r="Q519" s="215"/>
      <c r="R519" s="237" t="s">
        <v>72</v>
      </c>
      <c r="S519" s="211"/>
      <c r="T519" s="215"/>
      <c r="U519" s="107" t="s">
        <v>462</v>
      </c>
    </row>
    <row r="520" spans="1:21" s="114" customFormat="1" ht="18.2" customHeight="1" x14ac:dyDescent="0.25">
      <c r="A520" s="238" t="s">
        <v>463</v>
      </c>
      <c r="B520" s="211"/>
      <c r="C520" s="211"/>
      <c r="D520" s="211"/>
      <c r="E520" s="211"/>
      <c r="F520" s="211"/>
      <c r="G520" s="211"/>
      <c r="H520" s="211"/>
      <c r="I520" s="211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</row>
    <row r="521" spans="1:21" s="114" customFormat="1" ht="38.85" customHeight="1" x14ac:dyDescent="0.25">
      <c r="A521" s="98" t="s">
        <v>464</v>
      </c>
      <c r="B521" s="99" t="s">
        <v>465</v>
      </c>
      <c r="C521" s="214" t="s">
        <v>466</v>
      </c>
      <c r="D521" s="211"/>
      <c r="E521" s="215"/>
      <c r="F521" s="216" t="s">
        <v>467</v>
      </c>
      <c r="G521" s="215"/>
      <c r="H521" s="217">
        <v>3</v>
      </c>
      <c r="I521" s="215"/>
      <c r="J521" s="217">
        <v>1</v>
      </c>
      <c r="K521" s="215"/>
      <c r="L521" s="100">
        <v>3</v>
      </c>
      <c r="M521" s="218"/>
      <c r="N521" s="215"/>
      <c r="O521" s="101"/>
      <c r="P521" s="218"/>
      <c r="Q521" s="215"/>
      <c r="R521" s="218"/>
      <c r="S521" s="211"/>
      <c r="T521" s="215"/>
      <c r="U521" s="102"/>
    </row>
    <row r="522" spans="1:21" s="114" customFormat="1" ht="14.25" customHeight="1" x14ac:dyDescent="0.25">
      <c r="A522" s="103" t="s">
        <v>72</v>
      </c>
      <c r="B522" s="103" t="s">
        <v>116</v>
      </c>
      <c r="C522" s="228" t="s">
        <v>176</v>
      </c>
      <c r="D522" s="211"/>
      <c r="E522" s="215"/>
      <c r="F522" s="229" t="s">
        <v>177</v>
      </c>
      <c r="G522" s="232"/>
      <c r="H522" s="230"/>
      <c r="I522" s="232"/>
      <c r="J522" s="230"/>
      <c r="K522" s="232"/>
      <c r="L522" s="104">
        <v>21.87</v>
      </c>
      <c r="M522" s="230"/>
      <c r="N522" s="232"/>
      <c r="O522" s="103" t="s">
        <v>72</v>
      </c>
      <c r="P522" s="230"/>
      <c r="Q522" s="232"/>
      <c r="R522" s="230"/>
      <c r="S522" s="231"/>
      <c r="T522" s="232"/>
      <c r="U522" s="104">
        <v>14631.93</v>
      </c>
    </row>
    <row r="523" spans="1:21" s="114" customFormat="1" ht="14.25" customHeight="1" x14ac:dyDescent="0.25">
      <c r="A523" s="103" t="s">
        <v>72</v>
      </c>
      <c r="B523" s="103" t="s">
        <v>468</v>
      </c>
      <c r="C523" s="228" t="s">
        <v>469</v>
      </c>
      <c r="D523" s="231"/>
      <c r="E523" s="232"/>
      <c r="F523" s="229" t="s">
        <v>177</v>
      </c>
      <c r="G523" s="232"/>
      <c r="H523" s="227">
        <v>2.92</v>
      </c>
      <c r="I523" s="232"/>
      <c r="J523" s="227">
        <v>1</v>
      </c>
      <c r="K523" s="232"/>
      <c r="L523" s="104">
        <v>8.76</v>
      </c>
      <c r="M523" s="230"/>
      <c r="N523" s="232"/>
      <c r="O523" s="103" t="s">
        <v>72</v>
      </c>
      <c r="P523" s="227">
        <v>563.22</v>
      </c>
      <c r="Q523" s="232"/>
      <c r="R523" s="227">
        <v>1</v>
      </c>
      <c r="S523" s="231"/>
      <c r="T523" s="232"/>
      <c r="U523" s="104">
        <v>4933.8100000000004</v>
      </c>
    </row>
    <row r="524" spans="1:21" s="114" customFormat="1" ht="14.25" customHeight="1" x14ac:dyDescent="0.25">
      <c r="A524" s="103" t="s">
        <v>72</v>
      </c>
      <c r="B524" s="103" t="s">
        <v>470</v>
      </c>
      <c r="C524" s="228" t="s">
        <v>471</v>
      </c>
      <c r="D524" s="231"/>
      <c r="E524" s="232"/>
      <c r="F524" s="229" t="s">
        <v>177</v>
      </c>
      <c r="G524" s="232"/>
      <c r="H524" s="227">
        <v>4.37</v>
      </c>
      <c r="I524" s="232"/>
      <c r="J524" s="227">
        <v>1</v>
      </c>
      <c r="K524" s="232"/>
      <c r="L524" s="104">
        <v>13.11</v>
      </c>
      <c r="M524" s="230"/>
      <c r="N524" s="232"/>
      <c r="O524" s="103" t="s">
        <v>72</v>
      </c>
      <c r="P524" s="227">
        <v>739.75</v>
      </c>
      <c r="Q524" s="232"/>
      <c r="R524" s="227">
        <v>1</v>
      </c>
      <c r="S524" s="231"/>
      <c r="T524" s="232"/>
      <c r="U524" s="104">
        <v>9698.1200000000008</v>
      </c>
    </row>
    <row r="525" spans="1:21" s="114" customFormat="1" ht="14.25" customHeight="1" x14ac:dyDescent="0.25">
      <c r="A525" s="103" t="s">
        <v>72</v>
      </c>
      <c r="B525" s="103" t="s">
        <v>178</v>
      </c>
      <c r="C525" s="228" t="s">
        <v>179</v>
      </c>
      <c r="D525" s="231"/>
      <c r="E525" s="232"/>
      <c r="F525" s="229" t="s">
        <v>72</v>
      </c>
      <c r="G525" s="232"/>
      <c r="H525" s="230"/>
      <c r="I525" s="232"/>
      <c r="J525" s="230"/>
      <c r="K525" s="232"/>
      <c r="L525" s="102"/>
      <c r="M525" s="230"/>
      <c r="N525" s="232"/>
      <c r="O525" s="103" t="s">
        <v>72</v>
      </c>
      <c r="P525" s="230"/>
      <c r="Q525" s="232"/>
      <c r="R525" s="230"/>
      <c r="S525" s="231"/>
      <c r="T525" s="232"/>
      <c r="U525" s="104">
        <v>0</v>
      </c>
    </row>
    <row r="526" spans="1:21" s="114" customFormat="1" ht="14.25" customHeight="1" x14ac:dyDescent="0.25">
      <c r="A526" s="103" t="s">
        <v>72</v>
      </c>
      <c r="B526" s="103" t="s">
        <v>86</v>
      </c>
      <c r="C526" s="228" t="s">
        <v>180</v>
      </c>
      <c r="D526" s="231"/>
      <c r="E526" s="232"/>
      <c r="F526" s="229" t="s">
        <v>177</v>
      </c>
      <c r="G526" s="232"/>
      <c r="H526" s="230"/>
      <c r="I526" s="232"/>
      <c r="J526" s="230"/>
      <c r="K526" s="232"/>
      <c r="L526" s="102"/>
      <c r="M526" s="230"/>
      <c r="N526" s="232"/>
      <c r="O526" s="103" t="s">
        <v>72</v>
      </c>
      <c r="P526" s="230"/>
      <c r="Q526" s="232"/>
      <c r="R526" s="230"/>
      <c r="S526" s="231"/>
      <c r="T526" s="232"/>
      <c r="U526" s="104">
        <v>0</v>
      </c>
    </row>
    <row r="527" spans="1:21" s="114" customFormat="1" ht="14.25" customHeight="1" x14ac:dyDescent="0.25">
      <c r="A527" s="103" t="s">
        <v>72</v>
      </c>
      <c r="B527" s="103" t="s">
        <v>186</v>
      </c>
      <c r="C527" s="228" t="s">
        <v>16</v>
      </c>
      <c r="D527" s="231"/>
      <c r="E527" s="232"/>
      <c r="F527" s="229" t="s">
        <v>72</v>
      </c>
      <c r="G527" s="232"/>
      <c r="H527" s="230"/>
      <c r="I527" s="232"/>
      <c r="J527" s="230"/>
      <c r="K527" s="232"/>
      <c r="L527" s="102"/>
      <c r="M527" s="230"/>
      <c r="N527" s="232"/>
      <c r="O527" s="103" t="s">
        <v>72</v>
      </c>
      <c r="P527" s="230"/>
      <c r="Q527" s="232"/>
      <c r="R527" s="230"/>
      <c r="S527" s="231"/>
      <c r="T527" s="232"/>
      <c r="U527" s="104">
        <v>0</v>
      </c>
    </row>
    <row r="528" spans="1:21" s="114" customFormat="1" ht="14.25" customHeight="1" x14ac:dyDescent="0.25">
      <c r="A528" s="103" t="s">
        <v>72</v>
      </c>
      <c r="B528" s="103" t="s">
        <v>72</v>
      </c>
      <c r="C528" s="214" t="s">
        <v>189</v>
      </c>
      <c r="D528" s="231"/>
      <c r="E528" s="232"/>
      <c r="F528" s="229" t="s">
        <v>72</v>
      </c>
      <c r="G528" s="232"/>
      <c r="H528" s="230"/>
      <c r="I528" s="232"/>
      <c r="J528" s="230"/>
      <c r="K528" s="232"/>
      <c r="L528" s="102"/>
      <c r="M528" s="230"/>
      <c r="N528" s="232"/>
      <c r="O528" s="103" t="s">
        <v>72</v>
      </c>
      <c r="P528" s="230"/>
      <c r="Q528" s="232"/>
      <c r="R528" s="230"/>
      <c r="S528" s="231"/>
      <c r="T528" s="232"/>
      <c r="U528" s="100">
        <v>14631.93</v>
      </c>
    </row>
    <row r="529" spans="1:21" s="114" customFormat="1" ht="14.25" customHeight="1" x14ac:dyDescent="0.25">
      <c r="A529" s="109" t="s">
        <v>72</v>
      </c>
      <c r="B529" s="109" t="s">
        <v>72</v>
      </c>
      <c r="C529" s="228" t="s">
        <v>190</v>
      </c>
      <c r="D529" s="231"/>
      <c r="E529" s="232"/>
      <c r="F529" s="229" t="s">
        <v>72</v>
      </c>
      <c r="G529" s="232"/>
      <c r="H529" s="230"/>
      <c r="I529" s="232"/>
      <c r="J529" s="228" t="s">
        <v>72</v>
      </c>
      <c r="K529" s="232"/>
      <c r="L529" s="103" t="s">
        <v>72</v>
      </c>
      <c r="M529" s="228" t="s">
        <v>72</v>
      </c>
      <c r="N529" s="232"/>
      <c r="O529" s="109" t="s">
        <v>72</v>
      </c>
      <c r="P529" s="230"/>
      <c r="Q529" s="232"/>
      <c r="R529" s="228" t="s">
        <v>72</v>
      </c>
      <c r="S529" s="231"/>
      <c r="T529" s="232"/>
      <c r="U529" s="104">
        <v>14631.93</v>
      </c>
    </row>
    <row r="530" spans="1:21" s="114" customFormat="1" ht="28.35" customHeight="1" x14ac:dyDescent="0.25">
      <c r="A530" s="109" t="s">
        <v>72</v>
      </c>
      <c r="B530" s="103" t="s">
        <v>472</v>
      </c>
      <c r="C530" s="228" t="s">
        <v>473</v>
      </c>
      <c r="D530" s="231"/>
      <c r="E530" s="232"/>
      <c r="F530" s="229" t="s">
        <v>42</v>
      </c>
      <c r="G530" s="232"/>
      <c r="H530" s="227">
        <v>74</v>
      </c>
      <c r="I530" s="232"/>
      <c r="J530" s="227">
        <v>1</v>
      </c>
      <c r="K530" s="232"/>
      <c r="L530" s="104">
        <v>74</v>
      </c>
      <c r="M530" s="230"/>
      <c r="N530" s="232"/>
      <c r="O530" s="103" t="s">
        <v>72</v>
      </c>
      <c r="P530" s="230"/>
      <c r="Q530" s="232"/>
      <c r="R530" s="235" t="s">
        <v>72</v>
      </c>
      <c r="S530" s="231"/>
      <c r="T530" s="232"/>
      <c r="U530" s="104">
        <v>10827.63</v>
      </c>
    </row>
    <row r="531" spans="1:21" s="114" customFormat="1" ht="28.35" customHeight="1" x14ac:dyDescent="0.25">
      <c r="A531" s="109" t="s">
        <v>72</v>
      </c>
      <c r="B531" s="103" t="s">
        <v>474</v>
      </c>
      <c r="C531" s="228" t="s">
        <v>475</v>
      </c>
      <c r="D531" s="231"/>
      <c r="E531" s="232"/>
      <c r="F531" s="229" t="s">
        <v>42</v>
      </c>
      <c r="G531" s="232"/>
      <c r="H531" s="227">
        <v>36</v>
      </c>
      <c r="I531" s="232"/>
      <c r="J531" s="227">
        <v>1</v>
      </c>
      <c r="K531" s="232"/>
      <c r="L531" s="104">
        <v>36</v>
      </c>
      <c r="M531" s="230"/>
      <c r="N531" s="232"/>
      <c r="O531" s="103" t="s">
        <v>72</v>
      </c>
      <c r="P531" s="230"/>
      <c r="Q531" s="232"/>
      <c r="R531" s="235" t="s">
        <v>72</v>
      </c>
      <c r="S531" s="231"/>
      <c r="T531" s="232"/>
      <c r="U531" s="104">
        <v>5267.49</v>
      </c>
    </row>
    <row r="532" spans="1:21" s="114" customFormat="1" ht="14.25" customHeight="1" x14ac:dyDescent="0.25">
      <c r="A532" s="105" t="s">
        <v>72</v>
      </c>
      <c r="B532" s="105" t="s">
        <v>72</v>
      </c>
      <c r="C532" s="214" t="s">
        <v>191</v>
      </c>
      <c r="D532" s="231"/>
      <c r="E532" s="231"/>
      <c r="F532" s="231"/>
      <c r="G532" s="231"/>
      <c r="H532" s="231"/>
      <c r="I532" s="231"/>
      <c r="J532" s="231"/>
      <c r="K532" s="231"/>
      <c r="L532" s="232"/>
      <c r="M532" s="233" t="s">
        <v>72</v>
      </c>
      <c r="N532" s="231"/>
      <c r="O532" s="232"/>
      <c r="P532" s="234">
        <v>10242.35</v>
      </c>
      <c r="Q532" s="232"/>
      <c r="R532" s="218"/>
      <c r="S532" s="231"/>
      <c r="T532" s="232"/>
      <c r="U532" s="100">
        <v>30727.05</v>
      </c>
    </row>
    <row r="533" spans="1:21" s="114" customFormat="1" ht="93.6" customHeight="1" x14ac:dyDescent="0.25">
      <c r="A533" s="98" t="s">
        <v>476</v>
      </c>
      <c r="B533" s="99" t="s">
        <v>477</v>
      </c>
      <c r="C533" s="214" t="s">
        <v>478</v>
      </c>
      <c r="D533" s="231"/>
      <c r="E533" s="232"/>
      <c r="F533" s="216" t="s">
        <v>2</v>
      </c>
      <c r="G533" s="232"/>
      <c r="H533" s="217">
        <v>3</v>
      </c>
      <c r="I533" s="232"/>
      <c r="J533" s="217">
        <v>1</v>
      </c>
      <c r="K533" s="232"/>
      <c r="L533" s="100">
        <v>3</v>
      </c>
      <c r="M533" s="218"/>
      <c r="N533" s="232"/>
      <c r="O533" s="101"/>
      <c r="P533" s="218"/>
      <c r="Q533" s="232"/>
      <c r="R533" s="218"/>
      <c r="S533" s="231"/>
      <c r="T533" s="232"/>
      <c r="U533" s="102"/>
    </row>
    <row r="534" spans="1:21" s="114" customFormat="1" ht="14.25" customHeight="1" x14ac:dyDescent="0.25">
      <c r="A534" s="103" t="s">
        <v>72</v>
      </c>
      <c r="B534" s="103" t="s">
        <v>116</v>
      </c>
      <c r="C534" s="228" t="s">
        <v>176</v>
      </c>
      <c r="D534" s="231"/>
      <c r="E534" s="232"/>
      <c r="F534" s="229" t="s">
        <v>177</v>
      </c>
      <c r="G534" s="232"/>
      <c r="H534" s="230"/>
      <c r="I534" s="232"/>
      <c r="J534" s="230"/>
      <c r="K534" s="232"/>
      <c r="L534" s="104">
        <v>0.96</v>
      </c>
      <c r="M534" s="230"/>
      <c r="N534" s="232"/>
      <c r="O534" s="103" t="s">
        <v>72</v>
      </c>
      <c r="P534" s="230"/>
      <c r="Q534" s="232"/>
      <c r="R534" s="230"/>
      <c r="S534" s="231"/>
      <c r="T534" s="232"/>
      <c r="U534" s="104">
        <v>718.23</v>
      </c>
    </row>
    <row r="535" spans="1:21" s="114" customFormat="1" ht="14.25" customHeight="1" x14ac:dyDescent="0.25">
      <c r="A535" s="103" t="s">
        <v>72</v>
      </c>
      <c r="B535" s="103" t="s">
        <v>479</v>
      </c>
      <c r="C535" s="228" t="s">
        <v>480</v>
      </c>
      <c r="D535" s="231"/>
      <c r="E535" s="232"/>
      <c r="F535" s="229" t="s">
        <v>177</v>
      </c>
      <c r="G535" s="232"/>
      <c r="H535" s="227">
        <v>0.16</v>
      </c>
      <c r="I535" s="232"/>
      <c r="J535" s="227">
        <v>1</v>
      </c>
      <c r="K535" s="232"/>
      <c r="L535" s="104">
        <v>0.48</v>
      </c>
      <c r="M535" s="230"/>
      <c r="N535" s="232"/>
      <c r="O535" s="103" t="s">
        <v>72</v>
      </c>
      <c r="P535" s="227">
        <v>756.56</v>
      </c>
      <c r="Q535" s="232"/>
      <c r="R535" s="227">
        <v>1</v>
      </c>
      <c r="S535" s="231"/>
      <c r="T535" s="232"/>
      <c r="U535" s="104">
        <v>363.15</v>
      </c>
    </row>
    <row r="536" spans="1:21" s="114" customFormat="1" ht="14.25" customHeight="1" x14ac:dyDescent="0.25">
      <c r="A536" s="103" t="s">
        <v>72</v>
      </c>
      <c r="B536" s="103" t="s">
        <v>470</v>
      </c>
      <c r="C536" s="228" t="s">
        <v>471</v>
      </c>
      <c r="D536" s="231"/>
      <c r="E536" s="232"/>
      <c r="F536" s="229" t="s">
        <v>177</v>
      </c>
      <c r="G536" s="232"/>
      <c r="H536" s="227">
        <v>0.16</v>
      </c>
      <c r="I536" s="232"/>
      <c r="J536" s="227">
        <v>1</v>
      </c>
      <c r="K536" s="232"/>
      <c r="L536" s="104">
        <v>0.48</v>
      </c>
      <c r="M536" s="230"/>
      <c r="N536" s="232"/>
      <c r="O536" s="103" t="s">
        <v>72</v>
      </c>
      <c r="P536" s="227">
        <v>739.75</v>
      </c>
      <c r="Q536" s="232"/>
      <c r="R536" s="227">
        <v>1</v>
      </c>
      <c r="S536" s="231"/>
      <c r="T536" s="232"/>
      <c r="U536" s="104">
        <v>355.08</v>
      </c>
    </row>
    <row r="537" spans="1:21" s="114" customFormat="1" ht="14.25" customHeight="1" x14ac:dyDescent="0.25">
      <c r="A537" s="103" t="s">
        <v>72</v>
      </c>
      <c r="B537" s="103" t="s">
        <v>178</v>
      </c>
      <c r="C537" s="228" t="s">
        <v>179</v>
      </c>
      <c r="D537" s="231"/>
      <c r="E537" s="232"/>
      <c r="F537" s="229" t="s">
        <v>72</v>
      </c>
      <c r="G537" s="232"/>
      <c r="H537" s="230"/>
      <c r="I537" s="232"/>
      <c r="J537" s="230"/>
      <c r="K537" s="232"/>
      <c r="L537" s="102"/>
      <c r="M537" s="230"/>
      <c r="N537" s="232"/>
      <c r="O537" s="103" t="s">
        <v>72</v>
      </c>
      <c r="P537" s="230"/>
      <c r="Q537" s="232"/>
      <c r="R537" s="230"/>
      <c r="S537" s="231"/>
      <c r="T537" s="232"/>
      <c r="U537" s="104">
        <v>0</v>
      </c>
    </row>
    <row r="538" spans="1:21" s="114" customFormat="1" ht="14.25" customHeight="1" x14ac:dyDescent="0.25">
      <c r="A538" s="103" t="s">
        <v>72</v>
      </c>
      <c r="B538" s="103" t="s">
        <v>86</v>
      </c>
      <c r="C538" s="228" t="s">
        <v>180</v>
      </c>
      <c r="D538" s="231"/>
      <c r="E538" s="232"/>
      <c r="F538" s="229" t="s">
        <v>177</v>
      </c>
      <c r="G538" s="232"/>
      <c r="H538" s="230"/>
      <c r="I538" s="232"/>
      <c r="J538" s="230"/>
      <c r="K538" s="232"/>
      <c r="L538" s="102"/>
      <c r="M538" s="230"/>
      <c r="N538" s="232"/>
      <c r="O538" s="103" t="s">
        <v>72</v>
      </c>
      <c r="P538" s="230"/>
      <c r="Q538" s="232"/>
      <c r="R538" s="230"/>
      <c r="S538" s="231"/>
      <c r="T538" s="232"/>
      <c r="U538" s="104">
        <v>0</v>
      </c>
    </row>
    <row r="539" spans="1:21" s="114" customFormat="1" ht="14.25" customHeight="1" x14ac:dyDescent="0.25">
      <c r="A539" s="103" t="s">
        <v>72</v>
      </c>
      <c r="B539" s="103" t="s">
        <v>186</v>
      </c>
      <c r="C539" s="228" t="s">
        <v>16</v>
      </c>
      <c r="D539" s="231"/>
      <c r="E539" s="232"/>
      <c r="F539" s="229" t="s">
        <v>72</v>
      </c>
      <c r="G539" s="232"/>
      <c r="H539" s="230"/>
      <c r="I539" s="232"/>
      <c r="J539" s="230"/>
      <c r="K539" s="232"/>
      <c r="L539" s="102"/>
      <c r="M539" s="230"/>
      <c r="N539" s="232"/>
      <c r="O539" s="103" t="s">
        <v>72</v>
      </c>
      <c r="P539" s="230"/>
      <c r="Q539" s="232"/>
      <c r="R539" s="230"/>
      <c r="S539" s="231"/>
      <c r="T539" s="232"/>
      <c r="U539" s="104">
        <v>0</v>
      </c>
    </row>
    <row r="540" spans="1:21" s="114" customFormat="1" ht="14.25" customHeight="1" x14ac:dyDescent="0.25">
      <c r="A540" s="103" t="s">
        <v>72</v>
      </c>
      <c r="B540" s="103" t="s">
        <v>72</v>
      </c>
      <c r="C540" s="214" t="s">
        <v>189</v>
      </c>
      <c r="D540" s="231"/>
      <c r="E540" s="232"/>
      <c r="F540" s="229" t="s">
        <v>72</v>
      </c>
      <c r="G540" s="232"/>
      <c r="H540" s="230"/>
      <c r="I540" s="232"/>
      <c r="J540" s="230"/>
      <c r="K540" s="232"/>
      <c r="L540" s="102"/>
      <c r="M540" s="230"/>
      <c r="N540" s="232"/>
      <c r="O540" s="103" t="s">
        <v>72</v>
      </c>
      <c r="P540" s="230"/>
      <c r="Q540" s="232"/>
      <c r="R540" s="230"/>
      <c r="S540" s="231"/>
      <c r="T540" s="232"/>
      <c r="U540" s="100">
        <v>718.23</v>
      </c>
    </row>
    <row r="541" spans="1:21" s="114" customFormat="1" ht="14.25" customHeight="1" x14ac:dyDescent="0.25">
      <c r="A541" s="109" t="s">
        <v>72</v>
      </c>
      <c r="B541" s="109" t="s">
        <v>72</v>
      </c>
      <c r="C541" s="228" t="s">
        <v>190</v>
      </c>
      <c r="D541" s="231"/>
      <c r="E541" s="232"/>
      <c r="F541" s="229" t="s">
        <v>72</v>
      </c>
      <c r="G541" s="232"/>
      <c r="H541" s="230"/>
      <c r="I541" s="232"/>
      <c r="J541" s="228" t="s">
        <v>72</v>
      </c>
      <c r="K541" s="232"/>
      <c r="L541" s="103" t="s">
        <v>72</v>
      </c>
      <c r="M541" s="228" t="s">
        <v>72</v>
      </c>
      <c r="N541" s="232"/>
      <c r="O541" s="109" t="s">
        <v>72</v>
      </c>
      <c r="P541" s="230"/>
      <c r="Q541" s="232"/>
      <c r="R541" s="228" t="s">
        <v>72</v>
      </c>
      <c r="S541" s="231"/>
      <c r="T541" s="232"/>
      <c r="U541" s="104">
        <v>718.23</v>
      </c>
    </row>
    <row r="542" spans="1:21" s="114" customFormat="1" ht="28.35" customHeight="1" x14ac:dyDescent="0.25">
      <c r="A542" s="109" t="s">
        <v>72</v>
      </c>
      <c r="B542" s="103" t="s">
        <v>472</v>
      </c>
      <c r="C542" s="228" t="s">
        <v>473</v>
      </c>
      <c r="D542" s="231"/>
      <c r="E542" s="232"/>
      <c r="F542" s="229" t="s">
        <v>42</v>
      </c>
      <c r="G542" s="232"/>
      <c r="H542" s="227">
        <v>74</v>
      </c>
      <c r="I542" s="232"/>
      <c r="J542" s="227">
        <v>1</v>
      </c>
      <c r="K542" s="232"/>
      <c r="L542" s="104">
        <v>74</v>
      </c>
      <c r="M542" s="230"/>
      <c r="N542" s="232"/>
      <c r="O542" s="103" t="s">
        <v>72</v>
      </c>
      <c r="P542" s="230"/>
      <c r="Q542" s="232"/>
      <c r="R542" s="235" t="s">
        <v>72</v>
      </c>
      <c r="S542" s="231"/>
      <c r="T542" s="232"/>
      <c r="U542" s="104">
        <v>531.49</v>
      </c>
    </row>
    <row r="543" spans="1:21" s="114" customFormat="1" ht="28.35" customHeight="1" x14ac:dyDescent="0.25">
      <c r="A543" s="109" t="s">
        <v>72</v>
      </c>
      <c r="B543" s="103" t="s">
        <v>474</v>
      </c>
      <c r="C543" s="228" t="s">
        <v>475</v>
      </c>
      <c r="D543" s="231"/>
      <c r="E543" s="232"/>
      <c r="F543" s="229" t="s">
        <v>42</v>
      </c>
      <c r="G543" s="232"/>
      <c r="H543" s="227">
        <v>36</v>
      </c>
      <c r="I543" s="232"/>
      <c r="J543" s="227">
        <v>1</v>
      </c>
      <c r="K543" s="232"/>
      <c r="L543" s="104">
        <v>36</v>
      </c>
      <c r="M543" s="230"/>
      <c r="N543" s="232"/>
      <c r="O543" s="103" t="s">
        <v>72</v>
      </c>
      <c r="P543" s="230"/>
      <c r="Q543" s="232"/>
      <c r="R543" s="235" t="s">
        <v>72</v>
      </c>
      <c r="S543" s="231"/>
      <c r="T543" s="232"/>
      <c r="U543" s="104">
        <v>258.56</v>
      </c>
    </row>
    <row r="544" spans="1:21" s="114" customFormat="1" ht="14.25" customHeight="1" x14ac:dyDescent="0.25">
      <c r="A544" s="105" t="s">
        <v>72</v>
      </c>
      <c r="B544" s="105" t="s">
        <v>72</v>
      </c>
      <c r="C544" s="214" t="s">
        <v>191</v>
      </c>
      <c r="D544" s="231"/>
      <c r="E544" s="231"/>
      <c r="F544" s="231"/>
      <c r="G544" s="231"/>
      <c r="H544" s="231"/>
      <c r="I544" s="231"/>
      <c r="J544" s="231"/>
      <c r="K544" s="231"/>
      <c r="L544" s="232"/>
      <c r="M544" s="233" t="s">
        <v>72</v>
      </c>
      <c r="N544" s="231"/>
      <c r="O544" s="232"/>
      <c r="P544" s="234">
        <v>502.76</v>
      </c>
      <c r="Q544" s="232"/>
      <c r="R544" s="218"/>
      <c r="S544" s="231"/>
      <c r="T544" s="232"/>
      <c r="U544" s="100">
        <v>1508.28</v>
      </c>
    </row>
    <row r="545" spans="1:21" s="114" customFormat="1" ht="38.85" customHeight="1" x14ac:dyDescent="0.25">
      <c r="A545" s="98" t="s">
        <v>481</v>
      </c>
      <c r="B545" s="99" t="s">
        <v>482</v>
      </c>
      <c r="C545" s="214" t="s">
        <v>483</v>
      </c>
      <c r="D545" s="231"/>
      <c r="E545" s="232"/>
      <c r="F545" s="216" t="s">
        <v>484</v>
      </c>
      <c r="G545" s="232"/>
      <c r="H545" s="217">
        <v>0.1</v>
      </c>
      <c r="I545" s="232"/>
      <c r="J545" s="217">
        <v>1</v>
      </c>
      <c r="K545" s="232"/>
      <c r="L545" s="100">
        <v>0.1</v>
      </c>
      <c r="M545" s="218"/>
      <c r="N545" s="232"/>
      <c r="O545" s="101"/>
      <c r="P545" s="218"/>
      <c r="Q545" s="232"/>
      <c r="R545" s="218"/>
      <c r="S545" s="231"/>
      <c r="T545" s="232"/>
      <c r="U545" s="102"/>
    </row>
    <row r="546" spans="1:21" s="114" customFormat="1" ht="14.25" customHeight="1" x14ac:dyDescent="0.25">
      <c r="A546" s="103" t="s">
        <v>72</v>
      </c>
      <c r="B546" s="103" t="s">
        <v>116</v>
      </c>
      <c r="C546" s="228" t="s">
        <v>176</v>
      </c>
      <c r="D546" s="231"/>
      <c r="E546" s="232"/>
      <c r="F546" s="229" t="s">
        <v>177</v>
      </c>
      <c r="G546" s="232"/>
      <c r="H546" s="230"/>
      <c r="I546" s="232"/>
      <c r="J546" s="230"/>
      <c r="K546" s="232"/>
      <c r="L546" s="104">
        <v>1.296</v>
      </c>
      <c r="M546" s="230"/>
      <c r="N546" s="232"/>
      <c r="O546" s="103" t="s">
        <v>72</v>
      </c>
      <c r="P546" s="230"/>
      <c r="Q546" s="232"/>
      <c r="R546" s="230"/>
      <c r="S546" s="231"/>
      <c r="T546" s="232"/>
      <c r="U546" s="104">
        <v>969.61</v>
      </c>
    </row>
    <row r="547" spans="1:21" s="114" customFormat="1" ht="14.25" customHeight="1" x14ac:dyDescent="0.25">
      <c r="A547" s="103" t="s">
        <v>72</v>
      </c>
      <c r="B547" s="103" t="s">
        <v>479</v>
      </c>
      <c r="C547" s="228" t="s">
        <v>480</v>
      </c>
      <c r="D547" s="231"/>
      <c r="E547" s="232"/>
      <c r="F547" s="229" t="s">
        <v>177</v>
      </c>
      <c r="G547" s="232"/>
      <c r="H547" s="227">
        <v>6.48</v>
      </c>
      <c r="I547" s="232"/>
      <c r="J547" s="227">
        <v>1</v>
      </c>
      <c r="K547" s="232"/>
      <c r="L547" s="104">
        <v>0.64800000000000002</v>
      </c>
      <c r="M547" s="230"/>
      <c r="N547" s="232"/>
      <c r="O547" s="103" t="s">
        <v>72</v>
      </c>
      <c r="P547" s="227">
        <v>756.56</v>
      </c>
      <c r="Q547" s="232"/>
      <c r="R547" s="227">
        <v>1</v>
      </c>
      <c r="S547" s="231"/>
      <c r="T547" s="232"/>
      <c r="U547" s="104">
        <v>490.25</v>
      </c>
    </row>
    <row r="548" spans="1:21" s="114" customFormat="1" ht="14.25" customHeight="1" x14ac:dyDescent="0.25">
      <c r="A548" s="103" t="s">
        <v>72</v>
      </c>
      <c r="B548" s="103" t="s">
        <v>470</v>
      </c>
      <c r="C548" s="228" t="s">
        <v>471</v>
      </c>
      <c r="D548" s="231"/>
      <c r="E548" s="232"/>
      <c r="F548" s="229" t="s">
        <v>177</v>
      </c>
      <c r="G548" s="232"/>
      <c r="H548" s="227">
        <v>6.48</v>
      </c>
      <c r="I548" s="232"/>
      <c r="J548" s="227">
        <v>1</v>
      </c>
      <c r="K548" s="232"/>
      <c r="L548" s="104">
        <v>0.64800000000000002</v>
      </c>
      <c r="M548" s="230"/>
      <c r="N548" s="232"/>
      <c r="O548" s="103" t="s">
        <v>72</v>
      </c>
      <c r="P548" s="227">
        <v>739.75</v>
      </c>
      <c r="Q548" s="232"/>
      <c r="R548" s="227">
        <v>1</v>
      </c>
      <c r="S548" s="231"/>
      <c r="T548" s="232"/>
      <c r="U548" s="104">
        <v>479.36</v>
      </c>
    </row>
    <row r="549" spans="1:21" s="114" customFormat="1" ht="14.25" customHeight="1" x14ac:dyDescent="0.25">
      <c r="A549" s="103" t="s">
        <v>72</v>
      </c>
      <c r="B549" s="103" t="s">
        <v>178</v>
      </c>
      <c r="C549" s="228" t="s">
        <v>179</v>
      </c>
      <c r="D549" s="231"/>
      <c r="E549" s="232"/>
      <c r="F549" s="229" t="s">
        <v>72</v>
      </c>
      <c r="G549" s="232"/>
      <c r="H549" s="230"/>
      <c r="I549" s="232"/>
      <c r="J549" s="230"/>
      <c r="K549" s="232"/>
      <c r="L549" s="102"/>
      <c r="M549" s="230"/>
      <c r="N549" s="232"/>
      <c r="O549" s="103" t="s">
        <v>72</v>
      </c>
      <c r="P549" s="230"/>
      <c r="Q549" s="232"/>
      <c r="R549" s="230"/>
      <c r="S549" s="231"/>
      <c r="T549" s="232"/>
      <c r="U549" s="104">
        <v>0</v>
      </c>
    </row>
    <row r="550" spans="1:21" s="114" customFormat="1" ht="14.25" customHeight="1" x14ac:dyDescent="0.25">
      <c r="A550" s="103" t="s">
        <v>72</v>
      </c>
      <c r="B550" s="103" t="s">
        <v>86</v>
      </c>
      <c r="C550" s="228" t="s">
        <v>180</v>
      </c>
      <c r="D550" s="231"/>
      <c r="E550" s="232"/>
      <c r="F550" s="229" t="s">
        <v>177</v>
      </c>
      <c r="G550" s="232"/>
      <c r="H550" s="230"/>
      <c r="I550" s="232"/>
      <c r="J550" s="230"/>
      <c r="K550" s="232"/>
      <c r="L550" s="102"/>
      <c r="M550" s="230"/>
      <c r="N550" s="232"/>
      <c r="O550" s="103" t="s">
        <v>72</v>
      </c>
      <c r="P550" s="230"/>
      <c r="Q550" s="232"/>
      <c r="R550" s="230"/>
      <c r="S550" s="231"/>
      <c r="T550" s="232"/>
      <c r="U550" s="104">
        <v>0</v>
      </c>
    </row>
    <row r="551" spans="1:21" s="114" customFormat="1" ht="14.25" customHeight="1" x14ac:dyDescent="0.25">
      <c r="A551" s="103" t="s">
        <v>72</v>
      </c>
      <c r="B551" s="103" t="s">
        <v>186</v>
      </c>
      <c r="C551" s="228" t="s">
        <v>16</v>
      </c>
      <c r="D551" s="231"/>
      <c r="E551" s="232"/>
      <c r="F551" s="229" t="s">
        <v>72</v>
      </c>
      <c r="G551" s="232"/>
      <c r="H551" s="230"/>
      <c r="I551" s="232"/>
      <c r="J551" s="230"/>
      <c r="K551" s="232"/>
      <c r="L551" s="102"/>
      <c r="M551" s="230"/>
      <c r="N551" s="232"/>
      <c r="O551" s="103" t="s">
        <v>72</v>
      </c>
      <c r="P551" s="230"/>
      <c r="Q551" s="232"/>
      <c r="R551" s="230"/>
      <c r="S551" s="231"/>
      <c r="T551" s="232"/>
      <c r="U551" s="104">
        <v>0</v>
      </c>
    </row>
    <row r="552" spans="1:21" s="114" customFormat="1" ht="14.25" customHeight="1" x14ac:dyDescent="0.25">
      <c r="A552" s="103" t="s">
        <v>72</v>
      </c>
      <c r="B552" s="103" t="s">
        <v>72</v>
      </c>
      <c r="C552" s="214" t="s">
        <v>189</v>
      </c>
      <c r="D552" s="231"/>
      <c r="E552" s="232"/>
      <c r="F552" s="229" t="s">
        <v>72</v>
      </c>
      <c r="G552" s="232"/>
      <c r="H552" s="230"/>
      <c r="I552" s="232"/>
      <c r="J552" s="230"/>
      <c r="K552" s="232"/>
      <c r="L552" s="102"/>
      <c r="M552" s="230"/>
      <c r="N552" s="232"/>
      <c r="O552" s="103" t="s">
        <v>72</v>
      </c>
      <c r="P552" s="230"/>
      <c r="Q552" s="232"/>
      <c r="R552" s="230"/>
      <c r="S552" s="231"/>
      <c r="T552" s="232"/>
      <c r="U552" s="100">
        <v>969.61</v>
      </c>
    </row>
    <row r="553" spans="1:21" s="114" customFormat="1" ht="14.25" customHeight="1" x14ac:dyDescent="0.25">
      <c r="A553" s="109" t="s">
        <v>72</v>
      </c>
      <c r="B553" s="109" t="s">
        <v>72</v>
      </c>
      <c r="C553" s="228" t="s">
        <v>190</v>
      </c>
      <c r="D553" s="231"/>
      <c r="E553" s="232"/>
      <c r="F553" s="229" t="s">
        <v>72</v>
      </c>
      <c r="G553" s="232"/>
      <c r="H553" s="230"/>
      <c r="I553" s="232"/>
      <c r="J553" s="228" t="s">
        <v>72</v>
      </c>
      <c r="K553" s="232"/>
      <c r="L553" s="103" t="s">
        <v>72</v>
      </c>
      <c r="M553" s="228" t="s">
        <v>72</v>
      </c>
      <c r="N553" s="232"/>
      <c r="O553" s="109" t="s">
        <v>72</v>
      </c>
      <c r="P553" s="230"/>
      <c r="Q553" s="232"/>
      <c r="R553" s="228" t="s">
        <v>72</v>
      </c>
      <c r="S553" s="231"/>
      <c r="T553" s="232"/>
      <c r="U553" s="104">
        <v>969.61</v>
      </c>
    </row>
    <row r="554" spans="1:21" s="114" customFormat="1" ht="28.35" customHeight="1" x14ac:dyDescent="0.25">
      <c r="A554" s="109" t="s">
        <v>72</v>
      </c>
      <c r="B554" s="103" t="s">
        <v>472</v>
      </c>
      <c r="C554" s="228" t="s">
        <v>473</v>
      </c>
      <c r="D554" s="231"/>
      <c r="E554" s="232"/>
      <c r="F554" s="229" t="s">
        <v>42</v>
      </c>
      <c r="G554" s="232"/>
      <c r="H554" s="227">
        <v>74</v>
      </c>
      <c r="I554" s="232"/>
      <c r="J554" s="227">
        <v>1</v>
      </c>
      <c r="K554" s="232"/>
      <c r="L554" s="104">
        <v>74</v>
      </c>
      <c r="M554" s="230"/>
      <c r="N554" s="232"/>
      <c r="O554" s="103" t="s">
        <v>72</v>
      </c>
      <c r="P554" s="230"/>
      <c r="Q554" s="232"/>
      <c r="R554" s="235" t="s">
        <v>72</v>
      </c>
      <c r="S554" s="231"/>
      <c r="T554" s="232"/>
      <c r="U554" s="104">
        <v>717.51</v>
      </c>
    </row>
    <row r="555" spans="1:21" s="114" customFormat="1" ht="28.35" customHeight="1" x14ac:dyDescent="0.25">
      <c r="A555" s="109" t="s">
        <v>72</v>
      </c>
      <c r="B555" s="103" t="s">
        <v>474</v>
      </c>
      <c r="C555" s="228" t="s">
        <v>475</v>
      </c>
      <c r="D555" s="231"/>
      <c r="E555" s="232"/>
      <c r="F555" s="229" t="s">
        <v>42</v>
      </c>
      <c r="G555" s="232"/>
      <c r="H555" s="227">
        <v>36</v>
      </c>
      <c r="I555" s="232"/>
      <c r="J555" s="227">
        <v>1</v>
      </c>
      <c r="K555" s="232"/>
      <c r="L555" s="104">
        <v>36</v>
      </c>
      <c r="M555" s="230"/>
      <c r="N555" s="232"/>
      <c r="O555" s="103" t="s">
        <v>72</v>
      </c>
      <c r="P555" s="230"/>
      <c r="Q555" s="232"/>
      <c r="R555" s="235" t="s">
        <v>72</v>
      </c>
      <c r="S555" s="231"/>
      <c r="T555" s="232"/>
      <c r="U555" s="104">
        <v>349.06</v>
      </c>
    </row>
    <row r="556" spans="1:21" s="114" customFormat="1" ht="14.25" customHeight="1" x14ac:dyDescent="0.25">
      <c r="A556" s="105" t="s">
        <v>72</v>
      </c>
      <c r="B556" s="105" t="s">
        <v>72</v>
      </c>
      <c r="C556" s="214" t="s">
        <v>191</v>
      </c>
      <c r="D556" s="231"/>
      <c r="E556" s="231"/>
      <c r="F556" s="231"/>
      <c r="G556" s="231"/>
      <c r="H556" s="231"/>
      <c r="I556" s="231"/>
      <c r="J556" s="231"/>
      <c r="K556" s="231"/>
      <c r="L556" s="232"/>
      <c r="M556" s="233" t="s">
        <v>72</v>
      </c>
      <c r="N556" s="231"/>
      <c r="O556" s="232"/>
      <c r="P556" s="234">
        <v>20361.8</v>
      </c>
      <c r="Q556" s="232"/>
      <c r="R556" s="218"/>
      <c r="S556" s="231"/>
      <c r="T556" s="232"/>
      <c r="U556" s="100">
        <v>2036.18</v>
      </c>
    </row>
    <row r="557" spans="1:21" s="114" customFormat="1" ht="28.35" customHeight="1" x14ac:dyDescent="0.25">
      <c r="A557" s="98" t="s">
        <v>485</v>
      </c>
      <c r="B557" s="99" t="s">
        <v>486</v>
      </c>
      <c r="C557" s="214" t="s">
        <v>487</v>
      </c>
      <c r="D557" s="231"/>
      <c r="E557" s="232"/>
      <c r="F557" s="216" t="s">
        <v>2</v>
      </c>
      <c r="G557" s="232"/>
      <c r="H557" s="217">
        <v>3</v>
      </c>
      <c r="I557" s="232"/>
      <c r="J557" s="217">
        <v>1</v>
      </c>
      <c r="K557" s="232"/>
      <c r="L557" s="100">
        <v>3</v>
      </c>
      <c r="M557" s="218"/>
      <c r="N557" s="232"/>
      <c r="O557" s="101"/>
      <c r="P557" s="218"/>
      <c r="Q557" s="232"/>
      <c r="R557" s="218"/>
      <c r="S557" s="231"/>
      <c r="T557" s="232"/>
      <c r="U557" s="102"/>
    </row>
    <row r="558" spans="1:21" s="114" customFormat="1" ht="14.25" customHeight="1" x14ac:dyDescent="0.25">
      <c r="A558" s="103" t="s">
        <v>72</v>
      </c>
      <c r="B558" s="103" t="s">
        <v>116</v>
      </c>
      <c r="C558" s="228" t="s">
        <v>176</v>
      </c>
      <c r="D558" s="231"/>
      <c r="E558" s="232"/>
      <c r="F558" s="229" t="s">
        <v>177</v>
      </c>
      <c r="G558" s="232"/>
      <c r="H558" s="230"/>
      <c r="I558" s="232"/>
      <c r="J558" s="230"/>
      <c r="K558" s="232"/>
      <c r="L558" s="104">
        <v>3.9</v>
      </c>
      <c r="M558" s="230"/>
      <c r="N558" s="232"/>
      <c r="O558" s="103" t="s">
        <v>72</v>
      </c>
      <c r="P558" s="230"/>
      <c r="Q558" s="232"/>
      <c r="R558" s="230"/>
      <c r="S558" s="231"/>
      <c r="T558" s="232"/>
      <c r="U558" s="104">
        <v>2767</v>
      </c>
    </row>
    <row r="559" spans="1:21" s="114" customFormat="1" ht="14.25" customHeight="1" x14ac:dyDescent="0.25">
      <c r="A559" s="103" t="s">
        <v>72</v>
      </c>
      <c r="B559" s="103" t="s">
        <v>488</v>
      </c>
      <c r="C559" s="228" t="s">
        <v>489</v>
      </c>
      <c r="D559" s="231"/>
      <c r="E559" s="232"/>
      <c r="F559" s="229" t="s">
        <v>177</v>
      </c>
      <c r="G559" s="232"/>
      <c r="H559" s="227">
        <v>0.52</v>
      </c>
      <c r="I559" s="232"/>
      <c r="J559" s="227">
        <v>1</v>
      </c>
      <c r="K559" s="232"/>
      <c r="L559" s="104">
        <v>1.56</v>
      </c>
      <c r="M559" s="230"/>
      <c r="N559" s="232"/>
      <c r="O559" s="103" t="s">
        <v>72</v>
      </c>
      <c r="P559" s="227">
        <v>538</v>
      </c>
      <c r="Q559" s="232"/>
      <c r="R559" s="227">
        <v>1</v>
      </c>
      <c r="S559" s="231"/>
      <c r="T559" s="232"/>
      <c r="U559" s="104">
        <v>839.28</v>
      </c>
    </row>
    <row r="560" spans="1:21" s="114" customFormat="1" ht="14.25" customHeight="1" x14ac:dyDescent="0.25">
      <c r="A560" s="103" t="s">
        <v>72</v>
      </c>
      <c r="B560" s="103" t="s">
        <v>341</v>
      </c>
      <c r="C560" s="228" t="s">
        <v>342</v>
      </c>
      <c r="D560" s="231"/>
      <c r="E560" s="232"/>
      <c r="F560" s="229" t="s">
        <v>177</v>
      </c>
      <c r="G560" s="232"/>
      <c r="H560" s="227">
        <v>0.78</v>
      </c>
      <c r="I560" s="232"/>
      <c r="J560" s="227">
        <v>1</v>
      </c>
      <c r="K560" s="232"/>
      <c r="L560" s="104">
        <v>2.34</v>
      </c>
      <c r="M560" s="230"/>
      <c r="N560" s="232"/>
      <c r="O560" s="103" t="s">
        <v>72</v>
      </c>
      <c r="P560" s="227">
        <v>823.81</v>
      </c>
      <c r="Q560" s="232"/>
      <c r="R560" s="227">
        <v>1</v>
      </c>
      <c r="S560" s="231"/>
      <c r="T560" s="232"/>
      <c r="U560" s="104">
        <v>1927.72</v>
      </c>
    </row>
    <row r="561" spans="1:21" s="114" customFormat="1" ht="14.25" customHeight="1" x14ac:dyDescent="0.25">
      <c r="A561" s="103" t="s">
        <v>72</v>
      </c>
      <c r="B561" s="103" t="s">
        <v>178</v>
      </c>
      <c r="C561" s="228" t="s">
        <v>179</v>
      </c>
      <c r="D561" s="231"/>
      <c r="E561" s="232"/>
      <c r="F561" s="229" t="s">
        <v>72</v>
      </c>
      <c r="G561" s="232"/>
      <c r="H561" s="230"/>
      <c r="I561" s="232"/>
      <c r="J561" s="230"/>
      <c r="K561" s="232"/>
      <c r="L561" s="102"/>
      <c r="M561" s="230"/>
      <c r="N561" s="232"/>
      <c r="O561" s="103" t="s">
        <v>72</v>
      </c>
      <c r="P561" s="230"/>
      <c r="Q561" s="232"/>
      <c r="R561" s="230"/>
      <c r="S561" s="231"/>
      <c r="T561" s="232"/>
      <c r="U561" s="104">
        <v>0</v>
      </c>
    </row>
    <row r="562" spans="1:21" s="114" customFormat="1" ht="14.25" customHeight="1" x14ac:dyDescent="0.25">
      <c r="A562" s="103" t="s">
        <v>72</v>
      </c>
      <c r="B562" s="103" t="s">
        <v>86</v>
      </c>
      <c r="C562" s="228" t="s">
        <v>180</v>
      </c>
      <c r="D562" s="231"/>
      <c r="E562" s="232"/>
      <c r="F562" s="229" t="s">
        <v>177</v>
      </c>
      <c r="G562" s="232"/>
      <c r="H562" s="230"/>
      <c r="I562" s="232"/>
      <c r="J562" s="230"/>
      <c r="K562" s="232"/>
      <c r="L562" s="102"/>
      <c r="M562" s="230"/>
      <c r="N562" s="232"/>
      <c r="O562" s="103" t="s">
        <v>72</v>
      </c>
      <c r="P562" s="230"/>
      <c r="Q562" s="232"/>
      <c r="R562" s="230"/>
      <c r="S562" s="231"/>
      <c r="T562" s="232"/>
      <c r="U562" s="104">
        <v>0</v>
      </c>
    </row>
    <row r="563" spans="1:21" s="114" customFormat="1" ht="14.25" customHeight="1" x14ac:dyDescent="0.25">
      <c r="A563" s="103" t="s">
        <v>72</v>
      </c>
      <c r="B563" s="103" t="s">
        <v>186</v>
      </c>
      <c r="C563" s="228" t="s">
        <v>16</v>
      </c>
      <c r="D563" s="231"/>
      <c r="E563" s="232"/>
      <c r="F563" s="229" t="s">
        <v>72</v>
      </c>
      <c r="G563" s="232"/>
      <c r="H563" s="230"/>
      <c r="I563" s="232"/>
      <c r="J563" s="230"/>
      <c r="K563" s="232"/>
      <c r="L563" s="102"/>
      <c r="M563" s="230"/>
      <c r="N563" s="232"/>
      <c r="O563" s="103" t="s">
        <v>72</v>
      </c>
      <c r="P563" s="230"/>
      <c r="Q563" s="232"/>
      <c r="R563" s="230"/>
      <c r="S563" s="231"/>
      <c r="T563" s="232"/>
      <c r="U563" s="104">
        <v>0</v>
      </c>
    </row>
    <row r="564" spans="1:21" s="114" customFormat="1" ht="14.25" customHeight="1" x14ac:dyDescent="0.25">
      <c r="A564" s="103" t="s">
        <v>72</v>
      </c>
      <c r="B564" s="103" t="s">
        <v>72</v>
      </c>
      <c r="C564" s="214" t="s">
        <v>189</v>
      </c>
      <c r="D564" s="231"/>
      <c r="E564" s="232"/>
      <c r="F564" s="229" t="s">
        <v>72</v>
      </c>
      <c r="G564" s="232"/>
      <c r="H564" s="230"/>
      <c r="I564" s="232"/>
      <c r="J564" s="230"/>
      <c r="K564" s="232"/>
      <c r="L564" s="102"/>
      <c r="M564" s="230"/>
      <c r="N564" s="232"/>
      <c r="O564" s="103" t="s">
        <v>72</v>
      </c>
      <c r="P564" s="230"/>
      <c r="Q564" s="232"/>
      <c r="R564" s="230"/>
      <c r="S564" s="231"/>
      <c r="T564" s="232"/>
      <c r="U564" s="100">
        <v>2767</v>
      </c>
    </row>
    <row r="565" spans="1:21" s="114" customFormat="1" ht="14.25" customHeight="1" x14ac:dyDescent="0.25">
      <c r="A565" s="109" t="s">
        <v>72</v>
      </c>
      <c r="B565" s="109" t="s">
        <v>72</v>
      </c>
      <c r="C565" s="228" t="s">
        <v>190</v>
      </c>
      <c r="D565" s="231"/>
      <c r="E565" s="232"/>
      <c r="F565" s="229" t="s">
        <v>72</v>
      </c>
      <c r="G565" s="232"/>
      <c r="H565" s="230"/>
      <c r="I565" s="232"/>
      <c r="J565" s="228" t="s">
        <v>72</v>
      </c>
      <c r="K565" s="232"/>
      <c r="L565" s="103" t="s">
        <v>72</v>
      </c>
      <c r="M565" s="228" t="s">
        <v>72</v>
      </c>
      <c r="N565" s="232"/>
      <c r="O565" s="109" t="s">
        <v>72</v>
      </c>
      <c r="P565" s="230"/>
      <c r="Q565" s="232"/>
      <c r="R565" s="228" t="s">
        <v>72</v>
      </c>
      <c r="S565" s="231"/>
      <c r="T565" s="232"/>
      <c r="U565" s="104">
        <v>2767</v>
      </c>
    </row>
    <row r="566" spans="1:21" s="114" customFormat="1" ht="28.35" customHeight="1" x14ac:dyDescent="0.25">
      <c r="A566" s="109" t="s">
        <v>72</v>
      </c>
      <c r="B566" s="103" t="s">
        <v>472</v>
      </c>
      <c r="C566" s="228" t="s">
        <v>473</v>
      </c>
      <c r="D566" s="231"/>
      <c r="E566" s="232"/>
      <c r="F566" s="229" t="s">
        <v>42</v>
      </c>
      <c r="G566" s="232"/>
      <c r="H566" s="227">
        <v>74</v>
      </c>
      <c r="I566" s="232"/>
      <c r="J566" s="227">
        <v>1</v>
      </c>
      <c r="K566" s="232"/>
      <c r="L566" s="104">
        <v>74</v>
      </c>
      <c r="M566" s="230"/>
      <c r="N566" s="232"/>
      <c r="O566" s="103" t="s">
        <v>72</v>
      </c>
      <c r="P566" s="230"/>
      <c r="Q566" s="232"/>
      <c r="R566" s="235" t="s">
        <v>72</v>
      </c>
      <c r="S566" s="231"/>
      <c r="T566" s="232"/>
      <c r="U566" s="104">
        <v>2047.58</v>
      </c>
    </row>
    <row r="567" spans="1:21" s="114" customFormat="1" ht="28.35" customHeight="1" x14ac:dyDescent="0.25">
      <c r="A567" s="109" t="s">
        <v>72</v>
      </c>
      <c r="B567" s="103" t="s">
        <v>474</v>
      </c>
      <c r="C567" s="228" t="s">
        <v>475</v>
      </c>
      <c r="D567" s="231"/>
      <c r="E567" s="232"/>
      <c r="F567" s="229" t="s">
        <v>42</v>
      </c>
      <c r="G567" s="232"/>
      <c r="H567" s="227">
        <v>36</v>
      </c>
      <c r="I567" s="232"/>
      <c r="J567" s="227">
        <v>1</v>
      </c>
      <c r="K567" s="232"/>
      <c r="L567" s="104">
        <v>36</v>
      </c>
      <c r="M567" s="230"/>
      <c r="N567" s="232"/>
      <c r="O567" s="103" t="s">
        <v>72</v>
      </c>
      <c r="P567" s="230"/>
      <c r="Q567" s="232"/>
      <c r="R567" s="235" t="s">
        <v>72</v>
      </c>
      <c r="S567" s="231"/>
      <c r="T567" s="232"/>
      <c r="U567" s="104">
        <v>996.12</v>
      </c>
    </row>
    <row r="568" spans="1:21" s="114" customFormat="1" ht="14.25" customHeight="1" x14ac:dyDescent="0.25">
      <c r="A568" s="105" t="s">
        <v>72</v>
      </c>
      <c r="B568" s="105" t="s">
        <v>72</v>
      </c>
      <c r="C568" s="214" t="s">
        <v>191</v>
      </c>
      <c r="D568" s="231"/>
      <c r="E568" s="231"/>
      <c r="F568" s="231"/>
      <c r="G568" s="231"/>
      <c r="H568" s="231"/>
      <c r="I568" s="231"/>
      <c r="J568" s="231"/>
      <c r="K568" s="231"/>
      <c r="L568" s="232"/>
      <c r="M568" s="233" t="s">
        <v>72</v>
      </c>
      <c r="N568" s="231"/>
      <c r="O568" s="232"/>
      <c r="P568" s="234">
        <v>1936.9</v>
      </c>
      <c r="Q568" s="232"/>
      <c r="R568" s="218"/>
      <c r="S568" s="231"/>
      <c r="T568" s="232"/>
      <c r="U568" s="100">
        <v>5810.7</v>
      </c>
    </row>
    <row r="569" spans="1:21" s="114" customFormat="1" ht="38.85" customHeight="1" x14ac:dyDescent="0.25">
      <c r="A569" s="98" t="s">
        <v>490</v>
      </c>
      <c r="B569" s="99" t="s">
        <v>491</v>
      </c>
      <c r="C569" s="214" t="s">
        <v>492</v>
      </c>
      <c r="D569" s="231"/>
      <c r="E569" s="232"/>
      <c r="F569" s="216" t="s">
        <v>2</v>
      </c>
      <c r="G569" s="232"/>
      <c r="H569" s="217">
        <v>1</v>
      </c>
      <c r="I569" s="232"/>
      <c r="J569" s="217">
        <v>1</v>
      </c>
      <c r="K569" s="232"/>
      <c r="L569" s="100">
        <v>1</v>
      </c>
      <c r="M569" s="218"/>
      <c r="N569" s="232"/>
      <c r="O569" s="101"/>
      <c r="P569" s="218"/>
      <c r="Q569" s="232"/>
      <c r="R569" s="218"/>
      <c r="S569" s="231"/>
      <c r="T569" s="232"/>
      <c r="U569" s="102"/>
    </row>
    <row r="570" spans="1:21" s="114" customFormat="1" ht="14.25" customHeight="1" x14ac:dyDescent="0.25">
      <c r="A570" s="103" t="s">
        <v>72</v>
      </c>
      <c r="B570" s="103" t="s">
        <v>116</v>
      </c>
      <c r="C570" s="228" t="s">
        <v>176</v>
      </c>
      <c r="D570" s="231"/>
      <c r="E570" s="232"/>
      <c r="F570" s="229" t="s">
        <v>177</v>
      </c>
      <c r="G570" s="232"/>
      <c r="H570" s="230"/>
      <c r="I570" s="232"/>
      <c r="J570" s="230"/>
      <c r="K570" s="232"/>
      <c r="L570" s="104">
        <v>9.9</v>
      </c>
      <c r="M570" s="230"/>
      <c r="N570" s="232"/>
      <c r="O570" s="103" t="s">
        <v>72</v>
      </c>
      <c r="P570" s="230"/>
      <c r="Q570" s="232"/>
      <c r="R570" s="230"/>
      <c r="S570" s="231"/>
      <c r="T570" s="232"/>
      <c r="U570" s="104">
        <v>7023.91</v>
      </c>
    </row>
    <row r="571" spans="1:21" s="114" customFormat="1" ht="14.25" customHeight="1" x14ac:dyDescent="0.25">
      <c r="A571" s="103" t="s">
        <v>72</v>
      </c>
      <c r="B571" s="103" t="s">
        <v>488</v>
      </c>
      <c r="C571" s="228" t="s">
        <v>489</v>
      </c>
      <c r="D571" s="231"/>
      <c r="E571" s="232"/>
      <c r="F571" s="229" t="s">
        <v>177</v>
      </c>
      <c r="G571" s="232"/>
      <c r="H571" s="227">
        <v>3.96</v>
      </c>
      <c r="I571" s="232"/>
      <c r="J571" s="227">
        <v>1</v>
      </c>
      <c r="K571" s="232"/>
      <c r="L571" s="104">
        <v>3.96</v>
      </c>
      <c r="M571" s="230"/>
      <c r="N571" s="232"/>
      <c r="O571" s="103" t="s">
        <v>72</v>
      </c>
      <c r="P571" s="227">
        <v>538</v>
      </c>
      <c r="Q571" s="232"/>
      <c r="R571" s="227">
        <v>1</v>
      </c>
      <c r="S571" s="231"/>
      <c r="T571" s="232"/>
      <c r="U571" s="104">
        <v>2130.48</v>
      </c>
    </row>
    <row r="572" spans="1:21" s="114" customFormat="1" ht="14.25" customHeight="1" x14ac:dyDescent="0.25">
      <c r="A572" s="103" t="s">
        <v>72</v>
      </c>
      <c r="B572" s="103" t="s">
        <v>341</v>
      </c>
      <c r="C572" s="228" t="s">
        <v>342</v>
      </c>
      <c r="D572" s="231"/>
      <c r="E572" s="232"/>
      <c r="F572" s="229" t="s">
        <v>177</v>
      </c>
      <c r="G572" s="232"/>
      <c r="H572" s="227">
        <v>5.94</v>
      </c>
      <c r="I572" s="232"/>
      <c r="J572" s="227">
        <v>1</v>
      </c>
      <c r="K572" s="232"/>
      <c r="L572" s="104">
        <v>5.94</v>
      </c>
      <c r="M572" s="230"/>
      <c r="N572" s="232"/>
      <c r="O572" s="103" t="s">
        <v>72</v>
      </c>
      <c r="P572" s="227">
        <v>823.81</v>
      </c>
      <c r="Q572" s="232"/>
      <c r="R572" s="227">
        <v>1</v>
      </c>
      <c r="S572" s="231"/>
      <c r="T572" s="232"/>
      <c r="U572" s="104">
        <v>4893.43</v>
      </c>
    </row>
    <row r="573" spans="1:21" s="114" customFormat="1" ht="14.25" customHeight="1" x14ac:dyDescent="0.25">
      <c r="A573" s="103" t="s">
        <v>72</v>
      </c>
      <c r="B573" s="103" t="s">
        <v>178</v>
      </c>
      <c r="C573" s="228" t="s">
        <v>179</v>
      </c>
      <c r="D573" s="231"/>
      <c r="E573" s="232"/>
      <c r="F573" s="229" t="s">
        <v>72</v>
      </c>
      <c r="G573" s="232"/>
      <c r="H573" s="230"/>
      <c r="I573" s="232"/>
      <c r="J573" s="230"/>
      <c r="K573" s="232"/>
      <c r="L573" s="102"/>
      <c r="M573" s="230"/>
      <c r="N573" s="232"/>
      <c r="O573" s="103" t="s">
        <v>72</v>
      </c>
      <c r="P573" s="230"/>
      <c r="Q573" s="232"/>
      <c r="R573" s="230"/>
      <c r="S573" s="231"/>
      <c r="T573" s="232"/>
      <c r="U573" s="104">
        <v>0</v>
      </c>
    </row>
    <row r="574" spans="1:21" s="114" customFormat="1" ht="14.25" customHeight="1" x14ac:dyDescent="0.25">
      <c r="A574" s="103" t="s">
        <v>72</v>
      </c>
      <c r="B574" s="103" t="s">
        <v>86</v>
      </c>
      <c r="C574" s="228" t="s">
        <v>180</v>
      </c>
      <c r="D574" s="231"/>
      <c r="E574" s="232"/>
      <c r="F574" s="229" t="s">
        <v>177</v>
      </c>
      <c r="G574" s="232"/>
      <c r="H574" s="230"/>
      <c r="I574" s="232"/>
      <c r="J574" s="230"/>
      <c r="K574" s="232"/>
      <c r="L574" s="102"/>
      <c r="M574" s="230"/>
      <c r="N574" s="232"/>
      <c r="O574" s="103" t="s">
        <v>72</v>
      </c>
      <c r="P574" s="230"/>
      <c r="Q574" s="232"/>
      <c r="R574" s="230"/>
      <c r="S574" s="231"/>
      <c r="T574" s="232"/>
      <c r="U574" s="104">
        <v>0</v>
      </c>
    </row>
    <row r="575" spans="1:21" s="114" customFormat="1" ht="14.25" customHeight="1" x14ac:dyDescent="0.25">
      <c r="A575" s="103" t="s">
        <v>72</v>
      </c>
      <c r="B575" s="103" t="s">
        <v>186</v>
      </c>
      <c r="C575" s="228" t="s">
        <v>16</v>
      </c>
      <c r="D575" s="231"/>
      <c r="E575" s="232"/>
      <c r="F575" s="229" t="s">
        <v>72</v>
      </c>
      <c r="G575" s="232"/>
      <c r="H575" s="230"/>
      <c r="I575" s="232"/>
      <c r="J575" s="230"/>
      <c r="K575" s="232"/>
      <c r="L575" s="102"/>
      <c r="M575" s="230"/>
      <c r="N575" s="232"/>
      <c r="O575" s="103" t="s">
        <v>72</v>
      </c>
      <c r="P575" s="230"/>
      <c r="Q575" s="232"/>
      <c r="R575" s="230"/>
      <c r="S575" s="231"/>
      <c r="T575" s="232"/>
      <c r="U575" s="104">
        <v>0</v>
      </c>
    </row>
    <row r="576" spans="1:21" s="114" customFormat="1" ht="14.25" customHeight="1" x14ac:dyDescent="0.25">
      <c r="A576" s="103" t="s">
        <v>72</v>
      </c>
      <c r="B576" s="103" t="s">
        <v>72</v>
      </c>
      <c r="C576" s="214" t="s">
        <v>189</v>
      </c>
      <c r="D576" s="231"/>
      <c r="E576" s="232"/>
      <c r="F576" s="229" t="s">
        <v>72</v>
      </c>
      <c r="G576" s="232"/>
      <c r="H576" s="230"/>
      <c r="I576" s="232"/>
      <c r="J576" s="230"/>
      <c r="K576" s="232"/>
      <c r="L576" s="102"/>
      <c r="M576" s="230"/>
      <c r="N576" s="232"/>
      <c r="O576" s="103" t="s">
        <v>72</v>
      </c>
      <c r="P576" s="230"/>
      <c r="Q576" s="232"/>
      <c r="R576" s="230"/>
      <c r="S576" s="231"/>
      <c r="T576" s="232"/>
      <c r="U576" s="100">
        <v>7023.91</v>
      </c>
    </row>
    <row r="577" spans="1:21" s="114" customFormat="1" ht="14.25" customHeight="1" x14ac:dyDescent="0.25">
      <c r="A577" s="109" t="s">
        <v>72</v>
      </c>
      <c r="B577" s="109" t="s">
        <v>72</v>
      </c>
      <c r="C577" s="228" t="s">
        <v>190</v>
      </c>
      <c r="D577" s="231"/>
      <c r="E577" s="232"/>
      <c r="F577" s="229" t="s">
        <v>72</v>
      </c>
      <c r="G577" s="232"/>
      <c r="H577" s="230"/>
      <c r="I577" s="232"/>
      <c r="J577" s="228" t="s">
        <v>72</v>
      </c>
      <c r="K577" s="232"/>
      <c r="L577" s="103" t="s">
        <v>72</v>
      </c>
      <c r="M577" s="228" t="s">
        <v>72</v>
      </c>
      <c r="N577" s="232"/>
      <c r="O577" s="109" t="s">
        <v>72</v>
      </c>
      <c r="P577" s="230"/>
      <c r="Q577" s="232"/>
      <c r="R577" s="228" t="s">
        <v>72</v>
      </c>
      <c r="S577" s="231"/>
      <c r="T577" s="232"/>
      <c r="U577" s="104">
        <v>7023.91</v>
      </c>
    </row>
    <row r="578" spans="1:21" s="114" customFormat="1" ht="28.35" customHeight="1" x14ac:dyDescent="0.25">
      <c r="A578" s="109" t="s">
        <v>72</v>
      </c>
      <c r="B578" s="103" t="s">
        <v>472</v>
      </c>
      <c r="C578" s="228" t="s">
        <v>473</v>
      </c>
      <c r="D578" s="231"/>
      <c r="E578" s="232"/>
      <c r="F578" s="229" t="s">
        <v>42</v>
      </c>
      <c r="G578" s="232"/>
      <c r="H578" s="227">
        <v>74</v>
      </c>
      <c r="I578" s="232"/>
      <c r="J578" s="227">
        <v>1</v>
      </c>
      <c r="K578" s="232"/>
      <c r="L578" s="104">
        <v>74</v>
      </c>
      <c r="M578" s="230"/>
      <c r="N578" s="232"/>
      <c r="O578" s="103" t="s">
        <v>72</v>
      </c>
      <c r="P578" s="230"/>
      <c r="Q578" s="232"/>
      <c r="R578" s="235" t="s">
        <v>72</v>
      </c>
      <c r="S578" s="231"/>
      <c r="T578" s="232"/>
      <c r="U578" s="104">
        <v>5197.6899999999996</v>
      </c>
    </row>
    <row r="579" spans="1:21" s="114" customFormat="1" ht="28.35" customHeight="1" x14ac:dyDescent="0.25">
      <c r="A579" s="109" t="s">
        <v>72</v>
      </c>
      <c r="B579" s="103" t="s">
        <v>474</v>
      </c>
      <c r="C579" s="228" t="s">
        <v>475</v>
      </c>
      <c r="D579" s="231"/>
      <c r="E579" s="232"/>
      <c r="F579" s="229" t="s">
        <v>42</v>
      </c>
      <c r="G579" s="232"/>
      <c r="H579" s="227">
        <v>36</v>
      </c>
      <c r="I579" s="232"/>
      <c r="J579" s="227">
        <v>1</v>
      </c>
      <c r="K579" s="232"/>
      <c r="L579" s="104">
        <v>36</v>
      </c>
      <c r="M579" s="230"/>
      <c r="N579" s="232"/>
      <c r="O579" s="103" t="s">
        <v>72</v>
      </c>
      <c r="P579" s="230"/>
      <c r="Q579" s="232"/>
      <c r="R579" s="235" t="s">
        <v>72</v>
      </c>
      <c r="S579" s="231"/>
      <c r="T579" s="232"/>
      <c r="U579" s="104">
        <v>2528.61</v>
      </c>
    </row>
    <row r="580" spans="1:21" s="114" customFormat="1" ht="14.25" customHeight="1" x14ac:dyDescent="0.25">
      <c r="A580" s="105" t="s">
        <v>72</v>
      </c>
      <c r="B580" s="105" t="s">
        <v>72</v>
      </c>
      <c r="C580" s="214" t="s">
        <v>191</v>
      </c>
      <c r="D580" s="231"/>
      <c r="E580" s="231"/>
      <c r="F580" s="231"/>
      <c r="G580" s="231"/>
      <c r="H580" s="231"/>
      <c r="I580" s="231"/>
      <c r="J580" s="231"/>
      <c r="K580" s="231"/>
      <c r="L580" s="232"/>
      <c r="M580" s="233" t="s">
        <v>72</v>
      </c>
      <c r="N580" s="231"/>
      <c r="O580" s="232"/>
      <c r="P580" s="234">
        <v>14750.21</v>
      </c>
      <c r="Q580" s="232"/>
      <c r="R580" s="218"/>
      <c r="S580" s="231"/>
      <c r="T580" s="232"/>
      <c r="U580" s="100">
        <v>14750.21</v>
      </c>
    </row>
    <row r="581" spans="1:21" s="114" customFormat="1" ht="14.25" customHeight="1" x14ac:dyDescent="0.25"/>
    <row r="582" spans="1:21" s="114" customFormat="1" ht="14.25" customHeight="1" x14ac:dyDescent="0.25">
      <c r="A582" s="106" t="s">
        <v>72</v>
      </c>
      <c r="B582" s="106" t="s">
        <v>72</v>
      </c>
      <c r="C582" s="236" t="s">
        <v>256</v>
      </c>
      <c r="D582" s="231"/>
      <c r="E582" s="231"/>
      <c r="F582" s="231"/>
      <c r="G582" s="231"/>
      <c r="H582" s="231"/>
      <c r="I582" s="231"/>
      <c r="J582" s="231"/>
      <c r="K582" s="231"/>
      <c r="L582" s="231"/>
      <c r="M582" s="231"/>
      <c r="N582" s="231"/>
      <c r="O582" s="232"/>
      <c r="P582" s="237" t="s">
        <v>72</v>
      </c>
      <c r="Q582" s="232"/>
      <c r="R582" s="237" t="s">
        <v>72</v>
      </c>
      <c r="S582" s="231"/>
      <c r="T582" s="232"/>
      <c r="U582" s="107" t="s">
        <v>72</v>
      </c>
    </row>
    <row r="583" spans="1:21" s="114" customFormat="1" ht="14.25" customHeight="1" x14ac:dyDescent="0.25">
      <c r="A583" s="106" t="s">
        <v>72</v>
      </c>
      <c r="B583" s="106" t="s">
        <v>72</v>
      </c>
      <c r="C583" s="236" t="s">
        <v>3</v>
      </c>
      <c r="D583" s="211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5"/>
      <c r="P583" s="237" t="s">
        <v>72</v>
      </c>
      <c r="Q583" s="215"/>
      <c r="R583" s="237" t="s">
        <v>72</v>
      </c>
      <c r="S583" s="211"/>
      <c r="T583" s="215"/>
      <c r="U583" s="107" t="s">
        <v>493</v>
      </c>
    </row>
    <row r="584" spans="1:21" s="114" customFormat="1" ht="14.25" customHeight="1" x14ac:dyDescent="0.25">
      <c r="A584" s="106" t="s">
        <v>72</v>
      </c>
      <c r="B584" s="106" t="s">
        <v>72</v>
      </c>
      <c r="C584" s="236" t="s">
        <v>4</v>
      </c>
      <c r="D584" s="211"/>
      <c r="E584" s="211"/>
      <c r="F584" s="211"/>
      <c r="G584" s="211"/>
      <c r="H584" s="211"/>
      <c r="I584" s="211"/>
      <c r="J584" s="211"/>
      <c r="K584" s="211"/>
      <c r="L584" s="211"/>
      <c r="M584" s="211"/>
      <c r="N584" s="211"/>
      <c r="O584" s="215"/>
      <c r="P584" s="237" t="s">
        <v>72</v>
      </c>
      <c r="Q584" s="215"/>
      <c r="R584" s="237" t="s">
        <v>72</v>
      </c>
      <c r="S584" s="211"/>
      <c r="T584" s="215"/>
      <c r="U584" s="107" t="s">
        <v>493</v>
      </c>
    </row>
    <row r="585" spans="1:21" s="114" customFormat="1" ht="14.25" customHeight="1" x14ac:dyDescent="0.25">
      <c r="A585" s="106" t="s">
        <v>72</v>
      </c>
      <c r="B585" s="106" t="s">
        <v>72</v>
      </c>
      <c r="C585" s="236" t="s">
        <v>8</v>
      </c>
      <c r="D585" s="211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5"/>
      <c r="P585" s="237" t="s">
        <v>72</v>
      </c>
      <c r="Q585" s="215"/>
      <c r="R585" s="237" t="s">
        <v>72</v>
      </c>
      <c r="S585" s="211"/>
      <c r="T585" s="215"/>
      <c r="U585" s="107" t="s">
        <v>493</v>
      </c>
    </row>
    <row r="586" spans="1:21" s="114" customFormat="1" ht="14.25" customHeight="1" x14ac:dyDescent="0.25">
      <c r="A586" s="106" t="s">
        <v>72</v>
      </c>
      <c r="B586" s="106" t="s">
        <v>72</v>
      </c>
      <c r="C586" s="236" t="s">
        <v>9</v>
      </c>
      <c r="D586" s="211"/>
      <c r="E586" s="211"/>
      <c r="F586" s="211"/>
      <c r="G586" s="211"/>
      <c r="H586" s="211"/>
      <c r="I586" s="211"/>
      <c r="J586" s="211"/>
      <c r="K586" s="211"/>
      <c r="L586" s="211"/>
      <c r="M586" s="211"/>
      <c r="N586" s="211"/>
      <c r="O586" s="215"/>
      <c r="P586" s="237" t="s">
        <v>72</v>
      </c>
      <c r="Q586" s="215"/>
      <c r="R586" s="237" t="s">
        <v>72</v>
      </c>
      <c r="S586" s="211"/>
      <c r="T586" s="215"/>
      <c r="U586" s="107" t="s">
        <v>494</v>
      </c>
    </row>
    <row r="587" spans="1:21" s="114" customFormat="1" ht="14.25" customHeight="1" x14ac:dyDescent="0.25">
      <c r="A587" s="106" t="s">
        <v>72</v>
      </c>
      <c r="B587" s="106" t="s">
        <v>72</v>
      </c>
      <c r="C587" s="236" t="s">
        <v>10</v>
      </c>
      <c r="D587" s="211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5"/>
      <c r="P587" s="237" t="s">
        <v>72</v>
      </c>
      <c r="Q587" s="215"/>
      <c r="R587" s="237" t="s">
        <v>72</v>
      </c>
      <c r="S587" s="211"/>
      <c r="T587" s="215"/>
      <c r="U587" s="107" t="s">
        <v>495</v>
      </c>
    </row>
    <row r="588" spans="1:21" s="114" customFormat="1" ht="14.25" customHeight="1" x14ac:dyDescent="0.25">
      <c r="A588" s="106" t="s">
        <v>72</v>
      </c>
      <c r="B588" s="106" t="s">
        <v>72</v>
      </c>
      <c r="C588" s="236" t="s">
        <v>258</v>
      </c>
      <c r="D588" s="211"/>
      <c r="E588" s="211"/>
      <c r="F588" s="211"/>
      <c r="G588" s="211"/>
      <c r="H588" s="211"/>
      <c r="I588" s="211"/>
      <c r="J588" s="211"/>
      <c r="K588" s="211"/>
      <c r="L588" s="211"/>
      <c r="M588" s="211"/>
      <c r="N588" s="211"/>
      <c r="O588" s="215"/>
      <c r="P588" s="237" t="s">
        <v>72</v>
      </c>
      <c r="Q588" s="215"/>
      <c r="R588" s="237" t="s">
        <v>72</v>
      </c>
      <c r="S588" s="211"/>
      <c r="T588" s="215"/>
      <c r="U588" s="107" t="s">
        <v>496</v>
      </c>
    </row>
    <row r="589" spans="1:21" s="114" customFormat="1" ht="14.25" customHeight="1" x14ac:dyDescent="0.25">
      <c r="A589" s="106" t="s">
        <v>72</v>
      </c>
      <c r="B589" s="106" t="s">
        <v>72</v>
      </c>
      <c r="C589" s="236" t="s">
        <v>256</v>
      </c>
      <c r="D589" s="211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5"/>
      <c r="P589" s="237" t="s">
        <v>72</v>
      </c>
      <c r="Q589" s="215"/>
      <c r="R589" s="237" t="s">
        <v>72</v>
      </c>
      <c r="S589" s="211"/>
      <c r="T589" s="215"/>
      <c r="U589" s="107" t="s">
        <v>496</v>
      </c>
    </row>
    <row r="590" spans="1:21" s="114" customFormat="1" ht="14.25" customHeight="1" x14ac:dyDescent="0.25">
      <c r="A590" s="106" t="s">
        <v>72</v>
      </c>
      <c r="B590" s="106" t="s">
        <v>72</v>
      </c>
      <c r="C590" s="236" t="s">
        <v>260</v>
      </c>
      <c r="D590" s="211"/>
      <c r="E590" s="211"/>
      <c r="F590" s="211"/>
      <c r="G590" s="211"/>
      <c r="H590" s="211"/>
      <c r="I590" s="211"/>
      <c r="J590" s="211"/>
      <c r="K590" s="211"/>
      <c r="L590" s="211"/>
      <c r="M590" s="211"/>
      <c r="N590" s="211"/>
      <c r="O590" s="215"/>
      <c r="P590" s="237" t="s">
        <v>72</v>
      </c>
      <c r="Q590" s="215"/>
      <c r="R590" s="237" t="s">
        <v>72</v>
      </c>
      <c r="S590" s="211"/>
      <c r="T590" s="215"/>
      <c r="U590" s="107" t="s">
        <v>497</v>
      </c>
    </row>
    <row r="591" spans="1:21" s="114" customFormat="1" ht="18.2" customHeight="1" x14ac:dyDescent="0.25">
      <c r="A591" s="238" t="s">
        <v>15</v>
      </c>
      <c r="B591" s="211"/>
      <c r="C591" s="211"/>
      <c r="D591" s="211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</row>
    <row r="592" spans="1:21" s="114" customFormat="1" ht="28.35" customHeight="1" x14ac:dyDescent="0.25">
      <c r="A592" s="108" t="s">
        <v>498</v>
      </c>
      <c r="B592" s="103" t="s">
        <v>499</v>
      </c>
      <c r="C592" s="228" t="s">
        <v>500</v>
      </c>
      <c r="D592" s="231"/>
      <c r="E592" s="232"/>
      <c r="F592" s="229" t="s">
        <v>265</v>
      </c>
      <c r="G592" s="232"/>
      <c r="H592" s="227">
        <v>0.01</v>
      </c>
      <c r="I592" s="232"/>
      <c r="J592" s="227">
        <v>1</v>
      </c>
      <c r="K592" s="232"/>
      <c r="L592" s="104">
        <v>0.01</v>
      </c>
      <c r="M592" s="227">
        <v>71505.960000000006</v>
      </c>
      <c r="N592" s="232"/>
      <c r="O592" s="104">
        <v>1.1599999999999999</v>
      </c>
      <c r="P592" s="227">
        <v>82946.91</v>
      </c>
      <c r="Q592" s="232"/>
      <c r="R592" s="227">
        <v>1</v>
      </c>
      <c r="S592" s="231"/>
      <c r="T592" s="232"/>
      <c r="U592" s="104">
        <v>829.47</v>
      </c>
    </row>
    <row r="593" spans="1:21" s="114" customFormat="1" ht="14.25" customHeight="1" x14ac:dyDescent="0.25">
      <c r="A593" s="105" t="s">
        <v>72</v>
      </c>
      <c r="B593" s="105" t="s">
        <v>72</v>
      </c>
      <c r="C593" s="214" t="s">
        <v>191</v>
      </c>
      <c r="D593" s="231"/>
      <c r="E593" s="231"/>
      <c r="F593" s="231"/>
      <c r="G593" s="231"/>
      <c r="H593" s="231"/>
      <c r="I593" s="231"/>
      <c r="J593" s="231"/>
      <c r="K593" s="231"/>
      <c r="L593" s="232"/>
      <c r="M593" s="233" t="s">
        <v>72</v>
      </c>
      <c r="N593" s="231"/>
      <c r="O593" s="232"/>
      <c r="P593" s="234">
        <v>82947</v>
      </c>
      <c r="Q593" s="232"/>
      <c r="R593" s="218"/>
      <c r="S593" s="231"/>
      <c r="T593" s="232"/>
      <c r="U593" s="100">
        <v>829.47</v>
      </c>
    </row>
    <row r="594" spans="1:21" s="114" customFormat="1" ht="28.35" customHeight="1" x14ac:dyDescent="0.25">
      <c r="A594" s="108" t="s">
        <v>501</v>
      </c>
      <c r="B594" s="103" t="s">
        <v>502</v>
      </c>
      <c r="C594" s="228" t="s">
        <v>503</v>
      </c>
      <c r="D594" s="231"/>
      <c r="E594" s="232"/>
      <c r="F594" s="229" t="s">
        <v>265</v>
      </c>
      <c r="G594" s="232"/>
      <c r="H594" s="227">
        <v>7.0000000000000001E-3</v>
      </c>
      <c r="I594" s="232"/>
      <c r="J594" s="227">
        <v>1</v>
      </c>
      <c r="K594" s="232"/>
      <c r="L594" s="104">
        <v>7.0000000000000001E-3</v>
      </c>
      <c r="M594" s="227">
        <v>20908.22</v>
      </c>
      <c r="N594" s="232"/>
      <c r="O594" s="104">
        <v>1.2</v>
      </c>
      <c r="P594" s="227">
        <v>25089.86</v>
      </c>
      <c r="Q594" s="232"/>
      <c r="R594" s="227">
        <v>1</v>
      </c>
      <c r="S594" s="231"/>
      <c r="T594" s="232"/>
      <c r="U594" s="104">
        <v>175.63</v>
      </c>
    </row>
    <row r="595" spans="1:21" s="114" customFormat="1" ht="14.25" customHeight="1" x14ac:dyDescent="0.25">
      <c r="A595" s="105" t="s">
        <v>72</v>
      </c>
      <c r="B595" s="105" t="s">
        <v>72</v>
      </c>
      <c r="C595" s="214" t="s">
        <v>191</v>
      </c>
      <c r="D595" s="231"/>
      <c r="E595" s="231"/>
      <c r="F595" s="231"/>
      <c r="G595" s="231"/>
      <c r="H595" s="231"/>
      <c r="I595" s="231"/>
      <c r="J595" s="231"/>
      <c r="K595" s="231"/>
      <c r="L595" s="232"/>
      <c r="M595" s="233" t="s">
        <v>72</v>
      </c>
      <c r="N595" s="231"/>
      <c r="O595" s="232"/>
      <c r="P595" s="234">
        <v>25090</v>
      </c>
      <c r="Q595" s="232"/>
      <c r="R595" s="218"/>
      <c r="S595" s="231"/>
      <c r="T595" s="232"/>
      <c r="U595" s="100">
        <v>175.63</v>
      </c>
    </row>
    <row r="596" spans="1:21" s="114" customFormat="1" ht="17.45" customHeight="1" x14ac:dyDescent="0.25">
      <c r="A596" s="108" t="s">
        <v>504</v>
      </c>
      <c r="B596" s="103" t="s">
        <v>505</v>
      </c>
      <c r="C596" s="228" t="s">
        <v>506</v>
      </c>
      <c r="D596" s="231"/>
      <c r="E596" s="232"/>
      <c r="F596" s="229" t="s">
        <v>265</v>
      </c>
      <c r="G596" s="232"/>
      <c r="H596" s="227">
        <v>0.01</v>
      </c>
      <c r="I596" s="232"/>
      <c r="J596" s="227">
        <v>1</v>
      </c>
      <c r="K596" s="232"/>
      <c r="L596" s="104">
        <v>0.01</v>
      </c>
      <c r="M596" s="227">
        <v>92513.07</v>
      </c>
      <c r="N596" s="232"/>
      <c r="O596" s="104">
        <v>1.04</v>
      </c>
      <c r="P596" s="227">
        <v>96213.59</v>
      </c>
      <c r="Q596" s="232"/>
      <c r="R596" s="227">
        <v>1</v>
      </c>
      <c r="S596" s="231"/>
      <c r="T596" s="232"/>
      <c r="U596" s="104">
        <v>962.14</v>
      </c>
    </row>
    <row r="597" spans="1:21" s="114" customFormat="1" ht="14.25" customHeight="1" x14ac:dyDescent="0.25">
      <c r="A597" s="105" t="s">
        <v>72</v>
      </c>
      <c r="B597" s="105" t="s">
        <v>72</v>
      </c>
      <c r="C597" s="214" t="s">
        <v>191</v>
      </c>
      <c r="D597" s="231"/>
      <c r="E597" s="231"/>
      <c r="F597" s="231"/>
      <c r="G597" s="231"/>
      <c r="H597" s="231"/>
      <c r="I597" s="231"/>
      <c r="J597" s="231"/>
      <c r="K597" s="231"/>
      <c r="L597" s="232"/>
      <c r="M597" s="233" t="s">
        <v>72</v>
      </c>
      <c r="N597" s="231"/>
      <c r="O597" s="232"/>
      <c r="P597" s="234">
        <v>96214</v>
      </c>
      <c r="Q597" s="232"/>
      <c r="R597" s="218"/>
      <c r="S597" s="231"/>
      <c r="T597" s="232"/>
      <c r="U597" s="100">
        <v>962.14</v>
      </c>
    </row>
    <row r="598" spans="1:21" s="114" customFormat="1" ht="17.45" customHeight="1" x14ac:dyDescent="0.25">
      <c r="A598" s="108" t="s">
        <v>507</v>
      </c>
      <c r="B598" s="103" t="s">
        <v>508</v>
      </c>
      <c r="C598" s="228" t="s">
        <v>509</v>
      </c>
      <c r="D598" s="231"/>
      <c r="E598" s="232"/>
      <c r="F598" s="229" t="s">
        <v>265</v>
      </c>
      <c r="G598" s="232"/>
      <c r="H598" s="227">
        <v>0.01</v>
      </c>
      <c r="I598" s="232"/>
      <c r="J598" s="227">
        <v>1</v>
      </c>
      <c r="K598" s="232"/>
      <c r="L598" s="104">
        <v>0.01</v>
      </c>
      <c r="M598" s="227">
        <v>155817.57999999999</v>
      </c>
      <c r="N598" s="232"/>
      <c r="O598" s="104">
        <v>1.04</v>
      </c>
      <c r="P598" s="227">
        <v>162050.28</v>
      </c>
      <c r="Q598" s="232"/>
      <c r="R598" s="227">
        <v>1</v>
      </c>
      <c r="S598" s="231"/>
      <c r="T598" s="232"/>
      <c r="U598" s="104">
        <v>1620.5</v>
      </c>
    </row>
    <row r="599" spans="1:21" s="114" customFormat="1" ht="14.25" customHeight="1" x14ac:dyDescent="0.25">
      <c r="A599" s="105" t="s">
        <v>72</v>
      </c>
      <c r="B599" s="105" t="s">
        <v>72</v>
      </c>
      <c r="C599" s="214" t="s">
        <v>191</v>
      </c>
      <c r="D599" s="231"/>
      <c r="E599" s="231"/>
      <c r="F599" s="231"/>
      <c r="G599" s="231"/>
      <c r="H599" s="231"/>
      <c r="I599" s="231"/>
      <c r="J599" s="231"/>
      <c r="K599" s="231"/>
      <c r="L599" s="232"/>
      <c r="M599" s="233" t="s">
        <v>72</v>
      </c>
      <c r="N599" s="231"/>
      <c r="O599" s="232"/>
      <c r="P599" s="234">
        <v>162050</v>
      </c>
      <c r="Q599" s="232"/>
      <c r="R599" s="218"/>
      <c r="S599" s="231"/>
      <c r="T599" s="232"/>
      <c r="U599" s="100">
        <v>1620.5</v>
      </c>
    </row>
    <row r="600" spans="1:21" s="114" customFormat="1" ht="28.35" customHeight="1" x14ac:dyDescent="0.25">
      <c r="A600" s="108" t="s">
        <v>510</v>
      </c>
      <c r="B600" s="103" t="s">
        <v>511</v>
      </c>
      <c r="C600" s="228" t="s">
        <v>512</v>
      </c>
      <c r="D600" s="231"/>
      <c r="E600" s="232"/>
      <c r="F600" s="229" t="s">
        <v>265</v>
      </c>
      <c r="G600" s="232"/>
      <c r="H600" s="227">
        <v>1E-3</v>
      </c>
      <c r="I600" s="232"/>
      <c r="J600" s="227">
        <v>1</v>
      </c>
      <c r="K600" s="232"/>
      <c r="L600" s="104">
        <v>1E-3</v>
      </c>
      <c r="M600" s="227">
        <v>28272.17</v>
      </c>
      <c r="N600" s="232"/>
      <c r="O600" s="104">
        <v>1.31</v>
      </c>
      <c r="P600" s="227">
        <v>37036.54</v>
      </c>
      <c r="Q600" s="232"/>
      <c r="R600" s="227">
        <v>1</v>
      </c>
      <c r="S600" s="231"/>
      <c r="T600" s="232"/>
      <c r="U600" s="104">
        <v>37.04</v>
      </c>
    </row>
    <row r="601" spans="1:21" s="114" customFormat="1" ht="14.25" customHeight="1" x14ac:dyDescent="0.25">
      <c r="A601" s="105" t="s">
        <v>72</v>
      </c>
      <c r="B601" s="105" t="s">
        <v>72</v>
      </c>
      <c r="C601" s="214" t="s">
        <v>191</v>
      </c>
      <c r="D601" s="231"/>
      <c r="E601" s="231"/>
      <c r="F601" s="231"/>
      <c r="G601" s="231"/>
      <c r="H601" s="231"/>
      <c r="I601" s="231"/>
      <c r="J601" s="231"/>
      <c r="K601" s="231"/>
      <c r="L601" s="232"/>
      <c r="M601" s="233" t="s">
        <v>72</v>
      </c>
      <c r="N601" s="231"/>
      <c r="O601" s="232"/>
      <c r="P601" s="234">
        <v>37040</v>
      </c>
      <c r="Q601" s="232"/>
      <c r="R601" s="218"/>
      <c r="S601" s="231"/>
      <c r="T601" s="232"/>
      <c r="U601" s="100">
        <v>37.04</v>
      </c>
    </row>
    <row r="602" spans="1:21" s="114" customFormat="1" ht="28.35" customHeight="1" x14ac:dyDescent="0.25">
      <c r="A602" s="108" t="s">
        <v>513</v>
      </c>
      <c r="B602" s="103" t="s">
        <v>514</v>
      </c>
      <c r="C602" s="228" t="s">
        <v>515</v>
      </c>
      <c r="D602" s="231"/>
      <c r="E602" s="232"/>
      <c r="F602" s="229" t="s">
        <v>516</v>
      </c>
      <c r="G602" s="232"/>
      <c r="H602" s="227">
        <v>1</v>
      </c>
      <c r="I602" s="232"/>
      <c r="J602" s="227">
        <v>1</v>
      </c>
      <c r="K602" s="232"/>
      <c r="L602" s="104">
        <v>1</v>
      </c>
      <c r="M602" s="230"/>
      <c r="N602" s="232"/>
      <c r="O602" s="102"/>
      <c r="P602" s="227">
        <v>281.35000000000002</v>
      </c>
      <c r="Q602" s="232"/>
      <c r="R602" s="227">
        <v>1</v>
      </c>
      <c r="S602" s="231"/>
      <c r="T602" s="232"/>
      <c r="U602" s="104">
        <v>281.35000000000002</v>
      </c>
    </row>
    <row r="603" spans="1:21" s="114" customFormat="1" ht="14.25" customHeight="1" x14ac:dyDescent="0.25">
      <c r="A603" s="105" t="s">
        <v>72</v>
      </c>
      <c r="B603" s="105" t="s">
        <v>72</v>
      </c>
      <c r="C603" s="214" t="s">
        <v>191</v>
      </c>
      <c r="D603" s="231"/>
      <c r="E603" s="231"/>
      <c r="F603" s="231"/>
      <c r="G603" s="231"/>
      <c r="H603" s="231"/>
      <c r="I603" s="231"/>
      <c r="J603" s="231"/>
      <c r="K603" s="231"/>
      <c r="L603" s="232"/>
      <c r="M603" s="233" t="s">
        <v>72</v>
      </c>
      <c r="N603" s="231"/>
      <c r="O603" s="232"/>
      <c r="P603" s="234">
        <v>281.35000000000002</v>
      </c>
      <c r="Q603" s="232"/>
      <c r="R603" s="218"/>
      <c r="S603" s="231"/>
      <c r="T603" s="232"/>
      <c r="U603" s="100">
        <v>281.35000000000002</v>
      </c>
    </row>
    <row r="604" spans="1:21" s="114" customFormat="1" ht="38.85" customHeight="1" x14ac:dyDescent="0.25">
      <c r="A604" s="108" t="s">
        <v>517</v>
      </c>
      <c r="B604" s="103" t="s">
        <v>518</v>
      </c>
      <c r="C604" s="228" t="s">
        <v>519</v>
      </c>
      <c r="D604" s="231"/>
      <c r="E604" s="232"/>
      <c r="F604" s="229" t="s">
        <v>231</v>
      </c>
      <c r="G604" s="232"/>
      <c r="H604" s="227">
        <v>25</v>
      </c>
      <c r="I604" s="232"/>
      <c r="J604" s="227">
        <v>1</v>
      </c>
      <c r="K604" s="232"/>
      <c r="L604" s="104">
        <v>25</v>
      </c>
      <c r="M604" s="227">
        <v>12.11</v>
      </c>
      <c r="N604" s="232"/>
      <c r="O604" s="104">
        <v>1.1000000000000001</v>
      </c>
      <c r="P604" s="227">
        <v>13.32</v>
      </c>
      <c r="Q604" s="232"/>
      <c r="R604" s="227">
        <v>1</v>
      </c>
      <c r="S604" s="231"/>
      <c r="T604" s="232"/>
      <c r="U604" s="104">
        <v>333</v>
      </c>
    </row>
    <row r="605" spans="1:21" s="114" customFormat="1" ht="14.25" customHeight="1" x14ac:dyDescent="0.25">
      <c r="A605" s="105" t="s">
        <v>72</v>
      </c>
      <c r="B605" s="105" t="s">
        <v>72</v>
      </c>
      <c r="C605" s="214" t="s">
        <v>191</v>
      </c>
      <c r="D605" s="231"/>
      <c r="E605" s="231"/>
      <c r="F605" s="231"/>
      <c r="G605" s="231"/>
      <c r="H605" s="231"/>
      <c r="I605" s="231"/>
      <c r="J605" s="231"/>
      <c r="K605" s="231"/>
      <c r="L605" s="232"/>
      <c r="M605" s="233" t="s">
        <v>72</v>
      </c>
      <c r="N605" s="231"/>
      <c r="O605" s="232"/>
      <c r="P605" s="234">
        <v>13.32</v>
      </c>
      <c r="Q605" s="232"/>
      <c r="R605" s="218"/>
      <c r="S605" s="231"/>
      <c r="T605" s="232"/>
      <c r="U605" s="100">
        <v>333</v>
      </c>
    </row>
    <row r="606" spans="1:21" s="114" customFormat="1" ht="50.25" customHeight="1" x14ac:dyDescent="0.25">
      <c r="A606" s="108" t="s">
        <v>520</v>
      </c>
      <c r="B606" s="103" t="s">
        <v>521</v>
      </c>
      <c r="C606" s="228" t="s">
        <v>522</v>
      </c>
      <c r="D606" s="231"/>
      <c r="E606" s="232"/>
      <c r="F606" s="229" t="s">
        <v>332</v>
      </c>
      <c r="G606" s="232"/>
      <c r="H606" s="227">
        <v>5</v>
      </c>
      <c r="I606" s="232"/>
      <c r="J606" s="227">
        <v>1</v>
      </c>
      <c r="K606" s="232"/>
      <c r="L606" s="104">
        <v>5</v>
      </c>
      <c r="M606" s="227">
        <v>31.73</v>
      </c>
      <c r="N606" s="232"/>
      <c r="O606" s="104">
        <v>1.38</v>
      </c>
      <c r="P606" s="227">
        <v>43.79</v>
      </c>
      <c r="Q606" s="232"/>
      <c r="R606" s="227">
        <v>1</v>
      </c>
      <c r="S606" s="231"/>
      <c r="T606" s="232"/>
      <c r="U606" s="104">
        <v>218.95</v>
      </c>
    </row>
    <row r="607" spans="1:21" s="114" customFormat="1" ht="14.25" customHeight="1" x14ac:dyDescent="0.25">
      <c r="A607" s="105" t="s">
        <v>72</v>
      </c>
      <c r="B607" s="105" t="s">
        <v>72</v>
      </c>
      <c r="C607" s="214" t="s">
        <v>191</v>
      </c>
      <c r="D607" s="231"/>
      <c r="E607" s="231"/>
      <c r="F607" s="231"/>
      <c r="G607" s="231"/>
      <c r="H607" s="231"/>
      <c r="I607" s="231"/>
      <c r="J607" s="231"/>
      <c r="K607" s="231"/>
      <c r="L607" s="232"/>
      <c r="M607" s="233" t="s">
        <v>72</v>
      </c>
      <c r="N607" s="231"/>
      <c r="O607" s="232"/>
      <c r="P607" s="234">
        <v>43.79</v>
      </c>
      <c r="Q607" s="232"/>
      <c r="R607" s="218"/>
      <c r="S607" s="231"/>
      <c r="T607" s="232"/>
      <c r="U607" s="100">
        <v>218.95</v>
      </c>
    </row>
    <row r="608" spans="1:21" s="114" customFormat="1" ht="38.85" customHeight="1" x14ac:dyDescent="0.25">
      <c r="A608" s="108" t="s">
        <v>523</v>
      </c>
      <c r="B608" s="103" t="s">
        <v>524</v>
      </c>
      <c r="C608" s="228" t="s">
        <v>525</v>
      </c>
      <c r="D608" s="231"/>
      <c r="E608" s="232"/>
      <c r="F608" s="229" t="s">
        <v>526</v>
      </c>
      <c r="G608" s="232"/>
      <c r="H608" s="227">
        <v>8.0549999999999997</v>
      </c>
      <c r="I608" s="232"/>
      <c r="J608" s="227">
        <v>1</v>
      </c>
      <c r="K608" s="232"/>
      <c r="L608" s="104">
        <v>8.0549999999999997</v>
      </c>
      <c r="M608" s="230"/>
      <c r="N608" s="232"/>
      <c r="O608" s="102"/>
      <c r="P608" s="227">
        <v>327.56</v>
      </c>
      <c r="Q608" s="232"/>
      <c r="R608" s="227">
        <v>1</v>
      </c>
      <c r="S608" s="231"/>
      <c r="T608" s="232"/>
      <c r="U608" s="104">
        <v>2638.5</v>
      </c>
    </row>
    <row r="609" spans="1:21" s="114" customFormat="1" ht="14.25" customHeight="1" x14ac:dyDescent="0.25">
      <c r="A609" s="105" t="s">
        <v>72</v>
      </c>
      <c r="B609" s="105" t="s">
        <v>72</v>
      </c>
      <c r="C609" s="214" t="s">
        <v>191</v>
      </c>
      <c r="D609" s="231"/>
      <c r="E609" s="231"/>
      <c r="F609" s="231"/>
      <c r="G609" s="231"/>
      <c r="H609" s="231"/>
      <c r="I609" s="231"/>
      <c r="J609" s="231"/>
      <c r="K609" s="231"/>
      <c r="L609" s="232"/>
      <c r="M609" s="233" t="s">
        <v>72</v>
      </c>
      <c r="N609" s="231"/>
      <c r="O609" s="232"/>
      <c r="P609" s="234">
        <v>327.56</v>
      </c>
      <c r="Q609" s="232"/>
      <c r="R609" s="218"/>
      <c r="S609" s="231"/>
      <c r="T609" s="232"/>
      <c r="U609" s="100">
        <v>2638.5</v>
      </c>
    </row>
    <row r="610" spans="1:21" s="114" customFormat="1" ht="38.85" customHeight="1" x14ac:dyDescent="0.25">
      <c r="A610" s="108" t="s">
        <v>527</v>
      </c>
      <c r="B610" s="103" t="s">
        <v>528</v>
      </c>
      <c r="C610" s="228" t="s">
        <v>529</v>
      </c>
      <c r="D610" s="231"/>
      <c r="E610" s="232"/>
      <c r="F610" s="229" t="s">
        <v>205</v>
      </c>
      <c r="G610" s="232"/>
      <c r="H610" s="227">
        <v>1.9E-3</v>
      </c>
      <c r="I610" s="232"/>
      <c r="J610" s="227">
        <v>1</v>
      </c>
      <c r="K610" s="232"/>
      <c r="L610" s="104">
        <v>1.9E-3</v>
      </c>
      <c r="M610" s="227">
        <v>67961.14</v>
      </c>
      <c r="N610" s="232"/>
      <c r="O610" s="104">
        <v>0.83</v>
      </c>
      <c r="P610" s="227">
        <v>56407.75</v>
      </c>
      <c r="Q610" s="232"/>
      <c r="R610" s="227">
        <v>1</v>
      </c>
      <c r="S610" s="231"/>
      <c r="T610" s="232"/>
      <c r="U610" s="104">
        <v>107.17</v>
      </c>
    </row>
    <row r="611" spans="1:21" s="114" customFormat="1" ht="14.25" customHeight="1" x14ac:dyDescent="0.25">
      <c r="A611" s="105" t="s">
        <v>72</v>
      </c>
      <c r="B611" s="105" t="s">
        <v>72</v>
      </c>
      <c r="C611" s="214" t="s">
        <v>191</v>
      </c>
      <c r="D611" s="231"/>
      <c r="E611" s="231"/>
      <c r="F611" s="231"/>
      <c r="G611" s="231"/>
      <c r="H611" s="231"/>
      <c r="I611" s="231"/>
      <c r="J611" s="231"/>
      <c r="K611" s="231"/>
      <c r="L611" s="232"/>
      <c r="M611" s="233" t="s">
        <v>72</v>
      </c>
      <c r="N611" s="231"/>
      <c r="O611" s="232"/>
      <c r="P611" s="234">
        <v>56405.26</v>
      </c>
      <c r="Q611" s="232"/>
      <c r="R611" s="218"/>
      <c r="S611" s="231"/>
      <c r="T611" s="232"/>
      <c r="U611" s="100">
        <v>107.17</v>
      </c>
    </row>
    <row r="612" spans="1:21" s="114" customFormat="1" ht="28.35" customHeight="1" x14ac:dyDescent="0.25">
      <c r="A612" s="108" t="s">
        <v>530</v>
      </c>
      <c r="B612" s="103" t="s">
        <v>531</v>
      </c>
      <c r="C612" s="228" t="s">
        <v>532</v>
      </c>
      <c r="D612" s="231"/>
      <c r="E612" s="232"/>
      <c r="F612" s="229" t="s">
        <v>13</v>
      </c>
      <c r="G612" s="232"/>
      <c r="H612" s="227">
        <v>1</v>
      </c>
      <c r="I612" s="232"/>
      <c r="J612" s="227">
        <v>1</v>
      </c>
      <c r="K612" s="232"/>
      <c r="L612" s="104">
        <v>1</v>
      </c>
      <c r="M612" s="230"/>
      <c r="N612" s="232"/>
      <c r="O612" s="102"/>
      <c r="P612" s="227">
        <v>6353.24</v>
      </c>
      <c r="Q612" s="232"/>
      <c r="R612" s="227">
        <v>1</v>
      </c>
      <c r="S612" s="231"/>
      <c r="T612" s="232"/>
      <c r="U612" s="104">
        <v>6353.24</v>
      </c>
    </row>
    <row r="613" spans="1:21" s="114" customFormat="1" ht="14.25" customHeight="1" x14ac:dyDescent="0.25">
      <c r="A613" s="105" t="s">
        <v>72</v>
      </c>
      <c r="B613" s="105" t="s">
        <v>72</v>
      </c>
      <c r="C613" s="214" t="s">
        <v>191</v>
      </c>
      <c r="D613" s="231"/>
      <c r="E613" s="231"/>
      <c r="F613" s="231"/>
      <c r="G613" s="231"/>
      <c r="H613" s="231"/>
      <c r="I613" s="231"/>
      <c r="J613" s="231"/>
      <c r="K613" s="231"/>
      <c r="L613" s="232"/>
      <c r="M613" s="233" t="s">
        <v>72</v>
      </c>
      <c r="N613" s="231"/>
      <c r="O613" s="232"/>
      <c r="P613" s="234">
        <v>6353.24</v>
      </c>
      <c r="Q613" s="232"/>
      <c r="R613" s="218"/>
      <c r="S613" s="231"/>
      <c r="T613" s="232"/>
      <c r="U613" s="100">
        <v>6353.24</v>
      </c>
    </row>
    <row r="614" spans="1:21" s="114" customFormat="1" ht="38.85" customHeight="1" x14ac:dyDescent="0.25">
      <c r="A614" s="108" t="s">
        <v>533</v>
      </c>
      <c r="B614" s="103" t="s">
        <v>534</v>
      </c>
      <c r="C614" s="228" t="s">
        <v>535</v>
      </c>
      <c r="D614" s="231"/>
      <c r="E614" s="232"/>
      <c r="F614" s="229" t="s">
        <v>536</v>
      </c>
      <c r="G614" s="232"/>
      <c r="H614" s="227">
        <v>1</v>
      </c>
      <c r="I614" s="232"/>
      <c r="J614" s="227">
        <v>1</v>
      </c>
      <c r="K614" s="232"/>
      <c r="L614" s="104">
        <v>1</v>
      </c>
      <c r="M614" s="227">
        <v>868.86</v>
      </c>
      <c r="N614" s="232"/>
      <c r="O614" s="104">
        <v>1.34</v>
      </c>
      <c r="P614" s="227">
        <v>1164.27</v>
      </c>
      <c r="Q614" s="232"/>
      <c r="R614" s="227">
        <v>1</v>
      </c>
      <c r="S614" s="231"/>
      <c r="T614" s="232"/>
      <c r="U614" s="104">
        <v>1164.27</v>
      </c>
    </row>
    <row r="615" spans="1:21" s="114" customFormat="1" ht="14.25" customHeight="1" x14ac:dyDescent="0.25">
      <c r="A615" s="105" t="s">
        <v>72</v>
      </c>
      <c r="B615" s="105" t="s">
        <v>72</v>
      </c>
      <c r="C615" s="214" t="s">
        <v>191</v>
      </c>
      <c r="D615" s="231"/>
      <c r="E615" s="231"/>
      <c r="F615" s="231"/>
      <c r="G615" s="231"/>
      <c r="H615" s="231"/>
      <c r="I615" s="231"/>
      <c r="J615" s="231"/>
      <c r="K615" s="231"/>
      <c r="L615" s="232"/>
      <c r="M615" s="233" t="s">
        <v>72</v>
      </c>
      <c r="N615" s="231"/>
      <c r="O615" s="232"/>
      <c r="P615" s="234">
        <v>1164.27</v>
      </c>
      <c r="Q615" s="232"/>
      <c r="R615" s="218"/>
      <c r="S615" s="231"/>
      <c r="T615" s="232"/>
      <c r="U615" s="100">
        <v>1164.27</v>
      </c>
    </row>
    <row r="616" spans="1:21" s="114" customFormat="1" ht="28.35" customHeight="1" x14ac:dyDescent="0.25">
      <c r="A616" s="108" t="s">
        <v>537</v>
      </c>
      <c r="B616" s="103" t="s">
        <v>538</v>
      </c>
      <c r="C616" s="228" t="s">
        <v>539</v>
      </c>
      <c r="D616" s="231"/>
      <c r="E616" s="232"/>
      <c r="F616" s="229" t="s">
        <v>16</v>
      </c>
      <c r="G616" s="232"/>
      <c r="H616" s="227">
        <v>1</v>
      </c>
      <c r="I616" s="232"/>
      <c r="J616" s="227">
        <v>1</v>
      </c>
      <c r="K616" s="232"/>
      <c r="L616" s="104">
        <v>1</v>
      </c>
      <c r="M616" s="230"/>
      <c r="N616" s="232"/>
      <c r="O616" s="102"/>
      <c r="P616" s="227">
        <v>74.09</v>
      </c>
      <c r="Q616" s="232"/>
      <c r="R616" s="227">
        <v>1</v>
      </c>
      <c r="S616" s="231"/>
      <c r="T616" s="232"/>
      <c r="U616" s="104">
        <v>74.09</v>
      </c>
    </row>
    <row r="617" spans="1:21" s="114" customFormat="1" ht="14.25" customHeight="1" x14ac:dyDescent="0.25">
      <c r="A617" s="105" t="s">
        <v>72</v>
      </c>
      <c r="B617" s="105" t="s">
        <v>72</v>
      </c>
      <c r="C617" s="214" t="s">
        <v>191</v>
      </c>
      <c r="D617" s="231"/>
      <c r="E617" s="231"/>
      <c r="F617" s="231"/>
      <c r="G617" s="231"/>
      <c r="H617" s="231"/>
      <c r="I617" s="231"/>
      <c r="J617" s="231"/>
      <c r="K617" s="231"/>
      <c r="L617" s="232"/>
      <c r="M617" s="233" t="s">
        <v>72</v>
      </c>
      <c r="N617" s="231"/>
      <c r="O617" s="232"/>
      <c r="P617" s="234">
        <v>74.09</v>
      </c>
      <c r="Q617" s="232"/>
      <c r="R617" s="218"/>
      <c r="S617" s="231"/>
      <c r="T617" s="232"/>
      <c r="U617" s="100">
        <v>74.09</v>
      </c>
    </row>
    <row r="618" spans="1:21" s="114" customFormat="1" ht="28.35" customHeight="1" x14ac:dyDescent="0.25">
      <c r="A618" s="108" t="s">
        <v>540</v>
      </c>
      <c r="B618" s="103" t="s">
        <v>541</v>
      </c>
      <c r="C618" s="228" t="s">
        <v>542</v>
      </c>
      <c r="D618" s="231"/>
      <c r="E618" s="232"/>
      <c r="F618" s="229" t="s">
        <v>13</v>
      </c>
      <c r="G618" s="232"/>
      <c r="H618" s="227">
        <v>1</v>
      </c>
      <c r="I618" s="232"/>
      <c r="J618" s="227">
        <v>1</v>
      </c>
      <c r="K618" s="232"/>
      <c r="L618" s="104">
        <v>1</v>
      </c>
      <c r="M618" s="230"/>
      <c r="N618" s="232"/>
      <c r="O618" s="102"/>
      <c r="P618" s="227">
        <v>90.93</v>
      </c>
      <c r="Q618" s="232"/>
      <c r="R618" s="227">
        <v>1</v>
      </c>
      <c r="S618" s="231"/>
      <c r="T618" s="232"/>
      <c r="U618" s="104">
        <v>90.93</v>
      </c>
    </row>
    <row r="619" spans="1:21" s="114" customFormat="1" ht="14.25" customHeight="1" x14ac:dyDescent="0.25">
      <c r="A619" s="105" t="s">
        <v>72</v>
      </c>
      <c r="B619" s="105" t="s">
        <v>72</v>
      </c>
      <c r="C619" s="214" t="s">
        <v>191</v>
      </c>
      <c r="D619" s="231"/>
      <c r="E619" s="231"/>
      <c r="F619" s="231"/>
      <c r="G619" s="231"/>
      <c r="H619" s="231"/>
      <c r="I619" s="231"/>
      <c r="J619" s="231"/>
      <c r="K619" s="231"/>
      <c r="L619" s="232"/>
      <c r="M619" s="233" t="s">
        <v>72</v>
      </c>
      <c r="N619" s="231"/>
      <c r="O619" s="232"/>
      <c r="P619" s="234">
        <v>90.93</v>
      </c>
      <c r="Q619" s="232"/>
      <c r="R619" s="218"/>
      <c r="S619" s="231"/>
      <c r="T619" s="232"/>
      <c r="U619" s="100">
        <v>90.93</v>
      </c>
    </row>
    <row r="620" spans="1:21" s="114" customFormat="1" ht="28.35" customHeight="1" x14ac:dyDescent="0.25">
      <c r="A620" s="108" t="s">
        <v>543</v>
      </c>
      <c r="B620" s="103" t="s">
        <v>544</v>
      </c>
      <c r="C620" s="228" t="s">
        <v>545</v>
      </c>
      <c r="D620" s="231"/>
      <c r="E620" s="232"/>
      <c r="F620" s="229" t="s">
        <v>13</v>
      </c>
      <c r="G620" s="232"/>
      <c r="H620" s="227">
        <v>2</v>
      </c>
      <c r="I620" s="232"/>
      <c r="J620" s="227">
        <v>1</v>
      </c>
      <c r="K620" s="232"/>
      <c r="L620" s="104">
        <v>2</v>
      </c>
      <c r="M620" s="230"/>
      <c r="N620" s="232"/>
      <c r="O620" s="102"/>
      <c r="P620" s="227">
        <v>68.86</v>
      </c>
      <c r="Q620" s="232"/>
      <c r="R620" s="227">
        <v>1</v>
      </c>
      <c r="S620" s="231"/>
      <c r="T620" s="232"/>
      <c r="U620" s="104">
        <v>137.72</v>
      </c>
    </row>
    <row r="621" spans="1:21" s="114" customFormat="1" ht="14.25" customHeight="1" x14ac:dyDescent="0.25">
      <c r="A621" s="105" t="s">
        <v>72</v>
      </c>
      <c r="B621" s="105" t="s">
        <v>72</v>
      </c>
      <c r="C621" s="214" t="s">
        <v>191</v>
      </c>
      <c r="D621" s="231"/>
      <c r="E621" s="231"/>
      <c r="F621" s="231"/>
      <c r="G621" s="231"/>
      <c r="H621" s="231"/>
      <c r="I621" s="231"/>
      <c r="J621" s="231"/>
      <c r="K621" s="231"/>
      <c r="L621" s="232"/>
      <c r="M621" s="233" t="s">
        <v>72</v>
      </c>
      <c r="N621" s="231"/>
      <c r="O621" s="232"/>
      <c r="P621" s="234">
        <v>68.86</v>
      </c>
      <c r="Q621" s="232"/>
      <c r="R621" s="218"/>
      <c r="S621" s="231"/>
      <c r="T621" s="232"/>
      <c r="U621" s="100">
        <v>137.72</v>
      </c>
    </row>
    <row r="622" spans="1:21" s="114" customFormat="1" ht="28.35" customHeight="1" x14ac:dyDescent="0.25">
      <c r="A622" s="108" t="s">
        <v>546</v>
      </c>
      <c r="B622" s="103" t="s">
        <v>547</v>
      </c>
      <c r="C622" s="228" t="s">
        <v>548</v>
      </c>
      <c r="D622" s="231"/>
      <c r="E622" s="232"/>
      <c r="F622" s="229" t="s">
        <v>13</v>
      </c>
      <c r="G622" s="232"/>
      <c r="H622" s="227">
        <v>2</v>
      </c>
      <c r="I622" s="232"/>
      <c r="J622" s="227">
        <v>1</v>
      </c>
      <c r="K622" s="232"/>
      <c r="L622" s="104">
        <v>2</v>
      </c>
      <c r="M622" s="230"/>
      <c r="N622" s="232"/>
      <c r="O622" s="102"/>
      <c r="P622" s="227">
        <v>153.63999999999999</v>
      </c>
      <c r="Q622" s="232"/>
      <c r="R622" s="227">
        <v>1</v>
      </c>
      <c r="S622" s="231"/>
      <c r="T622" s="232"/>
      <c r="U622" s="104">
        <v>307.27999999999997</v>
      </c>
    </row>
    <row r="623" spans="1:21" s="114" customFormat="1" ht="14.25" customHeight="1" x14ac:dyDescent="0.25">
      <c r="A623" s="105" t="s">
        <v>72</v>
      </c>
      <c r="B623" s="105" t="s">
        <v>72</v>
      </c>
      <c r="C623" s="214" t="s">
        <v>191</v>
      </c>
      <c r="D623" s="231"/>
      <c r="E623" s="231"/>
      <c r="F623" s="231"/>
      <c r="G623" s="231"/>
      <c r="H623" s="231"/>
      <c r="I623" s="231"/>
      <c r="J623" s="231"/>
      <c r="K623" s="231"/>
      <c r="L623" s="232"/>
      <c r="M623" s="233" t="s">
        <v>72</v>
      </c>
      <c r="N623" s="231"/>
      <c r="O623" s="232"/>
      <c r="P623" s="234">
        <v>153.63999999999999</v>
      </c>
      <c r="Q623" s="232"/>
      <c r="R623" s="218"/>
      <c r="S623" s="211"/>
      <c r="T623" s="215"/>
      <c r="U623" s="100">
        <v>307.27999999999997</v>
      </c>
    </row>
    <row r="624" spans="1:21" s="114" customFormat="1" ht="14.25" customHeight="1" x14ac:dyDescent="0.25"/>
    <row r="625" spans="1:21" s="114" customFormat="1" ht="14.25" customHeight="1" x14ac:dyDescent="0.25">
      <c r="A625" s="106" t="s">
        <v>72</v>
      </c>
      <c r="B625" s="106" t="s">
        <v>72</v>
      </c>
      <c r="C625" s="236" t="s">
        <v>256</v>
      </c>
      <c r="D625" s="211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5"/>
      <c r="P625" s="237" t="s">
        <v>72</v>
      </c>
      <c r="Q625" s="215"/>
      <c r="R625" s="237" t="s">
        <v>72</v>
      </c>
      <c r="S625" s="211"/>
      <c r="T625" s="215"/>
      <c r="U625" s="107" t="s">
        <v>72</v>
      </c>
    </row>
    <row r="626" spans="1:21" s="114" customFormat="1" ht="14.25" customHeight="1" x14ac:dyDescent="0.25">
      <c r="A626" s="106" t="s">
        <v>72</v>
      </c>
      <c r="B626" s="106" t="s">
        <v>72</v>
      </c>
      <c r="C626" s="236" t="s">
        <v>3</v>
      </c>
      <c r="D626" s="211"/>
      <c r="E626" s="211"/>
      <c r="F626" s="211"/>
      <c r="G626" s="211"/>
      <c r="H626" s="211"/>
      <c r="I626" s="211"/>
      <c r="J626" s="211"/>
      <c r="K626" s="211"/>
      <c r="L626" s="211"/>
      <c r="M626" s="211"/>
      <c r="N626" s="211"/>
      <c r="O626" s="215"/>
      <c r="P626" s="237" t="s">
        <v>72</v>
      </c>
      <c r="Q626" s="215"/>
      <c r="R626" s="237" t="s">
        <v>72</v>
      </c>
      <c r="S626" s="211"/>
      <c r="T626" s="215"/>
      <c r="U626" s="107" t="s">
        <v>549</v>
      </c>
    </row>
    <row r="627" spans="1:21" s="114" customFormat="1" ht="14.25" customHeight="1" x14ac:dyDescent="0.25">
      <c r="A627" s="106" t="s">
        <v>72</v>
      </c>
      <c r="B627" s="106" t="s">
        <v>72</v>
      </c>
      <c r="C627" s="236" t="s">
        <v>6</v>
      </c>
      <c r="D627" s="211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5"/>
      <c r="P627" s="237" t="s">
        <v>72</v>
      </c>
      <c r="Q627" s="215"/>
      <c r="R627" s="237" t="s">
        <v>72</v>
      </c>
      <c r="S627" s="211"/>
      <c r="T627" s="215"/>
      <c r="U627" s="107" t="s">
        <v>549</v>
      </c>
    </row>
    <row r="628" spans="1:21" s="114" customFormat="1" ht="14.25" customHeight="1" x14ac:dyDescent="0.25">
      <c r="A628" s="106" t="s">
        <v>72</v>
      </c>
      <c r="B628" s="106" t="s">
        <v>72</v>
      </c>
      <c r="C628" s="236" t="s">
        <v>17</v>
      </c>
      <c r="D628" s="211"/>
      <c r="E628" s="211"/>
      <c r="F628" s="211"/>
      <c r="G628" s="211"/>
      <c r="H628" s="211"/>
      <c r="I628" s="211"/>
      <c r="J628" s="211"/>
      <c r="K628" s="211"/>
      <c r="L628" s="211"/>
      <c r="M628" s="211"/>
      <c r="N628" s="211"/>
      <c r="O628" s="215"/>
      <c r="P628" s="237" t="s">
        <v>72</v>
      </c>
      <c r="Q628" s="215"/>
      <c r="R628" s="237" t="s">
        <v>72</v>
      </c>
      <c r="S628" s="211"/>
      <c r="T628" s="215"/>
      <c r="U628" s="107" t="s">
        <v>549</v>
      </c>
    </row>
    <row r="629" spans="1:21" s="114" customFormat="1" ht="14.25" customHeight="1" x14ac:dyDescent="0.25">
      <c r="A629" s="106" t="s">
        <v>72</v>
      </c>
      <c r="B629" s="106" t="s">
        <v>72</v>
      </c>
      <c r="C629" s="236" t="s">
        <v>258</v>
      </c>
      <c r="D629" s="211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5"/>
      <c r="P629" s="237" t="s">
        <v>72</v>
      </c>
      <c r="Q629" s="215"/>
      <c r="R629" s="237" t="s">
        <v>72</v>
      </c>
      <c r="S629" s="211"/>
      <c r="T629" s="215"/>
      <c r="U629" s="107" t="s">
        <v>549</v>
      </c>
    </row>
    <row r="630" spans="1:21" s="114" customFormat="1" ht="14.25" customHeight="1" x14ac:dyDescent="0.25">
      <c r="A630" s="106" t="s">
        <v>72</v>
      </c>
      <c r="B630" s="106" t="s">
        <v>72</v>
      </c>
      <c r="C630" s="236" t="s">
        <v>256</v>
      </c>
      <c r="D630" s="211"/>
      <c r="E630" s="211"/>
      <c r="F630" s="211"/>
      <c r="G630" s="211"/>
      <c r="H630" s="211"/>
      <c r="I630" s="211"/>
      <c r="J630" s="211"/>
      <c r="K630" s="211"/>
      <c r="L630" s="211"/>
      <c r="M630" s="211"/>
      <c r="N630" s="211"/>
      <c r="O630" s="215"/>
      <c r="P630" s="237" t="s">
        <v>72</v>
      </c>
      <c r="Q630" s="215"/>
      <c r="R630" s="237" t="s">
        <v>72</v>
      </c>
      <c r="S630" s="211"/>
      <c r="T630" s="215"/>
      <c r="U630" s="107" t="s">
        <v>549</v>
      </c>
    </row>
    <row r="631" spans="1:21" s="114" customFormat="1" ht="18.2" customHeight="1" x14ac:dyDescent="0.25">
      <c r="A631" s="238" t="s">
        <v>12</v>
      </c>
      <c r="B631" s="211"/>
      <c r="C631" s="211"/>
      <c r="D631" s="211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</row>
    <row r="632" spans="1:21" s="114" customFormat="1" ht="28.35" customHeight="1" x14ac:dyDescent="0.25">
      <c r="A632" s="108" t="s">
        <v>550</v>
      </c>
      <c r="B632" s="103" t="s">
        <v>551</v>
      </c>
      <c r="C632" s="228" t="s">
        <v>552</v>
      </c>
      <c r="D632" s="211"/>
      <c r="E632" s="215"/>
      <c r="F632" s="229" t="s">
        <v>13</v>
      </c>
      <c r="G632" s="215"/>
      <c r="H632" s="227">
        <v>1</v>
      </c>
      <c r="I632" s="215"/>
      <c r="J632" s="227">
        <v>1</v>
      </c>
      <c r="K632" s="215"/>
      <c r="L632" s="104">
        <v>1</v>
      </c>
      <c r="M632" s="230"/>
      <c r="N632" s="215"/>
      <c r="O632" s="102"/>
      <c r="P632" s="227">
        <v>18300.810000000001</v>
      </c>
      <c r="Q632" s="232"/>
      <c r="R632" s="227">
        <v>1</v>
      </c>
      <c r="S632" s="231"/>
      <c r="T632" s="232"/>
      <c r="U632" s="104">
        <v>18300.810000000001</v>
      </c>
    </row>
    <row r="633" spans="1:21" s="114" customFormat="1" ht="14.25" customHeight="1" x14ac:dyDescent="0.25">
      <c r="A633" s="105" t="s">
        <v>72</v>
      </c>
      <c r="B633" s="105" t="s">
        <v>72</v>
      </c>
      <c r="C633" s="214" t="s">
        <v>191</v>
      </c>
      <c r="D633" s="231"/>
      <c r="E633" s="231"/>
      <c r="F633" s="231"/>
      <c r="G633" s="231"/>
      <c r="H633" s="231"/>
      <c r="I633" s="231"/>
      <c r="J633" s="231"/>
      <c r="K633" s="231"/>
      <c r="L633" s="232"/>
      <c r="M633" s="233" t="s">
        <v>72</v>
      </c>
      <c r="N633" s="231"/>
      <c r="O633" s="232"/>
      <c r="P633" s="234">
        <v>18300.810000000001</v>
      </c>
      <c r="Q633" s="232"/>
      <c r="R633" s="218"/>
      <c r="S633" s="231"/>
      <c r="T633" s="232"/>
      <c r="U633" s="100">
        <v>18300.810000000001</v>
      </c>
    </row>
    <row r="634" spans="1:21" s="114" customFormat="1" ht="28.35" customHeight="1" x14ac:dyDescent="0.25">
      <c r="A634" s="108" t="s">
        <v>553</v>
      </c>
      <c r="B634" s="103" t="s">
        <v>554</v>
      </c>
      <c r="C634" s="228" t="s">
        <v>555</v>
      </c>
      <c r="D634" s="231"/>
      <c r="E634" s="232"/>
      <c r="F634" s="229" t="s">
        <v>13</v>
      </c>
      <c r="G634" s="232"/>
      <c r="H634" s="227">
        <v>1</v>
      </c>
      <c r="I634" s="232"/>
      <c r="J634" s="227">
        <v>1</v>
      </c>
      <c r="K634" s="232"/>
      <c r="L634" s="104">
        <v>1</v>
      </c>
      <c r="M634" s="230"/>
      <c r="N634" s="232"/>
      <c r="O634" s="102"/>
      <c r="P634" s="227">
        <v>80.73</v>
      </c>
      <c r="Q634" s="232"/>
      <c r="R634" s="227">
        <v>1</v>
      </c>
      <c r="S634" s="231"/>
      <c r="T634" s="232"/>
      <c r="U634" s="104">
        <v>80.73</v>
      </c>
    </row>
    <row r="635" spans="1:21" s="114" customFormat="1" ht="14.25" customHeight="1" x14ac:dyDescent="0.25">
      <c r="A635" s="105" t="s">
        <v>72</v>
      </c>
      <c r="B635" s="105" t="s">
        <v>72</v>
      </c>
      <c r="C635" s="214" t="s">
        <v>191</v>
      </c>
      <c r="D635" s="231"/>
      <c r="E635" s="231"/>
      <c r="F635" s="231"/>
      <c r="G635" s="231"/>
      <c r="H635" s="231"/>
      <c r="I635" s="231"/>
      <c r="J635" s="231"/>
      <c r="K635" s="231"/>
      <c r="L635" s="232"/>
      <c r="M635" s="233" t="s">
        <v>72</v>
      </c>
      <c r="N635" s="231"/>
      <c r="O635" s="232"/>
      <c r="P635" s="234">
        <v>80.73</v>
      </c>
      <c r="Q635" s="232"/>
      <c r="R635" s="218"/>
      <c r="S635" s="231"/>
      <c r="T635" s="232"/>
      <c r="U635" s="100">
        <v>80.73</v>
      </c>
    </row>
    <row r="636" spans="1:21" s="114" customFormat="1" ht="28.35" customHeight="1" x14ac:dyDescent="0.25">
      <c r="A636" s="108" t="s">
        <v>556</v>
      </c>
      <c r="B636" s="103" t="s">
        <v>557</v>
      </c>
      <c r="C636" s="228" t="s">
        <v>558</v>
      </c>
      <c r="D636" s="231"/>
      <c r="E636" s="232"/>
      <c r="F636" s="229" t="s">
        <v>13</v>
      </c>
      <c r="G636" s="232"/>
      <c r="H636" s="227">
        <v>2</v>
      </c>
      <c r="I636" s="232"/>
      <c r="J636" s="227">
        <v>1</v>
      </c>
      <c r="K636" s="232"/>
      <c r="L636" s="104">
        <v>2</v>
      </c>
      <c r="M636" s="230"/>
      <c r="N636" s="232"/>
      <c r="O636" s="102"/>
      <c r="P636" s="227">
        <v>80.73</v>
      </c>
      <c r="Q636" s="232"/>
      <c r="R636" s="227">
        <v>1</v>
      </c>
      <c r="S636" s="231"/>
      <c r="T636" s="232"/>
      <c r="U636" s="104">
        <v>161.46</v>
      </c>
    </row>
    <row r="637" spans="1:21" s="114" customFormat="1" ht="14.25" customHeight="1" x14ac:dyDescent="0.25">
      <c r="A637" s="105" t="s">
        <v>72</v>
      </c>
      <c r="B637" s="105" t="s">
        <v>72</v>
      </c>
      <c r="C637" s="214" t="s">
        <v>191</v>
      </c>
      <c r="D637" s="231"/>
      <c r="E637" s="231"/>
      <c r="F637" s="231"/>
      <c r="G637" s="231"/>
      <c r="H637" s="231"/>
      <c r="I637" s="231"/>
      <c r="J637" s="231"/>
      <c r="K637" s="231"/>
      <c r="L637" s="232"/>
      <c r="M637" s="233" t="s">
        <v>72</v>
      </c>
      <c r="N637" s="231"/>
      <c r="O637" s="232"/>
      <c r="P637" s="234">
        <v>80.73</v>
      </c>
      <c r="Q637" s="232"/>
      <c r="R637" s="218"/>
      <c r="S637" s="231"/>
      <c r="T637" s="232"/>
      <c r="U637" s="100">
        <v>161.46</v>
      </c>
    </row>
    <row r="638" spans="1:21" s="114" customFormat="1" ht="28.35" customHeight="1" x14ac:dyDescent="0.25">
      <c r="A638" s="108" t="s">
        <v>559</v>
      </c>
      <c r="B638" s="103" t="s">
        <v>560</v>
      </c>
      <c r="C638" s="228" t="s">
        <v>561</v>
      </c>
      <c r="D638" s="231"/>
      <c r="E638" s="232"/>
      <c r="F638" s="229" t="s">
        <v>13</v>
      </c>
      <c r="G638" s="232"/>
      <c r="H638" s="227">
        <v>1</v>
      </c>
      <c r="I638" s="232"/>
      <c r="J638" s="227">
        <v>1</v>
      </c>
      <c r="K638" s="232"/>
      <c r="L638" s="104">
        <v>1</v>
      </c>
      <c r="M638" s="230"/>
      <c r="N638" s="232"/>
      <c r="O638" s="102"/>
      <c r="P638" s="227">
        <v>315.47000000000003</v>
      </c>
      <c r="Q638" s="232"/>
      <c r="R638" s="227">
        <v>1</v>
      </c>
      <c r="S638" s="231"/>
      <c r="T638" s="232"/>
      <c r="U638" s="104">
        <v>315.47000000000003</v>
      </c>
    </row>
    <row r="639" spans="1:21" s="114" customFormat="1" ht="14.25" customHeight="1" x14ac:dyDescent="0.25">
      <c r="A639" s="105" t="s">
        <v>72</v>
      </c>
      <c r="B639" s="105" t="s">
        <v>72</v>
      </c>
      <c r="C639" s="214" t="s">
        <v>191</v>
      </c>
      <c r="D639" s="231"/>
      <c r="E639" s="231"/>
      <c r="F639" s="231"/>
      <c r="G639" s="231"/>
      <c r="H639" s="231"/>
      <c r="I639" s="231"/>
      <c r="J639" s="231"/>
      <c r="K639" s="231"/>
      <c r="L639" s="232"/>
      <c r="M639" s="233" t="s">
        <v>72</v>
      </c>
      <c r="N639" s="231"/>
      <c r="O639" s="232"/>
      <c r="P639" s="234">
        <v>315.47000000000003</v>
      </c>
      <c r="Q639" s="232"/>
      <c r="R639" s="218"/>
      <c r="S639" s="231"/>
      <c r="T639" s="232"/>
      <c r="U639" s="100">
        <v>315.47000000000003</v>
      </c>
    </row>
    <row r="640" spans="1:21" s="114" customFormat="1" ht="28.35" customHeight="1" x14ac:dyDescent="0.25">
      <c r="A640" s="108" t="s">
        <v>562</v>
      </c>
      <c r="B640" s="103" t="s">
        <v>563</v>
      </c>
      <c r="C640" s="228" t="s">
        <v>564</v>
      </c>
      <c r="D640" s="231"/>
      <c r="E640" s="232"/>
      <c r="F640" s="229" t="s">
        <v>13</v>
      </c>
      <c r="G640" s="232"/>
      <c r="H640" s="227">
        <v>3</v>
      </c>
      <c r="I640" s="232"/>
      <c r="J640" s="227">
        <v>1</v>
      </c>
      <c r="K640" s="232"/>
      <c r="L640" s="104">
        <v>3</v>
      </c>
      <c r="M640" s="230"/>
      <c r="N640" s="232"/>
      <c r="O640" s="102"/>
      <c r="P640" s="227">
        <v>30790.2</v>
      </c>
      <c r="Q640" s="232"/>
      <c r="R640" s="227">
        <v>1</v>
      </c>
      <c r="S640" s="231"/>
      <c r="T640" s="232"/>
      <c r="U640" s="104">
        <v>92370.6</v>
      </c>
    </row>
    <row r="641" spans="1:21" s="114" customFormat="1" ht="14.25" customHeight="1" x14ac:dyDescent="0.25">
      <c r="A641" s="105" t="s">
        <v>72</v>
      </c>
      <c r="B641" s="105" t="s">
        <v>72</v>
      </c>
      <c r="C641" s="214" t="s">
        <v>191</v>
      </c>
      <c r="D641" s="231"/>
      <c r="E641" s="231"/>
      <c r="F641" s="231"/>
      <c r="G641" s="231"/>
      <c r="H641" s="231"/>
      <c r="I641" s="231"/>
      <c r="J641" s="231"/>
      <c r="K641" s="231"/>
      <c r="L641" s="232"/>
      <c r="M641" s="233" t="s">
        <v>72</v>
      </c>
      <c r="N641" s="231"/>
      <c r="O641" s="232"/>
      <c r="P641" s="234">
        <v>30790.2</v>
      </c>
      <c r="Q641" s="232"/>
      <c r="R641" s="218"/>
      <c r="S641" s="231"/>
      <c r="T641" s="232"/>
      <c r="U641" s="100">
        <v>92370.6</v>
      </c>
    </row>
    <row r="642" spans="1:21" s="114" customFormat="1" ht="28.35" customHeight="1" x14ac:dyDescent="0.25">
      <c r="A642" s="108" t="s">
        <v>565</v>
      </c>
      <c r="B642" s="103" t="s">
        <v>566</v>
      </c>
      <c r="C642" s="228" t="s">
        <v>567</v>
      </c>
      <c r="D642" s="231"/>
      <c r="E642" s="232"/>
      <c r="F642" s="229" t="s">
        <v>13</v>
      </c>
      <c r="G642" s="232"/>
      <c r="H642" s="227">
        <v>1</v>
      </c>
      <c r="I642" s="232"/>
      <c r="J642" s="227">
        <v>1</v>
      </c>
      <c r="K642" s="232"/>
      <c r="L642" s="104">
        <v>1</v>
      </c>
      <c r="M642" s="230"/>
      <c r="N642" s="232"/>
      <c r="O642" s="102"/>
      <c r="P642" s="227">
        <v>46259.14</v>
      </c>
      <c r="Q642" s="232"/>
      <c r="R642" s="227">
        <v>1</v>
      </c>
      <c r="S642" s="231"/>
      <c r="T642" s="232"/>
      <c r="U642" s="104">
        <v>46259.14</v>
      </c>
    </row>
    <row r="643" spans="1:21" s="114" customFormat="1" ht="14.25" customHeight="1" x14ac:dyDescent="0.25">
      <c r="A643" s="105" t="s">
        <v>72</v>
      </c>
      <c r="B643" s="105" t="s">
        <v>72</v>
      </c>
      <c r="C643" s="214" t="s">
        <v>191</v>
      </c>
      <c r="D643" s="231"/>
      <c r="E643" s="231"/>
      <c r="F643" s="231"/>
      <c r="G643" s="231"/>
      <c r="H643" s="231"/>
      <c r="I643" s="231"/>
      <c r="J643" s="231"/>
      <c r="K643" s="231"/>
      <c r="L643" s="232"/>
      <c r="M643" s="233" t="s">
        <v>72</v>
      </c>
      <c r="N643" s="231"/>
      <c r="O643" s="232"/>
      <c r="P643" s="234">
        <v>46259.14</v>
      </c>
      <c r="Q643" s="232"/>
      <c r="R643" s="218"/>
      <c r="S643" s="231"/>
      <c r="T643" s="232"/>
      <c r="U643" s="100">
        <v>46259.14</v>
      </c>
    </row>
    <row r="644" spans="1:21" s="114" customFormat="1" ht="28.35" customHeight="1" x14ac:dyDescent="0.25">
      <c r="A644" s="108" t="s">
        <v>568</v>
      </c>
      <c r="B644" s="103" t="s">
        <v>569</v>
      </c>
      <c r="C644" s="228" t="s">
        <v>570</v>
      </c>
      <c r="D644" s="231"/>
      <c r="E644" s="232"/>
      <c r="F644" s="229" t="s">
        <v>13</v>
      </c>
      <c r="G644" s="232"/>
      <c r="H644" s="227">
        <v>1</v>
      </c>
      <c r="I644" s="232"/>
      <c r="J644" s="227">
        <v>1</v>
      </c>
      <c r="K644" s="232"/>
      <c r="L644" s="104">
        <v>1</v>
      </c>
      <c r="M644" s="230"/>
      <c r="N644" s="232"/>
      <c r="O644" s="102"/>
      <c r="P644" s="227">
        <v>6485.23</v>
      </c>
      <c r="Q644" s="232"/>
      <c r="R644" s="227">
        <v>1</v>
      </c>
      <c r="S644" s="231"/>
      <c r="T644" s="232"/>
      <c r="U644" s="104">
        <v>6485.23</v>
      </c>
    </row>
    <row r="645" spans="1:21" s="114" customFormat="1" ht="14.25" customHeight="1" x14ac:dyDescent="0.25">
      <c r="A645" s="105" t="s">
        <v>72</v>
      </c>
      <c r="B645" s="105" t="s">
        <v>72</v>
      </c>
      <c r="C645" s="214" t="s">
        <v>191</v>
      </c>
      <c r="D645" s="231"/>
      <c r="E645" s="231"/>
      <c r="F645" s="231"/>
      <c r="G645" s="231"/>
      <c r="H645" s="231"/>
      <c r="I645" s="231"/>
      <c r="J645" s="231"/>
      <c r="K645" s="231"/>
      <c r="L645" s="232"/>
      <c r="M645" s="233" t="s">
        <v>72</v>
      </c>
      <c r="N645" s="231"/>
      <c r="O645" s="232"/>
      <c r="P645" s="234">
        <v>6485.23</v>
      </c>
      <c r="Q645" s="232"/>
      <c r="R645" s="218"/>
      <c r="S645" s="231"/>
      <c r="T645" s="232"/>
      <c r="U645" s="100">
        <v>6485.23</v>
      </c>
    </row>
    <row r="646" spans="1:21" s="114" customFormat="1" ht="28.35" customHeight="1" x14ac:dyDescent="0.25">
      <c r="A646" s="108" t="s">
        <v>571</v>
      </c>
      <c r="B646" s="103" t="s">
        <v>572</v>
      </c>
      <c r="C646" s="228" t="s">
        <v>573</v>
      </c>
      <c r="D646" s="231"/>
      <c r="E646" s="232"/>
      <c r="F646" s="229" t="s">
        <v>13</v>
      </c>
      <c r="G646" s="232"/>
      <c r="H646" s="227">
        <v>1</v>
      </c>
      <c r="I646" s="232"/>
      <c r="J646" s="227">
        <v>1</v>
      </c>
      <c r="K646" s="232"/>
      <c r="L646" s="104">
        <v>1</v>
      </c>
      <c r="M646" s="230"/>
      <c r="N646" s="232"/>
      <c r="O646" s="102"/>
      <c r="P646" s="227">
        <v>1433.67</v>
      </c>
      <c r="Q646" s="232"/>
      <c r="R646" s="227">
        <v>1</v>
      </c>
      <c r="S646" s="231"/>
      <c r="T646" s="232"/>
      <c r="U646" s="104">
        <v>1433.67</v>
      </c>
    </row>
    <row r="647" spans="1:21" s="114" customFormat="1" ht="14.25" customHeight="1" x14ac:dyDescent="0.25">
      <c r="A647" s="105" t="s">
        <v>72</v>
      </c>
      <c r="B647" s="105" t="s">
        <v>72</v>
      </c>
      <c r="C647" s="214" t="s">
        <v>191</v>
      </c>
      <c r="D647" s="231"/>
      <c r="E647" s="231"/>
      <c r="F647" s="231"/>
      <c r="G647" s="231"/>
      <c r="H647" s="231"/>
      <c r="I647" s="231"/>
      <c r="J647" s="231"/>
      <c r="K647" s="231"/>
      <c r="L647" s="232"/>
      <c r="M647" s="233" t="s">
        <v>72</v>
      </c>
      <c r="N647" s="231"/>
      <c r="O647" s="232"/>
      <c r="P647" s="234">
        <v>1433.67</v>
      </c>
      <c r="Q647" s="232"/>
      <c r="R647" s="218"/>
      <c r="S647" s="231"/>
      <c r="T647" s="232"/>
      <c r="U647" s="100">
        <v>1433.67</v>
      </c>
    </row>
    <row r="648" spans="1:21" s="114" customFormat="1" ht="14.25" customHeight="1" x14ac:dyDescent="0.25"/>
    <row r="649" spans="1:21" s="114" customFormat="1" ht="14.25" customHeight="1" x14ac:dyDescent="0.25">
      <c r="A649" s="106" t="s">
        <v>72</v>
      </c>
      <c r="B649" s="106" t="s">
        <v>72</v>
      </c>
      <c r="C649" s="236" t="s">
        <v>256</v>
      </c>
      <c r="D649" s="231"/>
      <c r="E649" s="231"/>
      <c r="F649" s="231"/>
      <c r="G649" s="231"/>
      <c r="H649" s="231"/>
      <c r="I649" s="231"/>
      <c r="J649" s="231"/>
      <c r="K649" s="231"/>
      <c r="L649" s="231"/>
      <c r="M649" s="231"/>
      <c r="N649" s="231"/>
      <c r="O649" s="232"/>
      <c r="P649" s="237" t="s">
        <v>72</v>
      </c>
      <c r="Q649" s="232"/>
      <c r="R649" s="237" t="s">
        <v>72</v>
      </c>
      <c r="S649" s="231"/>
      <c r="T649" s="232"/>
      <c r="U649" s="107" t="s">
        <v>72</v>
      </c>
    </row>
    <row r="650" spans="1:21" s="114" customFormat="1" ht="14.25" customHeight="1" x14ac:dyDescent="0.25">
      <c r="A650" s="106" t="s">
        <v>72</v>
      </c>
      <c r="B650" s="106" t="s">
        <v>72</v>
      </c>
      <c r="C650" s="236" t="s">
        <v>3</v>
      </c>
      <c r="D650" s="231"/>
      <c r="E650" s="231"/>
      <c r="F650" s="231"/>
      <c r="G650" s="231"/>
      <c r="H650" s="231"/>
      <c r="I650" s="231"/>
      <c r="J650" s="231"/>
      <c r="K650" s="231"/>
      <c r="L650" s="231"/>
      <c r="M650" s="231"/>
      <c r="N650" s="231"/>
      <c r="O650" s="232"/>
      <c r="P650" s="237" t="s">
        <v>72</v>
      </c>
      <c r="Q650" s="232"/>
      <c r="R650" s="237" t="s">
        <v>72</v>
      </c>
      <c r="S650" s="231"/>
      <c r="T650" s="232"/>
      <c r="U650" s="107" t="s">
        <v>574</v>
      </c>
    </row>
    <row r="651" spans="1:21" s="114" customFormat="1" ht="14.25" customHeight="1" x14ac:dyDescent="0.25">
      <c r="A651" s="106" t="s">
        <v>72</v>
      </c>
      <c r="B651" s="106" t="s">
        <v>72</v>
      </c>
      <c r="C651" s="236" t="s">
        <v>14</v>
      </c>
      <c r="D651" s="231"/>
      <c r="E651" s="231"/>
      <c r="F651" s="231"/>
      <c r="G651" s="231"/>
      <c r="H651" s="231"/>
      <c r="I651" s="231"/>
      <c r="J651" s="231"/>
      <c r="K651" s="231"/>
      <c r="L651" s="231"/>
      <c r="M651" s="231"/>
      <c r="N651" s="231"/>
      <c r="O651" s="232"/>
      <c r="P651" s="237" t="s">
        <v>72</v>
      </c>
      <c r="Q651" s="232"/>
      <c r="R651" s="237" t="s">
        <v>72</v>
      </c>
      <c r="S651" s="231"/>
      <c r="T651" s="232"/>
      <c r="U651" s="107" t="s">
        <v>574</v>
      </c>
    </row>
    <row r="652" spans="1:21" s="114" customFormat="1" ht="14.25" customHeight="1" x14ac:dyDescent="0.25">
      <c r="A652" s="106" t="s">
        <v>72</v>
      </c>
      <c r="B652" s="106" t="s">
        <v>72</v>
      </c>
      <c r="C652" s="236" t="s">
        <v>256</v>
      </c>
      <c r="D652" s="231"/>
      <c r="E652" s="231"/>
      <c r="F652" s="231"/>
      <c r="G652" s="231"/>
      <c r="H652" s="231"/>
      <c r="I652" s="231"/>
      <c r="J652" s="231"/>
      <c r="K652" s="231"/>
      <c r="L652" s="231"/>
      <c r="M652" s="231"/>
      <c r="N652" s="231"/>
      <c r="O652" s="232"/>
      <c r="P652" s="237" t="s">
        <v>72</v>
      </c>
      <c r="Q652" s="232"/>
      <c r="R652" s="237" t="s">
        <v>72</v>
      </c>
      <c r="S652" s="231"/>
      <c r="T652" s="232"/>
      <c r="U652" s="107" t="s">
        <v>574</v>
      </c>
    </row>
    <row r="653" spans="1:21" s="114" customFormat="1" ht="14.25" customHeight="1" x14ac:dyDescent="0.25"/>
    <row r="654" spans="1:21" s="114" customFormat="1" ht="14.25" customHeight="1" x14ac:dyDescent="0.25">
      <c r="A654" s="106" t="s">
        <v>72</v>
      </c>
      <c r="B654" s="106" t="s">
        <v>72</v>
      </c>
      <c r="C654" s="236" t="s">
        <v>267</v>
      </c>
      <c r="D654" s="231"/>
      <c r="E654" s="231"/>
      <c r="F654" s="231"/>
      <c r="G654" s="231"/>
      <c r="H654" s="231"/>
      <c r="I654" s="231"/>
      <c r="J654" s="231"/>
      <c r="K654" s="231"/>
      <c r="L654" s="231"/>
      <c r="M654" s="231"/>
      <c r="N654" s="231"/>
      <c r="O654" s="232"/>
      <c r="P654" s="237" t="s">
        <v>72</v>
      </c>
      <c r="Q654" s="232"/>
      <c r="R654" s="237" t="s">
        <v>72</v>
      </c>
      <c r="S654" s="231"/>
      <c r="T654" s="232"/>
      <c r="U654" s="107" t="s">
        <v>72</v>
      </c>
    </row>
    <row r="655" spans="1:21" s="114" customFormat="1" ht="14.25" customHeight="1" x14ac:dyDescent="0.25">
      <c r="A655" s="106" t="s">
        <v>72</v>
      </c>
      <c r="B655" s="106" t="s">
        <v>72</v>
      </c>
      <c r="C655" s="236" t="s">
        <v>268</v>
      </c>
      <c r="D655" s="231"/>
      <c r="E655" s="231"/>
      <c r="F655" s="231"/>
      <c r="G655" s="231"/>
      <c r="H655" s="231"/>
      <c r="I655" s="231"/>
      <c r="J655" s="231"/>
      <c r="K655" s="231"/>
      <c r="L655" s="231"/>
      <c r="M655" s="231"/>
      <c r="N655" s="231"/>
      <c r="O655" s="232"/>
      <c r="P655" s="237" t="s">
        <v>72</v>
      </c>
      <c r="Q655" s="232"/>
      <c r="R655" s="237" t="s">
        <v>72</v>
      </c>
      <c r="S655" s="231"/>
      <c r="T655" s="232"/>
      <c r="U655" s="107" t="s">
        <v>575</v>
      </c>
    </row>
    <row r="656" spans="1:21" s="114" customFormat="1" ht="14.25" customHeight="1" x14ac:dyDescent="0.25">
      <c r="A656" s="106" t="s">
        <v>72</v>
      </c>
      <c r="B656" s="106" t="s">
        <v>72</v>
      </c>
      <c r="C656" s="236" t="s">
        <v>269</v>
      </c>
      <c r="D656" s="231"/>
      <c r="E656" s="231"/>
      <c r="F656" s="231"/>
      <c r="G656" s="231"/>
      <c r="H656" s="231"/>
      <c r="I656" s="231"/>
      <c r="J656" s="231"/>
      <c r="K656" s="231"/>
      <c r="L656" s="231"/>
      <c r="M656" s="231"/>
      <c r="N656" s="231"/>
      <c r="O656" s="232"/>
      <c r="P656" s="237" t="s">
        <v>72</v>
      </c>
      <c r="Q656" s="232"/>
      <c r="R656" s="237" t="s">
        <v>72</v>
      </c>
      <c r="S656" s="231"/>
      <c r="T656" s="232"/>
      <c r="U656" s="107" t="s">
        <v>72</v>
      </c>
    </row>
    <row r="657" spans="1:21" s="114" customFormat="1" ht="14.25" customHeight="1" x14ac:dyDescent="0.25">
      <c r="A657" s="106" t="s">
        <v>72</v>
      </c>
      <c r="B657" s="106" t="s">
        <v>72</v>
      </c>
      <c r="C657" s="236" t="s">
        <v>270</v>
      </c>
      <c r="D657" s="231"/>
      <c r="E657" s="231"/>
      <c r="F657" s="231"/>
      <c r="G657" s="231"/>
      <c r="H657" s="231"/>
      <c r="I657" s="231"/>
      <c r="J657" s="231"/>
      <c r="K657" s="231"/>
      <c r="L657" s="231"/>
      <c r="M657" s="231"/>
      <c r="N657" s="231"/>
      <c r="O657" s="232"/>
      <c r="P657" s="237" t="s">
        <v>72</v>
      </c>
      <c r="Q657" s="232"/>
      <c r="R657" s="237" t="s">
        <v>72</v>
      </c>
      <c r="S657" s="231"/>
      <c r="T657" s="232"/>
      <c r="U657" s="107" t="s">
        <v>576</v>
      </c>
    </row>
    <row r="658" spans="1:21" s="114" customFormat="1" ht="14.25" customHeight="1" x14ac:dyDescent="0.25">
      <c r="A658" s="106" t="s">
        <v>72</v>
      </c>
      <c r="B658" s="106" t="s">
        <v>72</v>
      </c>
      <c r="C658" s="236" t="s">
        <v>271</v>
      </c>
      <c r="D658" s="231"/>
      <c r="E658" s="231"/>
      <c r="F658" s="231"/>
      <c r="G658" s="231"/>
      <c r="H658" s="231"/>
      <c r="I658" s="231"/>
      <c r="J658" s="231"/>
      <c r="K658" s="231"/>
      <c r="L658" s="231"/>
      <c r="M658" s="231"/>
      <c r="N658" s="231"/>
      <c r="O658" s="232"/>
      <c r="P658" s="237" t="s">
        <v>72</v>
      </c>
      <c r="Q658" s="232"/>
      <c r="R658" s="237" t="s">
        <v>72</v>
      </c>
      <c r="S658" s="231"/>
      <c r="T658" s="232"/>
      <c r="U658" s="107" t="s">
        <v>454</v>
      </c>
    </row>
    <row r="659" spans="1:21" s="114" customFormat="1" ht="14.25" customHeight="1" x14ac:dyDescent="0.25">
      <c r="A659" s="106" t="s">
        <v>72</v>
      </c>
      <c r="B659" s="106" t="s">
        <v>72</v>
      </c>
      <c r="C659" s="236" t="s">
        <v>272</v>
      </c>
      <c r="D659" s="231"/>
      <c r="E659" s="231"/>
      <c r="F659" s="231"/>
      <c r="G659" s="231"/>
      <c r="H659" s="231"/>
      <c r="I659" s="231"/>
      <c r="J659" s="231"/>
      <c r="K659" s="231"/>
      <c r="L659" s="231"/>
      <c r="M659" s="231"/>
      <c r="N659" s="231"/>
      <c r="O659" s="232"/>
      <c r="P659" s="237" t="s">
        <v>72</v>
      </c>
      <c r="Q659" s="232"/>
      <c r="R659" s="237" t="s">
        <v>72</v>
      </c>
      <c r="S659" s="231"/>
      <c r="T659" s="232"/>
      <c r="U659" s="107" t="s">
        <v>455</v>
      </c>
    </row>
    <row r="660" spans="1:21" s="114" customFormat="1" ht="14.25" customHeight="1" x14ac:dyDescent="0.25">
      <c r="A660" s="106" t="s">
        <v>72</v>
      </c>
      <c r="B660" s="106" t="s">
        <v>72</v>
      </c>
      <c r="C660" s="236" t="s">
        <v>273</v>
      </c>
      <c r="D660" s="231"/>
      <c r="E660" s="231"/>
      <c r="F660" s="231"/>
      <c r="G660" s="231"/>
      <c r="H660" s="231"/>
      <c r="I660" s="231"/>
      <c r="J660" s="231"/>
      <c r="K660" s="231"/>
      <c r="L660" s="231"/>
      <c r="M660" s="231"/>
      <c r="N660" s="231"/>
      <c r="O660" s="232"/>
      <c r="P660" s="237" t="s">
        <v>72</v>
      </c>
      <c r="Q660" s="232"/>
      <c r="R660" s="237" t="s">
        <v>72</v>
      </c>
      <c r="S660" s="231"/>
      <c r="T660" s="232"/>
      <c r="U660" s="107" t="s">
        <v>577</v>
      </c>
    </row>
    <row r="661" spans="1:21" s="114" customFormat="1" ht="14.25" customHeight="1" x14ac:dyDescent="0.25">
      <c r="A661" s="106" t="s">
        <v>72</v>
      </c>
      <c r="B661" s="106" t="s">
        <v>72</v>
      </c>
      <c r="C661" s="236" t="s">
        <v>274</v>
      </c>
      <c r="D661" s="231"/>
      <c r="E661" s="231"/>
      <c r="F661" s="231"/>
      <c r="G661" s="231"/>
      <c r="H661" s="231"/>
      <c r="I661" s="231"/>
      <c r="J661" s="231"/>
      <c r="K661" s="231"/>
      <c r="L661" s="231"/>
      <c r="M661" s="231"/>
      <c r="N661" s="231"/>
      <c r="O661" s="232"/>
      <c r="P661" s="237" t="s">
        <v>72</v>
      </c>
      <c r="Q661" s="232"/>
      <c r="R661" s="237" t="s">
        <v>72</v>
      </c>
      <c r="S661" s="231"/>
      <c r="T661" s="232"/>
      <c r="U661" s="107" t="s">
        <v>578</v>
      </c>
    </row>
    <row r="662" spans="1:21" s="114" customFormat="1" ht="14.25" customHeight="1" x14ac:dyDescent="0.25">
      <c r="A662" s="106" t="s">
        <v>72</v>
      </c>
      <c r="B662" s="106" t="s">
        <v>72</v>
      </c>
      <c r="C662" s="236" t="s">
        <v>275</v>
      </c>
      <c r="D662" s="231"/>
      <c r="E662" s="231"/>
      <c r="F662" s="231"/>
      <c r="G662" s="231"/>
      <c r="H662" s="231"/>
      <c r="I662" s="231"/>
      <c r="J662" s="231"/>
      <c r="K662" s="231"/>
      <c r="L662" s="231"/>
      <c r="M662" s="231"/>
      <c r="N662" s="231"/>
      <c r="O662" s="232"/>
      <c r="P662" s="237" t="s">
        <v>72</v>
      </c>
      <c r="Q662" s="232"/>
      <c r="R662" s="237" t="s">
        <v>72</v>
      </c>
      <c r="S662" s="231"/>
      <c r="T662" s="232"/>
      <c r="U662" s="107" t="s">
        <v>579</v>
      </c>
    </row>
    <row r="663" spans="1:21" s="114" customFormat="1" ht="14.25" customHeight="1" x14ac:dyDescent="0.25">
      <c r="A663" s="106" t="s">
        <v>72</v>
      </c>
      <c r="B663" s="106" t="s">
        <v>72</v>
      </c>
      <c r="C663" s="236" t="s">
        <v>276</v>
      </c>
      <c r="D663" s="231"/>
      <c r="E663" s="231"/>
      <c r="F663" s="231"/>
      <c r="G663" s="231"/>
      <c r="H663" s="231"/>
      <c r="I663" s="231"/>
      <c r="J663" s="231"/>
      <c r="K663" s="231"/>
      <c r="L663" s="231"/>
      <c r="M663" s="231"/>
      <c r="N663" s="231"/>
      <c r="O663" s="232"/>
      <c r="P663" s="237" t="s">
        <v>72</v>
      </c>
      <c r="Q663" s="232"/>
      <c r="R663" s="237" t="s">
        <v>72</v>
      </c>
      <c r="S663" s="231"/>
      <c r="T663" s="232"/>
      <c r="U663" s="107" t="s">
        <v>580</v>
      </c>
    </row>
    <row r="664" spans="1:21" s="114" customFormat="1" ht="14.25" customHeight="1" x14ac:dyDescent="0.25">
      <c r="A664" s="106" t="s">
        <v>72</v>
      </c>
      <c r="B664" s="106" t="s">
        <v>72</v>
      </c>
      <c r="C664" s="236" t="s">
        <v>11</v>
      </c>
      <c r="D664" s="231"/>
      <c r="E664" s="231"/>
      <c r="F664" s="231"/>
      <c r="G664" s="231"/>
      <c r="H664" s="231"/>
      <c r="I664" s="231"/>
      <c r="J664" s="231"/>
      <c r="K664" s="231"/>
      <c r="L664" s="231"/>
      <c r="M664" s="231"/>
      <c r="N664" s="231"/>
      <c r="O664" s="232"/>
      <c r="P664" s="237" t="s">
        <v>72</v>
      </c>
      <c r="Q664" s="232"/>
      <c r="R664" s="237" t="s">
        <v>72</v>
      </c>
      <c r="S664" s="231"/>
      <c r="T664" s="232"/>
      <c r="U664" s="107" t="s">
        <v>581</v>
      </c>
    </row>
    <row r="665" spans="1:21" s="114" customFormat="1" ht="14.25" customHeight="1" x14ac:dyDescent="0.25">
      <c r="A665" s="106" t="s">
        <v>72</v>
      </c>
      <c r="B665" s="106" t="s">
        <v>72</v>
      </c>
      <c r="C665" s="236" t="s">
        <v>277</v>
      </c>
      <c r="D665" s="231"/>
      <c r="E665" s="231"/>
      <c r="F665" s="231"/>
      <c r="G665" s="231"/>
      <c r="H665" s="231"/>
      <c r="I665" s="231"/>
      <c r="J665" s="231"/>
      <c r="K665" s="231"/>
      <c r="L665" s="231"/>
      <c r="M665" s="231"/>
      <c r="N665" s="231"/>
      <c r="O665" s="232"/>
      <c r="P665" s="237" t="s">
        <v>72</v>
      </c>
      <c r="Q665" s="232"/>
      <c r="R665" s="237" t="s">
        <v>72</v>
      </c>
      <c r="S665" s="231"/>
      <c r="T665" s="232"/>
      <c r="U665" s="107" t="s">
        <v>574</v>
      </c>
    </row>
    <row r="666" spans="1:21" s="114" customFormat="1" ht="14.25" customHeight="1" x14ac:dyDescent="0.25">
      <c r="A666" s="106" t="s">
        <v>72</v>
      </c>
      <c r="B666" s="106" t="s">
        <v>72</v>
      </c>
      <c r="C666" s="236" t="s">
        <v>278</v>
      </c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2"/>
      <c r="P666" s="237" t="s">
        <v>72</v>
      </c>
      <c r="Q666" s="232"/>
      <c r="R666" s="237" t="s">
        <v>72</v>
      </c>
      <c r="S666" s="231"/>
      <c r="T666" s="232"/>
      <c r="U666" s="107" t="s">
        <v>582</v>
      </c>
    </row>
    <row r="667" spans="1:21" s="114" customFormat="1" ht="14.25" customHeight="1" x14ac:dyDescent="0.25">
      <c r="A667" s="106" t="s">
        <v>72</v>
      </c>
      <c r="B667" s="106" t="s">
        <v>72</v>
      </c>
      <c r="C667" s="236" t="s">
        <v>259</v>
      </c>
      <c r="D667" s="231"/>
      <c r="E667" s="231"/>
      <c r="F667" s="231"/>
      <c r="G667" s="231"/>
      <c r="H667" s="231"/>
      <c r="I667" s="231"/>
      <c r="J667" s="231"/>
      <c r="K667" s="231"/>
      <c r="L667" s="231"/>
      <c r="M667" s="231"/>
      <c r="N667" s="231"/>
      <c r="O667" s="232"/>
      <c r="P667" s="237" t="s">
        <v>72</v>
      </c>
      <c r="Q667" s="232"/>
      <c r="R667" s="237" t="s">
        <v>72</v>
      </c>
      <c r="S667" s="231"/>
      <c r="T667" s="232"/>
      <c r="U667" s="107" t="s">
        <v>72</v>
      </c>
    </row>
    <row r="668" spans="1:21" s="114" customFormat="1" ht="14.25" customHeight="1" x14ac:dyDescent="0.25">
      <c r="A668" s="106" t="s">
        <v>72</v>
      </c>
      <c r="B668" s="106" t="s">
        <v>72</v>
      </c>
      <c r="C668" s="236" t="s">
        <v>279</v>
      </c>
      <c r="D668" s="231"/>
      <c r="E668" s="231"/>
      <c r="F668" s="231"/>
      <c r="G668" s="231"/>
      <c r="H668" s="231"/>
      <c r="I668" s="231"/>
      <c r="J668" s="231"/>
      <c r="K668" s="231"/>
      <c r="L668" s="231"/>
      <c r="M668" s="231"/>
      <c r="N668" s="231"/>
      <c r="O668" s="232"/>
      <c r="P668" s="237" t="s">
        <v>72</v>
      </c>
      <c r="Q668" s="232"/>
      <c r="R668" s="237" t="s">
        <v>72</v>
      </c>
      <c r="S668" s="231"/>
      <c r="T668" s="232"/>
      <c r="U668" s="107" t="s">
        <v>583</v>
      </c>
    </row>
    <row r="669" spans="1:21" s="114" customFormat="1" ht="14.25" customHeight="1" x14ac:dyDescent="0.25">
      <c r="A669" s="106" t="s">
        <v>72</v>
      </c>
      <c r="B669" s="106" t="s">
        <v>72</v>
      </c>
      <c r="C669" s="236" t="s">
        <v>280</v>
      </c>
      <c r="D669" s="231"/>
      <c r="E669" s="231"/>
      <c r="F669" s="231"/>
      <c r="G669" s="231"/>
      <c r="H669" s="231"/>
      <c r="I669" s="231"/>
      <c r="J669" s="231"/>
      <c r="K669" s="231"/>
      <c r="L669" s="231"/>
      <c r="M669" s="231"/>
      <c r="N669" s="231"/>
      <c r="O669" s="232"/>
      <c r="P669" s="237" t="s">
        <v>72</v>
      </c>
      <c r="Q669" s="232"/>
      <c r="R669" s="237" t="s">
        <v>72</v>
      </c>
      <c r="S669" s="231"/>
      <c r="T669" s="232"/>
      <c r="U669" s="107" t="s">
        <v>462</v>
      </c>
    </row>
    <row r="670" spans="1:21" s="114" customFormat="1" ht="21.2" customHeight="1" x14ac:dyDescent="0.25">
      <c r="A670" s="106" t="s">
        <v>72</v>
      </c>
      <c r="B670" s="106" t="s">
        <v>281</v>
      </c>
      <c r="C670" s="236" t="s">
        <v>57</v>
      </c>
      <c r="D670" s="231"/>
      <c r="E670" s="231"/>
      <c r="F670" s="231"/>
      <c r="G670" s="231"/>
      <c r="H670" s="231"/>
      <c r="I670" s="231"/>
      <c r="J670" s="231"/>
      <c r="K670" s="231"/>
      <c r="L670" s="231"/>
      <c r="M670" s="231"/>
      <c r="N670" s="231"/>
      <c r="O670" s="232"/>
      <c r="P670" s="237" t="s">
        <v>72</v>
      </c>
      <c r="Q670" s="232"/>
      <c r="R670" s="237" t="s">
        <v>282</v>
      </c>
      <c r="S670" s="231"/>
      <c r="T670" s="232"/>
      <c r="U670" s="107" t="s">
        <v>584</v>
      </c>
    </row>
    <row r="671" spans="1:21" s="114" customFormat="1" ht="14.25" customHeight="1" x14ac:dyDescent="0.25">
      <c r="A671" s="106" t="s">
        <v>72</v>
      </c>
      <c r="B671" s="106" t="s">
        <v>72</v>
      </c>
      <c r="C671" s="236" t="s">
        <v>58</v>
      </c>
      <c r="D671" s="231"/>
      <c r="E671" s="231"/>
      <c r="F671" s="231"/>
      <c r="G671" s="231"/>
      <c r="H671" s="231"/>
      <c r="I671" s="231"/>
      <c r="J671" s="231"/>
      <c r="K671" s="231"/>
      <c r="L671" s="231"/>
      <c r="M671" s="231"/>
      <c r="N671" s="231"/>
      <c r="O671" s="232"/>
      <c r="P671" s="237" t="s">
        <v>72</v>
      </c>
      <c r="Q671" s="232"/>
      <c r="R671" s="237" t="s">
        <v>72</v>
      </c>
      <c r="S671" s="231"/>
      <c r="T671" s="232"/>
      <c r="U671" s="107" t="s">
        <v>585</v>
      </c>
    </row>
    <row r="672" spans="1:21" s="114" customFormat="1" ht="14.25" customHeight="1" x14ac:dyDescent="0.25">
      <c r="A672" s="106" t="s">
        <v>72</v>
      </c>
      <c r="B672" s="106" t="s">
        <v>72</v>
      </c>
      <c r="C672" s="236" t="s">
        <v>18</v>
      </c>
      <c r="D672" s="231"/>
      <c r="E672" s="231"/>
      <c r="F672" s="231"/>
      <c r="G672" s="231"/>
      <c r="H672" s="231"/>
      <c r="I672" s="231"/>
      <c r="J672" s="231"/>
      <c r="K672" s="231"/>
      <c r="L672" s="231"/>
      <c r="M672" s="231"/>
      <c r="N672" s="231"/>
      <c r="O672" s="232"/>
      <c r="P672" s="237" t="s">
        <v>72</v>
      </c>
      <c r="Q672" s="215"/>
      <c r="R672" s="237" t="s">
        <v>72</v>
      </c>
      <c r="S672" s="211"/>
      <c r="T672" s="215"/>
      <c r="U672" s="107" t="s">
        <v>586</v>
      </c>
    </row>
    <row r="673" spans="1:21" s="114" customFormat="1" ht="14.25" customHeight="1" x14ac:dyDescent="0.25">
      <c r="A673" s="106" t="s">
        <v>72</v>
      </c>
      <c r="B673" s="106" t="s">
        <v>72</v>
      </c>
      <c r="C673" s="236" t="s">
        <v>19</v>
      </c>
      <c r="D673" s="211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5"/>
      <c r="P673" s="237" t="s">
        <v>72</v>
      </c>
      <c r="Q673" s="215"/>
      <c r="R673" s="237" t="s">
        <v>72</v>
      </c>
      <c r="S673" s="211"/>
      <c r="T673" s="215"/>
      <c r="U673" s="107" t="s">
        <v>586</v>
      </c>
    </row>
    <row r="674" spans="1:21" s="114" customFormat="1" ht="31.35" customHeight="1" x14ac:dyDescent="0.25">
      <c r="A674" s="106" t="s">
        <v>72</v>
      </c>
      <c r="B674" s="106" t="s">
        <v>20</v>
      </c>
      <c r="C674" s="236" t="s">
        <v>21</v>
      </c>
      <c r="D674" s="211"/>
      <c r="E674" s="211"/>
      <c r="F674" s="211"/>
      <c r="G674" s="211"/>
      <c r="H674" s="211"/>
      <c r="I674" s="211"/>
      <c r="J674" s="211"/>
      <c r="K674" s="211"/>
      <c r="L674" s="211"/>
      <c r="M674" s="211"/>
      <c r="N674" s="211"/>
      <c r="O674" s="215"/>
      <c r="P674" s="237" t="s">
        <v>72</v>
      </c>
      <c r="Q674" s="215"/>
      <c r="R674" s="237" t="s">
        <v>283</v>
      </c>
      <c r="S674" s="211"/>
      <c r="T674" s="215"/>
      <c r="U674" s="107" t="s">
        <v>587</v>
      </c>
    </row>
    <row r="675" spans="1:21" s="114" customFormat="1" ht="14.25" customHeight="1" x14ac:dyDescent="0.25">
      <c r="A675" s="106" t="s">
        <v>72</v>
      </c>
      <c r="B675" s="106" t="s">
        <v>72</v>
      </c>
      <c r="C675" s="236" t="s">
        <v>22</v>
      </c>
      <c r="D675" s="211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5"/>
      <c r="P675" s="237" t="s">
        <v>72</v>
      </c>
      <c r="Q675" s="215"/>
      <c r="R675" s="237" t="s">
        <v>72</v>
      </c>
      <c r="S675" s="211"/>
      <c r="T675" s="215"/>
      <c r="U675" s="107" t="s">
        <v>588</v>
      </c>
    </row>
    <row r="676" spans="1:21" s="114" customFormat="1" ht="40.35" customHeight="1" x14ac:dyDescent="0.25"/>
    <row r="677" spans="1:21" s="114" customFormat="1" ht="14.25" customHeight="1" x14ac:dyDescent="0.25">
      <c r="A677" s="112" t="s">
        <v>72</v>
      </c>
      <c r="B677" s="239" t="s">
        <v>284</v>
      </c>
      <c r="C677" s="192"/>
      <c r="D677" s="192"/>
      <c r="E677" s="192"/>
      <c r="F677" s="192"/>
      <c r="G677" s="192"/>
      <c r="H677" s="192"/>
      <c r="I677" s="192"/>
      <c r="J677" s="192"/>
      <c r="K677" s="239" t="s">
        <v>285</v>
      </c>
      <c r="L677" s="192"/>
      <c r="M677" s="192"/>
      <c r="N677" s="192"/>
      <c r="O677" s="192"/>
      <c r="P677" s="192"/>
      <c r="Q677" s="192"/>
      <c r="R677" s="192"/>
      <c r="S677" s="192"/>
      <c r="T677" s="192"/>
      <c r="U677" s="192"/>
    </row>
    <row r="678" spans="1:21" s="114" customFormat="1" ht="35.25" customHeight="1" x14ac:dyDescent="0.25">
      <c r="A678" s="112" t="s">
        <v>72</v>
      </c>
      <c r="B678" s="112" t="s">
        <v>286</v>
      </c>
      <c r="C678" s="189" t="s">
        <v>72</v>
      </c>
      <c r="D678" s="190"/>
      <c r="E678" s="191" t="s">
        <v>72</v>
      </c>
      <c r="F678" s="192"/>
      <c r="G678" s="240" t="s">
        <v>287</v>
      </c>
      <c r="H678" s="192"/>
      <c r="I678" s="192"/>
      <c r="J678" s="192"/>
      <c r="K678" s="191" t="s">
        <v>288</v>
      </c>
      <c r="L678" s="192"/>
      <c r="M678" s="192"/>
      <c r="N678" s="189" t="s">
        <v>72</v>
      </c>
      <c r="O678" s="190"/>
      <c r="P678" s="190"/>
      <c r="Q678" s="191" t="s">
        <v>72</v>
      </c>
      <c r="R678" s="192"/>
      <c r="S678" s="192"/>
      <c r="T678" s="240" t="s">
        <v>289</v>
      </c>
      <c r="U678" s="192"/>
    </row>
  </sheetData>
  <mergeCells count="3976">
    <mergeCell ref="B677:J677"/>
    <mergeCell ref="K677:U677"/>
    <mergeCell ref="C678:D678"/>
    <mergeCell ref="E678:F678"/>
    <mergeCell ref="G678:J678"/>
    <mergeCell ref="K678:M678"/>
    <mergeCell ref="N678:P678"/>
    <mergeCell ref="Q678:S678"/>
    <mergeCell ref="T678:U678"/>
    <mergeCell ref="C674:O674"/>
    <mergeCell ref="P674:Q674"/>
    <mergeCell ref="R674:T674"/>
    <mergeCell ref="C675:O675"/>
    <mergeCell ref="P675:Q675"/>
    <mergeCell ref="R675:T675"/>
    <mergeCell ref="C672:O672"/>
    <mergeCell ref="P672:Q672"/>
    <mergeCell ref="R672:T672"/>
    <mergeCell ref="C673:O673"/>
    <mergeCell ref="P673:Q673"/>
    <mergeCell ref="R673:T673"/>
    <mergeCell ref="C670:O670"/>
    <mergeCell ref="P670:Q670"/>
    <mergeCell ref="R670:T670"/>
    <mergeCell ref="C671:O671"/>
    <mergeCell ref="P671:Q671"/>
    <mergeCell ref="R671:T671"/>
    <mergeCell ref="C668:O668"/>
    <mergeCell ref="P668:Q668"/>
    <mergeCell ref="R668:T668"/>
    <mergeCell ref="C669:O669"/>
    <mergeCell ref="P669:Q669"/>
    <mergeCell ref="R669:T669"/>
    <mergeCell ref="C666:O666"/>
    <mergeCell ref="P666:Q666"/>
    <mergeCell ref="R666:T666"/>
    <mergeCell ref="C667:O667"/>
    <mergeCell ref="P667:Q667"/>
    <mergeCell ref="R667:T667"/>
    <mergeCell ref="C664:O664"/>
    <mergeCell ref="P664:Q664"/>
    <mergeCell ref="R664:T664"/>
    <mergeCell ref="C665:O665"/>
    <mergeCell ref="P665:Q665"/>
    <mergeCell ref="R665:T665"/>
    <mergeCell ref="C662:O662"/>
    <mergeCell ref="P662:Q662"/>
    <mergeCell ref="R662:T662"/>
    <mergeCell ref="C663:O663"/>
    <mergeCell ref="P663:Q663"/>
    <mergeCell ref="R663:T663"/>
    <mergeCell ref="C660:O660"/>
    <mergeCell ref="P660:Q660"/>
    <mergeCell ref="R660:T660"/>
    <mergeCell ref="C661:O661"/>
    <mergeCell ref="P661:Q661"/>
    <mergeCell ref="R661:T661"/>
    <mergeCell ref="C658:O658"/>
    <mergeCell ref="P658:Q658"/>
    <mergeCell ref="R658:T658"/>
    <mergeCell ref="C659:O659"/>
    <mergeCell ref="P659:Q659"/>
    <mergeCell ref="R659:T659"/>
    <mergeCell ref="C656:O656"/>
    <mergeCell ref="P656:Q656"/>
    <mergeCell ref="R656:T656"/>
    <mergeCell ref="C657:O657"/>
    <mergeCell ref="P657:Q657"/>
    <mergeCell ref="R657:T657"/>
    <mergeCell ref="C654:O654"/>
    <mergeCell ref="P654:Q654"/>
    <mergeCell ref="R654:T654"/>
    <mergeCell ref="C655:O655"/>
    <mergeCell ref="P655:Q655"/>
    <mergeCell ref="R655:T655"/>
    <mergeCell ref="C651:O651"/>
    <mergeCell ref="P651:Q651"/>
    <mergeCell ref="R651:T651"/>
    <mergeCell ref="C652:O652"/>
    <mergeCell ref="P652:Q652"/>
    <mergeCell ref="R652:T652"/>
    <mergeCell ref="C649:O649"/>
    <mergeCell ref="P649:Q649"/>
    <mergeCell ref="R649:T649"/>
    <mergeCell ref="C650:O650"/>
    <mergeCell ref="P650:Q650"/>
    <mergeCell ref="R650:T650"/>
    <mergeCell ref="P646:Q646"/>
    <mergeCell ref="R646:T646"/>
    <mergeCell ref="C647:L647"/>
    <mergeCell ref="M647:O647"/>
    <mergeCell ref="P647:Q647"/>
    <mergeCell ref="R647:T647"/>
    <mergeCell ref="R644:T644"/>
    <mergeCell ref="C645:L645"/>
    <mergeCell ref="M645:O645"/>
    <mergeCell ref="P645:Q645"/>
    <mergeCell ref="R645:T645"/>
    <mergeCell ref="C646:E646"/>
    <mergeCell ref="F646:G646"/>
    <mergeCell ref="H646:I646"/>
    <mergeCell ref="J646:K646"/>
    <mergeCell ref="M646:N646"/>
    <mergeCell ref="C644:E644"/>
    <mergeCell ref="F644:G644"/>
    <mergeCell ref="H644:I644"/>
    <mergeCell ref="J644:K644"/>
    <mergeCell ref="M644:N644"/>
    <mergeCell ref="P644:Q644"/>
    <mergeCell ref="P642:Q642"/>
    <mergeCell ref="R642:T642"/>
    <mergeCell ref="C643:L643"/>
    <mergeCell ref="M643:O643"/>
    <mergeCell ref="P643:Q643"/>
    <mergeCell ref="R643:T643"/>
    <mergeCell ref="R640:T640"/>
    <mergeCell ref="C641:L641"/>
    <mergeCell ref="M641:O641"/>
    <mergeCell ref="P641:Q641"/>
    <mergeCell ref="R641:T641"/>
    <mergeCell ref="C642:E642"/>
    <mergeCell ref="F642:G642"/>
    <mergeCell ref="H642:I642"/>
    <mergeCell ref="J642:K642"/>
    <mergeCell ref="M642:N642"/>
    <mergeCell ref="C640:E640"/>
    <mergeCell ref="F640:G640"/>
    <mergeCell ref="H640:I640"/>
    <mergeCell ref="J640:K640"/>
    <mergeCell ref="M640:N640"/>
    <mergeCell ref="P640:Q640"/>
    <mergeCell ref="P638:Q638"/>
    <mergeCell ref="R638:T638"/>
    <mergeCell ref="C639:L639"/>
    <mergeCell ref="M639:O639"/>
    <mergeCell ref="P639:Q639"/>
    <mergeCell ref="R639:T639"/>
    <mergeCell ref="R636:T636"/>
    <mergeCell ref="C637:L637"/>
    <mergeCell ref="M637:O637"/>
    <mergeCell ref="P637:Q637"/>
    <mergeCell ref="R637:T637"/>
    <mergeCell ref="C638:E638"/>
    <mergeCell ref="F638:G638"/>
    <mergeCell ref="H638:I638"/>
    <mergeCell ref="J638:K638"/>
    <mergeCell ref="M638:N638"/>
    <mergeCell ref="C636:E636"/>
    <mergeCell ref="F636:G636"/>
    <mergeCell ref="H636:I636"/>
    <mergeCell ref="J636:K636"/>
    <mergeCell ref="M636:N636"/>
    <mergeCell ref="P636:Q636"/>
    <mergeCell ref="P634:Q634"/>
    <mergeCell ref="R634:T634"/>
    <mergeCell ref="C635:L635"/>
    <mergeCell ref="M635:O635"/>
    <mergeCell ref="P635:Q635"/>
    <mergeCell ref="R635:T635"/>
    <mergeCell ref="R632:T632"/>
    <mergeCell ref="C633:L633"/>
    <mergeCell ref="M633:O633"/>
    <mergeCell ref="P633:Q633"/>
    <mergeCell ref="R633:T633"/>
    <mergeCell ref="C634:E634"/>
    <mergeCell ref="F634:G634"/>
    <mergeCell ref="H634:I634"/>
    <mergeCell ref="J634:K634"/>
    <mergeCell ref="M634:N634"/>
    <mergeCell ref="C630:O630"/>
    <mergeCell ref="P630:Q630"/>
    <mergeCell ref="R630:T630"/>
    <mergeCell ref="A631:U631"/>
    <mergeCell ref="C632:E632"/>
    <mergeCell ref="F632:G632"/>
    <mergeCell ref="H632:I632"/>
    <mergeCell ref="J632:K632"/>
    <mergeCell ref="M632:N632"/>
    <mergeCell ref="P632:Q632"/>
    <mergeCell ref="C628:O628"/>
    <mergeCell ref="P628:Q628"/>
    <mergeCell ref="R628:T628"/>
    <mergeCell ref="C629:O629"/>
    <mergeCell ref="P629:Q629"/>
    <mergeCell ref="R629:T629"/>
    <mergeCell ref="C626:O626"/>
    <mergeCell ref="P626:Q626"/>
    <mergeCell ref="R626:T626"/>
    <mergeCell ref="C627:O627"/>
    <mergeCell ref="P627:Q627"/>
    <mergeCell ref="R627:T627"/>
    <mergeCell ref="R622:T622"/>
    <mergeCell ref="C623:L623"/>
    <mergeCell ref="M623:O623"/>
    <mergeCell ref="P623:Q623"/>
    <mergeCell ref="R623:T623"/>
    <mergeCell ref="C625:O625"/>
    <mergeCell ref="P625:Q625"/>
    <mergeCell ref="R625:T625"/>
    <mergeCell ref="C622:E622"/>
    <mergeCell ref="F622:G622"/>
    <mergeCell ref="H622:I622"/>
    <mergeCell ref="J622:K622"/>
    <mergeCell ref="M622:N622"/>
    <mergeCell ref="P622:Q622"/>
    <mergeCell ref="P620:Q620"/>
    <mergeCell ref="R620:T620"/>
    <mergeCell ref="C621:L621"/>
    <mergeCell ref="M621:O621"/>
    <mergeCell ref="P621:Q621"/>
    <mergeCell ref="R621:T621"/>
    <mergeCell ref="R618:T618"/>
    <mergeCell ref="C619:L619"/>
    <mergeCell ref="M619:O619"/>
    <mergeCell ref="P619:Q619"/>
    <mergeCell ref="R619:T619"/>
    <mergeCell ref="C620:E620"/>
    <mergeCell ref="F620:G620"/>
    <mergeCell ref="H620:I620"/>
    <mergeCell ref="J620:K620"/>
    <mergeCell ref="M620:N620"/>
    <mergeCell ref="C618:E618"/>
    <mergeCell ref="F618:G618"/>
    <mergeCell ref="H618:I618"/>
    <mergeCell ref="J618:K618"/>
    <mergeCell ref="M618:N618"/>
    <mergeCell ref="P618:Q618"/>
    <mergeCell ref="P616:Q616"/>
    <mergeCell ref="R616:T616"/>
    <mergeCell ref="C617:L617"/>
    <mergeCell ref="M617:O617"/>
    <mergeCell ref="P617:Q617"/>
    <mergeCell ref="R617:T617"/>
    <mergeCell ref="R614:T614"/>
    <mergeCell ref="C615:L615"/>
    <mergeCell ref="M615:O615"/>
    <mergeCell ref="P615:Q615"/>
    <mergeCell ref="R615:T615"/>
    <mergeCell ref="C616:E616"/>
    <mergeCell ref="F616:G616"/>
    <mergeCell ref="H616:I616"/>
    <mergeCell ref="J616:K616"/>
    <mergeCell ref="M616:N616"/>
    <mergeCell ref="C614:E614"/>
    <mergeCell ref="F614:G614"/>
    <mergeCell ref="H614:I614"/>
    <mergeCell ref="J614:K614"/>
    <mergeCell ref="M614:N614"/>
    <mergeCell ref="P614:Q614"/>
    <mergeCell ref="P612:Q612"/>
    <mergeCell ref="R612:T612"/>
    <mergeCell ref="C613:L613"/>
    <mergeCell ref="M613:O613"/>
    <mergeCell ref="P613:Q613"/>
    <mergeCell ref="R613:T613"/>
    <mergeCell ref="R610:T610"/>
    <mergeCell ref="C611:L611"/>
    <mergeCell ref="M611:O611"/>
    <mergeCell ref="P611:Q611"/>
    <mergeCell ref="R611:T611"/>
    <mergeCell ref="C612:E612"/>
    <mergeCell ref="F612:G612"/>
    <mergeCell ref="H612:I612"/>
    <mergeCell ref="J612:K612"/>
    <mergeCell ref="M612:N612"/>
    <mergeCell ref="C610:E610"/>
    <mergeCell ref="F610:G610"/>
    <mergeCell ref="H610:I610"/>
    <mergeCell ref="J610:K610"/>
    <mergeCell ref="M610:N610"/>
    <mergeCell ref="P610:Q610"/>
    <mergeCell ref="P608:Q608"/>
    <mergeCell ref="R608:T608"/>
    <mergeCell ref="C609:L609"/>
    <mergeCell ref="M609:O609"/>
    <mergeCell ref="P609:Q609"/>
    <mergeCell ref="R609:T609"/>
    <mergeCell ref="R606:T606"/>
    <mergeCell ref="C607:L607"/>
    <mergeCell ref="M607:O607"/>
    <mergeCell ref="P607:Q607"/>
    <mergeCell ref="R607:T607"/>
    <mergeCell ref="C608:E608"/>
    <mergeCell ref="F608:G608"/>
    <mergeCell ref="H608:I608"/>
    <mergeCell ref="J608:K608"/>
    <mergeCell ref="M608:N608"/>
    <mergeCell ref="C606:E606"/>
    <mergeCell ref="F606:G606"/>
    <mergeCell ref="H606:I606"/>
    <mergeCell ref="J606:K606"/>
    <mergeCell ref="M606:N606"/>
    <mergeCell ref="P606:Q606"/>
    <mergeCell ref="P604:Q604"/>
    <mergeCell ref="R604:T604"/>
    <mergeCell ref="C605:L605"/>
    <mergeCell ref="M605:O605"/>
    <mergeCell ref="P605:Q605"/>
    <mergeCell ref="R605:T605"/>
    <mergeCell ref="R602:T602"/>
    <mergeCell ref="C603:L603"/>
    <mergeCell ref="M603:O603"/>
    <mergeCell ref="P603:Q603"/>
    <mergeCell ref="R603:T603"/>
    <mergeCell ref="C604:E604"/>
    <mergeCell ref="F604:G604"/>
    <mergeCell ref="H604:I604"/>
    <mergeCell ref="J604:K604"/>
    <mergeCell ref="M604:N604"/>
    <mergeCell ref="C602:E602"/>
    <mergeCell ref="F602:G602"/>
    <mergeCell ref="H602:I602"/>
    <mergeCell ref="J602:K602"/>
    <mergeCell ref="M602:N602"/>
    <mergeCell ref="P602:Q602"/>
    <mergeCell ref="P600:Q600"/>
    <mergeCell ref="R600:T600"/>
    <mergeCell ref="C601:L601"/>
    <mergeCell ref="M601:O601"/>
    <mergeCell ref="P601:Q601"/>
    <mergeCell ref="R601:T601"/>
    <mergeCell ref="R598:T598"/>
    <mergeCell ref="C599:L599"/>
    <mergeCell ref="M599:O599"/>
    <mergeCell ref="P599:Q599"/>
    <mergeCell ref="R599:T599"/>
    <mergeCell ref="C600:E600"/>
    <mergeCell ref="F600:G600"/>
    <mergeCell ref="H600:I600"/>
    <mergeCell ref="J600:K600"/>
    <mergeCell ref="M600:N600"/>
    <mergeCell ref="C598:E598"/>
    <mergeCell ref="F598:G598"/>
    <mergeCell ref="H598:I598"/>
    <mergeCell ref="J598:K598"/>
    <mergeCell ref="M598:N598"/>
    <mergeCell ref="P598:Q598"/>
    <mergeCell ref="P596:Q596"/>
    <mergeCell ref="R596:T596"/>
    <mergeCell ref="C597:L597"/>
    <mergeCell ref="M597:O597"/>
    <mergeCell ref="P597:Q597"/>
    <mergeCell ref="R597:T597"/>
    <mergeCell ref="R594:T594"/>
    <mergeCell ref="C595:L595"/>
    <mergeCell ref="M595:O595"/>
    <mergeCell ref="P595:Q595"/>
    <mergeCell ref="R595:T595"/>
    <mergeCell ref="C596:E596"/>
    <mergeCell ref="F596:G596"/>
    <mergeCell ref="H596:I596"/>
    <mergeCell ref="J596:K596"/>
    <mergeCell ref="M596:N596"/>
    <mergeCell ref="C593:L593"/>
    <mergeCell ref="M593:O593"/>
    <mergeCell ref="P593:Q593"/>
    <mergeCell ref="R593:T593"/>
    <mergeCell ref="C594:E594"/>
    <mergeCell ref="F594:G594"/>
    <mergeCell ref="H594:I594"/>
    <mergeCell ref="J594:K594"/>
    <mergeCell ref="M594:N594"/>
    <mergeCell ref="P594:Q594"/>
    <mergeCell ref="A591:U591"/>
    <mergeCell ref="C592:E592"/>
    <mergeCell ref="F592:G592"/>
    <mergeCell ref="H592:I592"/>
    <mergeCell ref="J592:K592"/>
    <mergeCell ref="M592:N592"/>
    <mergeCell ref="P592:Q592"/>
    <mergeCell ref="R592:T592"/>
    <mergeCell ref="C589:O589"/>
    <mergeCell ref="P589:Q589"/>
    <mergeCell ref="R589:T589"/>
    <mergeCell ref="C590:O590"/>
    <mergeCell ref="P590:Q590"/>
    <mergeCell ref="R590:T590"/>
    <mergeCell ref="C587:O587"/>
    <mergeCell ref="P587:Q587"/>
    <mergeCell ref="R587:T587"/>
    <mergeCell ref="C588:O588"/>
    <mergeCell ref="P588:Q588"/>
    <mergeCell ref="R588:T588"/>
    <mergeCell ref="C585:O585"/>
    <mergeCell ref="P585:Q585"/>
    <mergeCell ref="R585:T585"/>
    <mergeCell ref="C586:O586"/>
    <mergeCell ref="P586:Q586"/>
    <mergeCell ref="R586:T586"/>
    <mergeCell ref="C583:O583"/>
    <mergeCell ref="P583:Q583"/>
    <mergeCell ref="R583:T583"/>
    <mergeCell ref="C584:O584"/>
    <mergeCell ref="P584:Q584"/>
    <mergeCell ref="R584:T584"/>
    <mergeCell ref="R579:T579"/>
    <mergeCell ref="C580:L580"/>
    <mergeCell ref="M580:O580"/>
    <mergeCell ref="P580:Q580"/>
    <mergeCell ref="R580:T580"/>
    <mergeCell ref="C582:O582"/>
    <mergeCell ref="P582:Q582"/>
    <mergeCell ref="R582:T582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P569:Q569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R567:T567"/>
    <mergeCell ref="C568:L568"/>
    <mergeCell ref="M568:O568"/>
    <mergeCell ref="P568:Q568"/>
    <mergeCell ref="R568:T568"/>
    <mergeCell ref="C569:E569"/>
    <mergeCell ref="F569:G569"/>
    <mergeCell ref="H569:I569"/>
    <mergeCell ref="J569:K569"/>
    <mergeCell ref="M569:N569"/>
    <mergeCell ref="C567:E567"/>
    <mergeCell ref="F567:G567"/>
    <mergeCell ref="H567:I567"/>
    <mergeCell ref="J567:K567"/>
    <mergeCell ref="M567:N567"/>
    <mergeCell ref="P567:Q567"/>
    <mergeCell ref="R565:T565"/>
    <mergeCell ref="C566:E566"/>
    <mergeCell ref="F566:G566"/>
    <mergeCell ref="H566:I566"/>
    <mergeCell ref="J566:K566"/>
    <mergeCell ref="M566:N566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P557:Q557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R555:T555"/>
    <mergeCell ref="C556:L556"/>
    <mergeCell ref="M556:O556"/>
    <mergeCell ref="P556:Q556"/>
    <mergeCell ref="R556:T556"/>
    <mergeCell ref="C557:E557"/>
    <mergeCell ref="F557:G557"/>
    <mergeCell ref="H557:I557"/>
    <mergeCell ref="J557:K557"/>
    <mergeCell ref="M557:N557"/>
    <mergeCell ref="C555:E555"/>
    <mergeCell ref="F555:G555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P545:Q545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R543:T543"/>
    <mergeCell ref="C544:L544"/>
    <mergeCell ref="M544:O544"/>
    <mergeCell ref="P544:Q544"/>
    <mergeCell ref="R544:T544"/>
    <mergeCell ref="C545:E545"/>
    <mergeCell ref="F545:G545"/>
    <mergeCell ref="H545:I545"/>
    <mergeCell ref="J545:K545"/>
    <mergeCell ref="M545:N545"/>
    <mergeCell ref="C543:E543"/>
    <mergeCell ref="F543:G543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2:L532"/>
    <mergeCell ref="M532:O532"/>
    <mergeCell ref="P532:Q532"/>
    <mergeCell ref="R532:T532"/>
    <mergeCell ref="C533:E533"/>
    <mergeCell ref="F533:G533"/>
    <mergeCell ref="H533:I533"/>
    <mergeCell ref="J533:K533"/>
    <mergeCell ref="M533:N533"/>
    <mergeCell ref="P533:Q533"/>
    <mergeCell ref="R530:T530"/>
    <mergeCell ref="C531:E531"/>
    <mergeCell ref="F531:G531"/>
    <mergeCell ref="H531:I531"/>
    <mergeCell ref="J531:K531"/>
    <mergeCell ref="M531:N531"/>
    <mergeCell ref="P531:Q531"/>
    <mergeCell ref="R531:T531"/>
    <mergeCell ref="C530:E530"/>
    <mergeCell ref="F530:G530"/>
    <mergeCell ref="H530:I530"/>
    <mergeCell ref="J530:K530"/>
    <mergeCell ref="M530:N530"/>
    <mergeCell ref="P530:Q530"/>
    <mergeCell ref="R528:T528"/>
    <mergeCell ref="C529:E529"/>
    <mergeCell ref="F529:G529"/>
    <mergeCell ref="H529:I529"/>
    <mergeCell ref="J529:K529"/>
    <mergeCell ref="M529:N529"/>
    <mergeCell ref="P529:Q529"/>
    <mergeCell ref="R529:T529"/>
    <mergeCell ref="C528:E528"/>
    <mergeCell ref="F528:G528"/>
    <mergeCell ref="H528:I528"/>
    <mergeCell ref="J528:K528"/>
    <mergeCell ref="M528:N528"/>
    <mergeCell ref="P528:Q528"/>
    <mergeCell ref="R526:T526"/>
    <mergeCell ref="C527:E527"/>
    <mergeCell ref="F527:G527"/>
    <mergeCell ref="H527:I527"/>
    <mergeCell ref="J527:K527"/>
    <mergeCell ref="M527:N527"/>
    <mergeCell ref="P527:Q527"/>
    <mergeCell ref="R527:T527"/>
    <mergeCell ref="C526:E526"/>
    <mergeCell ref="F526:G526"/>
    <mergeCell ref="H526:I526"/>
    <mergeCell ref="J526:K526"/>
    <mergeCell ref="M526:N526"/>
    <mergeCell ref="P526:Q526"/>
    <mergeCell ref="R524:T524"/>
    <mergeCell ref="C525:E525"/>
    <mergeCell ref="F525:G525"/>
    <mergeCell ref="H525:I525"/>
    <mergeCell ref="J525:K525"/>
    <mergeCell ref="M525:N525"/>
    <mergeCell ref="P525:Q525"/>
    <mergeCell ref="R525:T525"/>
    <mergeCell ref="C524:E524"/>
    <mergeCell ref="F524:G524"/>
    <mergeCell ref="H524:I524"/>
    <mergeCell ref="J524:K524"/>
    <mergeCell ref="M524:N524"/>
    <mergeCell ref="P524:Q524"/>
    <mergeCell ref="R522:T522"/>
    <mergeCell ref="C523:E523"/>
    <mergeCell ref="F523:G523"/>
    <mergeCell ref="H523:I523"/>
    <mergeCell ref="J523:K523"/>
    <mergeCell ref="M523:N523"/>
    <mergeCell ref="P523:Q523"/>
    <mergeCell ref="R523:T523"/>
    <mergeCell ref="C522:E522"/>
    <mergeCell ref="F522:G522"/>
    <mergeCell ref="H522:I522"/>
    <mergeCell ref="J522:K522"/>
    <mergeCell ref="M522:N522"/>
    <mergeCell ref="P522:Q522"/>
    <mergeCell ref="A520:U520"/>
    <mergeCell ref="C521:E521"/>
    <mergeCell ref="F521:G521"/>
    <mergeCell ref="H521:I521"/>
    <mergeCell ref="J521:K521"/>
    <mergeCell ref="M521:N521"/>
    <mergeCell ref="P521:Q521"/>
    <mergeCell ref="R521:T521"/>
    <mergeCell ref="C518:O518"/>
    <mergeCell ref="P518:Q518"/>
    <mergeCell ref="R518:T518"/>
    <mergeCell ref="C519:O519"/>
    <mergeCell ref="P519:Q519"/>
    <mergeCell ref="R519:T519"/>
    <mergeCell ref="C516:O516"/>
    <mergeCell ref="P516:Q516"/>
    <mergeCell ref="R516:T516"/>
    <mergeCell ref="C517:O517"/>
    <mergeCell ref="P517:Q517"/>
    <mergeCell ref="R517:T517"/>
    <mergeCell ref="C514:O514"/>
    <mergeCell ref="P514:Q514"/>
    <mergeCell ref="R514:T514"/>
    <mergeCell ref="C515:O515"/>
    <mergeCell ref="P515:Q515"/>
    <mergeCell ref="R515:T515"/>
    <mergeCell ref="C512:O512"/>
    <mergeCell ref="P512:Q512"/>
    <mergeCell ref="R512:T512"/>
    <mergeCell ref="C513:O513"/>
    <mergeCell ref="P513:Q513"/>
    <mergeCell ref="R513:T513"/>
    <mergeCell ref="C510:O510"/>
    <mergeCell ref="P510:Q510"/>
    <mergeCell ref="R510:T510"/>
    <mergeCell ref="C511:O511"/>
    <mergeCell ref="P511:Q511"/>
    <mergeCell ref="R511:T511"/>
    <mergeCell ref="C508:O508"/>
    <mergeCell ref="P508:Q508"/>
    <mergeCell ref="R508:T508"/>
    <mergeCell ref="C509:O509"/>
    <mergeCell ref="P509:Q509"/>
    <mergeCell ref="R509:T509"/>
    <mergeCell ref="C506:O506"/>
    <mergeCell ref="P506:Q506"/>
    <mergeCell ref="R506:T506"/>
    <mergeCell ref="C507:O507"/>
    <mergeCell ref="P507:Q507"/>
    <mergeCell ref="R507:T507"/>
    <mergeCell ref="C503:L503"/>
    <mergeCell ref="M503:O503"/>
    <mergeCell ref="P503:Q503"/>
    <mergeCell ref="R503:T503"/>
    <mergeCell ref="C505:O505"/>
    <mergeCell ref="P505:Q505"/>
    <mergeCell ref="R505:T505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8:T478"/>
    <mergeCell ref="C479:T479"/>
    <mergeCell ref="C480:E480"/>
    <mergeCell ref="F480:G480"/>
    <mergeCell ref="H480:I480"/>
    <mergeCell ref="J480:K480"/>
    <mergeCell ref="M480:N480"/>
    <mergeCell ref="P480:Q480"/>
    <mergeCell ref="R480:T480"/>
    <mergeCell ref="C477:L477"/>
    <mergeCell ref="M477:O477"/>
    <mergeCell ref="P477:Q477"/>
    <mergeCell ref="R477:T477"/>
    <mergeCell ref="C478:E478"/>
    <mergeCell ref="F478:G478"/>
    <mergeCell ref="H478:I478"/>
    <mergeCell ref="J478:K478"/>
    <mergeCell ref="M478:N478"/>
    <mergeCell ref="P478:Q478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3:T473"/>
    <mergeCell ref="C474:E474"/>
    <mergeCell ref="F474:G474"/>
    <mergeCell ref="H474:I474"/>
    <mergeCell ref="J474:K474"/>
    <mergeCell ref="M474:N474"/>
    <mergeCell ref="P474:Q474"/>
    <mergeCell ref="R474:T474"/>
    <mergeCell ref="C473:E473"/>
    <mergeCell ref="F473:G473"/>
    <mergeCell ref="H473:I473"/>
    <mergeCell ref="J473:K473"/>
    <mergeCell ref="M473:N473"/>
    <mergeCell ref="P473:Q473"/>
    <mergeCell ref="R471:T471"/>
    <mergeCell ref="C472:E472"/>
    <mergeCell ref="F472:G472"/>
    <mergeCell ref="H472:I472"/>
    <mergeCell ref="J472:K472"/>
    <mergeCell ref="M472:N472"/>
    <mergeCell ref="P472:Q472"/>
    <mergeCell ref="R472:T472"/>
    <mergeCell ref="C471:E471"/>
    <mergeCell ref="F471:G471"/>
    <mergeCell ref="H471:I471"/>
    <mergeCell ref="J471:K471"/>
    <mergeCell ref="M471:N471"/>
    <mergeCell ref="P471:Q471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P464:Q464"/>
    <mergeCell ref="R464:T464"/>
    <mergeCell ref="C465:T465"/>
    <mergeCell ref="C466:T466"/>
    <mergeCell ref="C467:E467"/>
    <mergeCell ref="F467:G467"/>
    <mergeCell ref="H467:I467"/>
    <mergeCell ref="J467:K467"/>
    <mergeCell ref="M467:N467"/>
    <mergeCell ref="P467:Q467"/>
    <mergeCell ref="R462:T462"/>
    <mergeCell ref="C463:L463"/>
    <mergeCell ref="M463:O463"/>
    <mergeCell ref="P463:Q463"/>
    <mergeCell ref="R463:T463"/>
    <mergeCell ref="C464:E464"/>
    <mergeCell ref="F464:G464"/>
    <mergeCell ref="H464:I464"/>
    <mergeCell ref="J464:K464"/>
    <mergeCell ref="M464:N464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54:T454"/>
    <mergeCell ref="C455:E455"/>
    <mergeCell ref="F455:G455"/>
    <mergeCell ref="H455:I455"/>
    <mergeCell ref="J455:K455"/>
    <mergeCell ref="M455:N455"/>
    <mergeCell ref="P455:Q455"/>
    <mergeCell ref="R455:T455"/>
    <mergeCell ref="C454:E454"/>
    <mergeCell ref="F454:G454"/>
    <mergeCell ref="H454:I454"/>
    <mergeCell ref="J454:K454"/>
    <mergeCell ref="M454:N454"/>
    <mergeCell ref="P454:Q454"/>
    <mergeCell ref="R452:T452"/>
    <mergeCell ref="C453:E453"/>
    <mergeCell ref="F453:G453"/>
    <mergeCell ref="H453:I453"/>
    <mergeCell ref="J453:K453"/>
    <mergeCell ref="M453:N453"/>
    <mergeCell ref="P453:Q453"/>
    <mergeCell ref="R453:T453"/>
    <mergeCell ref="C452:E452"/>
    <mergeCell ref="F452:G452"/>
    <mergeCell ref="H452:I452"/>
    <mergeCell ref="J452:K452"/>
    <mergeCell ref="M452:N452"/>
    <mergeCell ref="P452:Q452"/>
    <mergeCell ref="R450:T450"/>
    <mergeCell ref="C451:E451"/>
    <mergeCell ref="F451:G451"/>
    <mergeCell ref="H451:I451"/>
    <mergeCell ref="J451:K451"/>
    <mergeCell ref="M451:N451"/>
    <mergeCell ref="P451:Q451"/>
    <mergeCell ref="R451:T451"/>
    <mergeCell ref="C450:E450"/>
    <mergeCell ref="F450:G450"/>
    <mergeCell ref="H450:I450"/>
    <mergeCell ref="J450:K450"/>
    <mergeCell ref="M450:N450"/>
    <mergeCell ref="P450:Q450"/>
    <mergeCell ref="R448:T448"/>
    <mergeCell ref="C449:E449"/>
    <mergeCell ref="F449:G449"/>
    <mergeCell ref="H449:I449"/>
    <mergeCell ref="J449:K449"/>
    <mergeCell ref="M449:N449"/>
    <mergeCell ref="P449:Q449"/>
    <mergeCell ref="R449:T449"/>
    <mergeCell ref="C448:E448"/>
    <mergeCell ref="F448:G448"/>
    <mergeCell ref="H448:I448"/>
    <mergeCell ref="J448:K448"/>
    <mergeCell ref="M448:N448"/>
    <mergeCell ref="P448:Q448"/>
    <mergeCell ref="R446:T446"/>
    <mergeCell ref="C447:E447"/>
    <mergeCell ref="F447:G447"/>
    <mergeCell ref="H447:I447"/>
    <mergeCell ref="J447:K447"/>
    <mergeCell ref="M447:N447"/>
    <mergeCell ref="P447:Q447"/>
    <mergeCell ref="R447:T447"/>
    <mergeCell ref="C446:E446"/>
    <mergeCell ref="F446:G446"/>
    <mergeCell ref="H446:I446"/>
    <mergeCell ref="J446:K446"/>
    <mergeCell ref="M446:N446"/>
    <mergeCell ref="P446:Q446"/>
    <mergeCell ref="R443:T443"/>
    <mergeCell ref="C444:T444"/>
    <mergeCell ref="C445:E445"/>
    <mergeCell ref="F445:G445"/>
    <mergeCell ref="H445:I445"/>
    <mergeCell ref="J445:K445"/>
    <mergeCell ref="M445:N445"/>
    <mergeCell ref="P445:Q445"/>
    <mergeCell ref="R445:T445"/>
    <mergeCell ref="C442:L442"/>
    <mergeCell ref="M442:O442"/>
    <mergeCell ref="P442:Q442"/>
    <mergeCell ref="R442:T442"/>
    <mergeCell ref="C443:E443"/>
    <mergeCell ref="F443:G443"/>
    <mergeCell ref="H443:I443"/>
    <mergeCell ref="J443:K443"/>
    <mergeCell ref="M443:N443"/>
    <mergeCell ref="P443:Q443"/>
    <mergeCell ref="R440:T440"/>
    <mergeCell ref="C441:E441"/>
    <mergeCell ref="F441:G441"/>
    <mergeCell ref="H441:I441"/>
    <mergeCell ref="J441:K441"/>
    <mergeCell ref="M441:N441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29:T429"/>
    <mergeCell ref="C430:T430"/>
    <mergeCell ref="C431:E431"/>
    <mergeCell ref="F431:G431"/>
    <mergeCell ref="H431:I431"/>
    <mergeCell ref="J431:K431"/>
    <mergeCell ref="M431:N431"/>
    <mergeCell ref="P431:Q431"/>
    <mergeCell ref="R431:T431"/>
    <mergeCell ref="C428:L428"/>
    <mergeCell ref="M428:O428"/>
    <mergeCell ref="P428:Q428"/>
    <mergeCell ref="R428:T428"/>
    <mergeCell ref="C429:E429"/>
    <mergeCell ref="F429:G429"/>
    <mergeCell ref="H429:I429"/>
    <mergeCell ref="J429:K429"/>
    <mergeCell ref="M429:N429"/>
    <mergeCell ref="P429:Q429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H426:I426"/>
    <mergeCell ref="J426:K426"/>
    <mergeCell ref="M426:N426"/>
    <mergeCell ref="P426:Q426"/>
    <mergeCell ref="R424:T424"/>
    <mergeCell ref="C425:E425"/>
    <mergeCell ref="F425:G425"/>
    <mergeCell ref="H425:I425"/>
    <mergeCell ref="J425:K425"/>
    <mergeCell ref="M425:N425"/>
    <mergeCell ref="P425:Q425"/>
    <mergeCell ref="R425:T425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0:T420"/>
    <mergeCell ref="C421:E421"/>
    <mergeCell ref="F421:G421"/>
    <mergeCell ref="H421:I421"/>
    <mergeCell ref="J421:K421"/>
    <mergeCell ref="M421:N421"/>
    <mergeCell ref="P421:Q421"/>
    <mergeCell ref="R421:T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1:T411"/>
    <mergeCell ref="C412:T412"/>
    <mergeCell ref="C413:E413"/>
    <mergeCell ref="F413:G413"/>
    <mergeCell ref="H413:I413"/>
    <mergeCell ref="J413:K413"/>
    <mergeCell ref="M413:N413"/>
    <mergeCell ref="P413:Q413"/>
    <mergeCell ref="R413:T413"/>
    <mergeCell ref="C410:L410"/>
    <mergeCell ref="M410:O410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P391:Q391"/>
    <mergeCell ref="R391:T391"/>
    <mergeCell ref="C392:T392"/>
    <mergeCell ref="C393:E393"/>
    <mergeCell ref="F393:G393"/>
    <mergeCell ref="H393:I393"/>
    <mergeCell ref="J393:K393"/>
    <mergeCell ref="M393:N393"/>
    <mergeCell ref="P393:Q393"/>
    <mergeCell ref="R393:T393"/>
    <mergeCell ref="R389:T389"/>
    <mergeCell ref="C390:L390"/>
    <mergeCell ref="M390:O390"/>
    <mergeCell ref="P390:Q390"/>
    <mergeCell ref="R390:T390"/>
    <mergeCell ref="C391:E391"/>
    <mergeCell ref="F391:G391"/>
    <mergeCell ref="H391:I391"/>
    <mergeCell ref="J391:K391"/>
    <mergeCell ref="M391:N391"/>
    <mergeCell ref="C389:E389"/>
    <mergeCell ref="F389:G389"/>
    <mergeCell ref="H389:I389"/>
    <mergeCell ref="J389:K389"/>
    <mergeCell ref="M389:N389"/>
    <mergeCell ref="P389:Q389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R383:T383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H383:I383"/>
    <mergeCell ref="J383:K383"/>
    <mergeCell ref="M383:N383"/>
    <mergeCell ref="P383:Q383"/>
    <mergeCell ref="R381:T381"/>
    <mergeCell ref="C382:E382"/>
    <mergeCell ref="F382:G382"/>
    <mergeCell ref="H382:I382"/>
    <mergeCell ref="J382:K382"/>
    <mergeCell ref="M382:N382"/>
    <mergeCell ref="P382:Q382"/>
    <mergeCell ref="R382:T382"/>
    <mergeCell ref="C381:E381"/>
    <mergeCell ref="F381:G381"/>
    <mergeCell ref="H381:I381"/>
    <mergeCell ref="J381:K381"/>
    <mergeCell ref="M381:N381"/>
    <mergeCell ref="P381:Q381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P368:Q368"/>
    <mergeCell ref="R368:T368"/>
    <mergeCell ref="C369:T369"/>
    <mergeCell ref="C370:E370"/>
    <mergeCell ref="F370:G370"/>
    <mergeCell ref="H370:I370"/>
    <mergeCell ref="J370:K370"/>
    <mergeCell ref="M370:N370"/>
    <mergeCell ref="P370:Q370"/>
    <mergeCell ref="R370:T370"/>
    <mergeCell ref="R366:T366"/>
    <mergeCell ref="C367:L367"/>
    <mergeCell ref="M367:O367"/>
    <mergeCell ref="P367:Q367"/>
    <mergeCell ref="R367:T367"/>
    <mergeCell ref="C368:E368"/>
    <mergeCell ref="F368:G368"/>
    <mergeCell ref="H368:I368"/>
    <mergeCell ref="J368:K368"/>
    <mergeCell ref="M368:N368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P343:Q343"/>
    <mergeCell ref="R343:T343"/>
    <mergeCell ref="C344:T344"/>
    <mergeCell ref="C345:E345"/>
    <mergeCell ref="F345:G345"/>
    <mergeCell ref="H345:I345"/>
    <mergeCell ref="J345:K345"/>
    <mergeCell ref="M345:N345"/>
    <mergeCell ref="P345:Q345"/>
    <mergeCell ref="R345:T345"/>
    <mergeCell ref="R341:T341"/>
    <mergeCell ref="C342:L342"/>
    <mergeCell ref="M342:O342"/>
    <mergeCell ref="P342:Q342"/>
    <mergeCell ref="R342:T342"/>
    <mergeCell ref="C343:E343"/>
    <mergeCell ref="F343:G343"/>
    <mergeCell ref="H343:I343"/>
    <mergeCell ref="J343:K343"/>
    <mergeCell ref="M343:N343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P322:Q322"/>
    <mergeCell ref="R322:T322"/>
    <mergeCell ref="C323:T323"/>
    <mergeCell ref="C324:E324"/>
    <mergeCell ref="F324:G324"/>
    <mergeCell ref="H324:I324"/>
    <mergeCell ref="J324:K324"/>
    <mergeCell ref="M324:N324"/>
    <mergeCell ref="P324:Q324"/>
    <mergeCell ref="R324:T324"/>
    <mergeCell ref="R320:T320"/>
    <mergeCell ref="C321:L321"/>
    <mergeCell ref="M321:O321"/>
    <mergeCell ref="P321:Q321"/>
    <mergeCell ref="R321:T321"/>
    <mergeCell ref="C322:E322"/>
    <mergeCell ref="F322:G322"/>
    <mergeCell ref="H322:I322"/>
    <mergeCell ref="J322:K322"/>
    <mergeCell ref="M322:N322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05:Q305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R303:T303"/>
    <mergeCell ref="C304:L304"/>
    <mergeCell ref="M304:O304"/>
    <mergeCell ref="P304:Q304"/>
    <mergeCell ref="R304:T304"/>
    <mergeCell ref="C305:E305"/>
    <mergeCell ref="F305:G305"/>
    <mergeCell ref="H305:I305"/>
    <mergeCell ref="J305:K305"/>
    <mergeCell ref="M305:N305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3:T293"/>
    <mergeCell ref="C294:E294"/>
    <mergeCell ref="F294:G294"/>
    <mergeCell ref="H294:I294"/>
    <mergeCell ref="J294:K294"/>
    <mergeCell ref="M294:N294"/>
    <mergeCell ref="P294:Q294"/>
    <mergeCell ref="R294:T294"/>
    <mergeCell ref="C293:E293"/>
    <mergeCell ref="F293:G293"/>
    <mergeCell ref="H293:I293"/>
    <mergeCell ref="J293:K293"/>
    <mergeCell ref="M293:N293"/>
    <mergeCell ref="P293:Q293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1:E291"/>
    <mergeCell ref="F291:G291"/>
    <mergeCell ref="H291:I291"/>
    <mergeCell ref="J291:K291"/>
    <mergeCell ref="M291:N291"/>
    <mergeCell ref="P291:Q291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2:T282"/>
    <mergeCell ref="C283:T283"/>
    <mergeCell ref="C284:E284"/>
    <mergeCell ref="F284:G284"/>
    <mergeCell ref="H284:I284"/>
    <mergeCell ref="J284:K284"/>
    <mergeCell ref="M284:N284"/>
    <mergeCell ref="P284:Q284"/>
    <mergeCell ref="R284:T284"/>
    <mergeCell ref="C281:L281"/>
    <mergeCell ref="M281:O281"/>
    <mergeCell ref="P281:Q281"/>
    <mergeCell ref="R281:T281"/>
    <mergeCell ref="C282:E282"/>
    <mergeCell ref="F282:G282"/>
    <mergeCell ref="H282:I282"/>
    <mergeCell ref="J282:K282"/>
    <mergeCell ref="M282:N282"/>
    <mergeCell ref="P282:Q282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P260:Q260"/>
    <mergeCell ref="R260:T260"/>
    <mergeCell ref="C261:T261"/>
    <mergeCell ref="C262:E262"/>
    <mergeCell ref="F262:G262"/>
    <mergeCell ref="H262:I262"/>
    <mergeCell ref="J262:K262"/>
    <mergeCell ref="M262:N262"/>
    <mergeCell ref="P262:Q262"/>
    <mergeCell ref="R262:T262"/>
    <mergeCell ref="R258:T258"/>
    <mergeCell ref="C259:L259"/>
    <mergeCell ref="M259:O259"/>
    <mergeCell ref="P259:Q259"/>
    <mergeCell ref="R259:T259"/>
    <mergeCell ref="C260:E260"/>
    <mergeCell ref="F260:G260"/>
    <mergeCell ref="H260:I260"/>
    <mergeCell ref="J260:K260"/>
    <mergeCell ref="M260:N260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P243:Q243"/>
    <mergeCell ref="R243:T243"/>
    <mergeCell ref="C244:T244"/>
    <mergeCell ref="C245:E245"/>
    <mergeCell ref="F245:G245"/>
    <mergeCell ref="H245:I245"/>
    <mergeCell ref="J245:K245"/>
    <mergeCell ref="M245:N245"/>
    <mergeCell ref="P245:Q245"/>
    <mergeCell ref="R245:T245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6:T216"/>
    <mergeCell ref="C217:T217"/>
    <mergeCell ref="C218:E218"/>
    <mergeCell ref="F218:G218"/>
    <mergeCell ref="H218:I218"/>
    <mergeCell ref="J218:K218"/>
    <mergeCell ref="M218:N218"/>
    <mergeCell ref="P218:Q218"/>
    <mergeCell ref="R218:T218"/>
    <mergeCell ref="C215:L215"/>
    <mergeCell ref="M215:O215"/>
    <mergeCell ref="P215:Q215"/>
    <mergeCell ref="R215:T215"/>
    <mergeCell ref="C216:E216"/>
    <mergeCell ref="F216:G216"/>
    <mergeCell ref="H216:I216"/>
    <mergeCell ref="J216:K216"/>
    <mergeCell ref="M216:N216"/>
    <mergeCell ref="P216:Q216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0:T190"/>
    <mergeCell ref="C191:T191"/>
    <mergeCell ref="C192:E192"/>
    <mergeCell ref="F192:G192"/>
    <mergeCell ref="H192:I192"/>
    <mergeCell ref="J192:K192"/>
    <mergeCell ref="M192:N192"/>
    <mergeCell ref="P192:Q192"/>
    <mergeCell ref="R192:T192"/>
    <mergeCell ref="C189:L189"/>
    <mergeCell ref="M189:O189"/>
    <mergeCell ref="P189:Q189"/>
    <mergeCell ref="R189:T189"/>
    <mergeCell ref="C190:E190"/>
    <mergeCell ref="F190:G190"/>
    <mergeCell ref="H190:I190"/>
    <mergeCell ref="J190:K190"/>
    <mergeCell ref="M190:N190"/>
    <mergeCell ref="P190:Q190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P168:Q168"/>
    <mergeCell ref="R168:T168"/>
    <mergeCell ref="C169:T169"/>
    <mergeCell ref="C170:E170"/>
    <mergeCell ref="F170:G170"/>
    <mergeCell ref="H170:I170"/>
    <mergeCell ref="J170:K170"/>
    <mergeCell ref="M170:N170"/>
    <mergeCell ref="P170:Q170"/>
    <mergeCell ref="R170:T170"/>
    <mergeCell ref="R166:T166"/>
    <mergeCell ref="C167:L167"/>
    <mergeCell ref="M167:O167"/>
    <mergeCell ref="P167:Q167"/>
    <mergeCell ref="R167:T167"/>
    <mergeCell ref="C168:E168"/>
    <mergeCell ref="F168:G168"/>
    <mergeCell ref="H168:I168"/>
    <mergeCell ref="J168:K168"/>
    <mergeCell ref="M168:N168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1:T141"/>
    <mergeCell ref="C142:T142"/>
    <mergeCell ref="C143:E143"/>
    <mergeCell ref="F143:G143"/>
    <mergeCell ref="H143:I143"/>
    <mergeCell ref="J143:K143"/>
    <mergeCell ref="M143:N143"/>
    <mergeCell ref="P143:Q143"/>
    <mergeCell ref="R143:T143"/>
    <mergeCell ref="C140:L140"/>
    <mergeCell ref="M140:O140"/>
    <mergeCell ref="P140:Q140"/>
    <mergeCell ref="R140:T140"/>
    <mergeCell ref="C141:E141"/>
    <mergeCell ref="F141:G141"/>
    <mergeCell ref="H141:I141"/>
    <mergeCell ref="J141:K141"/>
    <mergeCell ref="M141:N141"/>
    <mergeCell ref="P141:Q141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C126:L126"/>
    <mergeCell ref="M126:O126"/>
    <mergeCell ref="P126:Q126"/>
    <mergeCell ref="R126:T126"/>
    <mergeCell ref="C127:E127"/>
    <mergeCell ref="F127:G127"/>
    <mergeCell ref="H127:I127"/>
    <mergeCell ref="J127:K127"/>
    <mergeCell ref="M127:N127"/>
    <mergeCell ref="P127:Q12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1:T101"/>
    <mergeCell ref="C102:T102"/>
    <mergeCell ref="C103:E103"/>
    <mergeCell ref="F103:G103"/>
    <mergeCell ref="H103:I103"/>
    <mergeCell ref="J103:K103"/>
    <mergeCell ref="M103:N103"/>
    <mergeCell ref="P103:Q103"/>
    <mergeCell ref="R103:T103"/>
    <mergeCell ref="C100:L100"/>
    <mergeCell ref="M100:O100"/>
    <mergeCell ref="P100:Q100"/>
    <mergeCell ref="R100:T100"/>
    <mergeCell ref="C101:E101"/>
    <mergeCell ref="F101:G101"/>
    <mergeCell ref="H101:I101"/>
    <mergeCell ref="J101:K101"/>
    <mergeCell ref="M101:N101"/>
    <mergeCell ref="P101:Q10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P93:Q93"/>
    <mergeCell ref="R93:T93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P83:Q83"/>
    <mergeCell ref="R83:T83"/>
    <mergeCell ref="C84:T84"/>
    <mergeCell ref="C85:E85"/>
    <mergeCell ref="F85:G85"/>
    <mergeCell ref="H85:I85"/>
    <mergeCell ref="J85:K85"/>
    <mergeCell ref="M85:N85"/>
    <mergeCell ref="P85:Q85"/>
    <mergeCell ref="R85:T85"/>
    <mergeCell ref="R81:T81"/>
    <mergeCell ref="C82:L82"/>
    <mergeCell ref="M82:O82"/>
    <mergeCell ref="P82:Q82"/>
    <mergeCell ref="R82:T82"/>
    <mergeCell ref="C83:E83"/>
    <mergeCell ref="F83:G83"/>
    <mergeCell ref="H83:I83"/>
    <mergeCell ref="J83:K83"/>
    <mergeCell ref="M83:N83"/>
    <mergeCell ref="C81:E81"/>
    <mergeCell ref="F81:G81"/>
    <mergeCell ref="H81:I81"/>
    <mergeCell ref="J81:K81"/>
    <mergeCell ref="M81:N81"/>
    <mergeCell ref="P81:Q81"/>
    <mergeCell ref="R79:T79"/>
    <mergeCell ref="C80:E80"/>
    <mergeCell ref="F80:G80"/>
    <mergeCell ref="H80:I80"/>
    <mergeCell ref="J80:K80"/>
    <mergeCell ref="M80:N80"/>
    <mergeCell ref="P80:Q80"/>
    <mergeCell ref="R80:T80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2:T62"/>
    <mergeCell ref="C63:T63"/>
    <mergeCell ref="C64:E64"/>
    <mergeCell ref="F64:G64"/>
    <mergeCell ref="H64:I64"/>
    <mergeCell ref="J64:K64"/>
    <mergeCell ref="M64:N64"/>
    <mergeCell ref="P64:Q64"/>
    <mergeCell ref="R64:T64"/>
    <mergeCell ref="C61:L61"/>
    <mergeCell ref="M61:O61"/>
    <mergeCell ref="P61:Q61"/>
    <mergeCell ref="R61:T61"/>
    <mergeCell ref="C62:E62"/>
    <mergeCell ref="F62:G62"/>
    <mergeCell ref="H62:I62"/>
    <mergeCell ref="J62:K62"/>
    <mergeCell ref="M62:N62"/>
    <mergeCell ref="P62:Q6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A6EC8-A20A-4032-9717-46CEABE188EB}">
  <dimension ref="A1:T63"/>
  <sheetViews>
    <sheetView zoomScale="55" zoomScaleNormal="55" workbookViewId="0">
      <selection activeCell="Y12" sqref="Y12"/>
    </sheetView>
  </sheetViews>
  <sheetFormatPr defaultRowHeight="15" x14ac:dyDescent="0.25"/>
  <cols>
    <col min="1" max="1" width="8.85546875" style="118" customWidth="1"/>
    <col min="2" max="4" width="28" style="118" customWidth="1"/>
    <col min="5" max="14" width="12.140625" style="118" customWidth="1"/>
    <col min="15" max="15" width="24.28515625" style="118" customWidth="1"/>
    <col min="16" max="17" width="18.5703125" style="118" customWidth="1"/>
    <col min="18" max="18" width="15.5703125" style="118" customWidth="1"/>
    <col min="19" max="19" width="21.140625" style="118" customWidth="1"/>
    <col min="20" max="20" width="19" style="118" customWidth="1"/>
    <col min="21" max="21" width="17.5703125" style="118" customWidth="1"/>
    <col min="22" max="16384" width="9.140625" style="118"/>
  </cols>
  <sheetData>
    <row r="1" spans="1:20" ht="18.75" x14ac:dyDescent="0.3">
      <c r="A1" s="241" t="s">
        <v>589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</row>
    <row r="2" spans="1:20" x14ac:dyDescent="0.25">
      <c r="A2" s="194" t="s">
        <v>72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</row>
    <row r="3" spans="1:20" ht="15.75" thickBot="1" x14ac:dyDescent="0.3">
      <c r="A3" s="242" t="s">
        <v>148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</row>
    <row r="4" spans="1:20" ht="172.5" customHeight="1" thickBot="1" x14ac:dyDescent="0.3">
      <c r="A4" s="243" t="s">
        <v>23</v>
      </c>
      <c r="B4" s="243" t="s">
        <v>24</v>
      </c>
      <c r="C4" s="243" t="s">
        <v>25</v>
      </c>
      <c r="D4" s="243" t="s">
        <v>26</v>
      </c>
      <c r="E4" s="243" t="s">
        <v>27</v>
      </c>
      <c r="F4" s="243" t="s">
        <v>28</v>
      </c>
      <c r="G4" s="243" t="s">
        <v>29</v>
      </c>
      <c r="H4" s="243" t="s">
        <v>30</v>
      </c>
      <c r="I4" s="243" t="s">
        <v>31</v>
      </c>
      <c r="J4" s="245" t="s">
        <v>32</v>
      </c>
      <c r="K4" s="246"/>
      <c r="L4" s="243" t="s">
        <v>33</v>
      </c>
      <c r="M4" s="243" t="s">
        <v>34</v>
      </c>
      <c r="N4" s="243" t="s">
        <v>35</v>
      </c>
      <c r="O4" s="243" t="s">
        <v>36</v>
      </c>
      <c r="P4" s="243" t="s">
        <v>37</v>
      </c>
      <c r="Q4" s="243" t="s">
        <v>38</v>
      </c>
      <c r="R4" s="243" t="s">
        <v>39</v>
      </c>
      <c r="S4" s="243" t="s">
        <v>40</v>
      </c>
      <c r="T4" s="243" t="s">
        <v>41</v>
      </c>
    </row>
    <row r="5" spans="1:20" ht="16.5" thickBot="1" x14ac:dyDescent="0.3">
      <c r="A5" s="244"/>
      <c r="B5" s="244"/>
      <c r="C5" s="244"/>
      <c r="D5" s="244"/>
      <c r="E5" s="244"/>
      <c r="F5" s="244"/>
      <c r="G5" s="244"/>
      <c r="H5" s="244"/>
      <c r="I5" s="244"/>
      <c r="J5" s="119" t="s">
        <v>42</v>
      </c>
      <c r="K5" s="119" t="s">
        <v>43</v>
      </c>
      <c r="L5" s="244"/>
      <c r="M5" s="244"/>
      <c r="N5" s="244"/>
      <c r="O5" s="244"/>
      <c r="P5" s="244"/>
      <c r="Q5" s="244"/>
      <c r="R5" s="244"/>
      <c r="S5" s="244"/>
      <c r="T5" s="244"/>
    </row>
    <row r="6" spans="1:20" ht="16.5" thickBot="1" x14ac:dyDescent="0.3">
      <c r="A6" s="120">
        <v>1</v>
      </c>
      <c r="B6" s="119">
        <v>2</v>
      </c>
      <c r="C6" s="119">
        <v>3</v>
      </c>
      <c r="D6" s="119">
        <v>4</v>
      </c>
      <c r="E6" s="119">
        <v>5</v>
      </c>
      <c r="F6" s="119">
        <v>6</v>
      </c>
      <c r="G6" s="119">
        <v>7</v>
      </c>
      <c r="H6" s="119">
        <v>8</v>
      </c>
      <c r="I6" s="119">
        <v>9</v>
      </c>
      <c r="J6" s="119">
        <v>10</v>
      </c>
      <c r="K6" s="119">
        <v>11</v>
      </c>
      <c r="L6" s="119">
        <v>12</v>
      </c>
      <c r="M6" s="119">
        <v>13</v>
      </c>
      <c r="N6" s="119">
        <v>14</v>
      </c>
      <c r="O6" s="119">
        <v>15</v>
      </c>
      <c r="P6" s="119">
        <v>17</v>
      </c>
      <c r="Q6" s="119">
        <v>16</v>
      </c>
      <c r="R6" s="119">
        <v>18</v>
      </c>
      <c r="S6" s="119">
        <v>19</v>
      </c>
      <c r="T6" s="119">
        <v>20</v>
      </c>
    </row>
    <row r="7" spans="1:20" s="124" customFormat="1" ht="51.75" customHeight="1" thickBot="1" x14ac:dyDescent="0.3">
      <c r="A7" s="121" t="s">
        <v>47</v>
      </c>
      <c r="B7" s="122" t="s">
        <v>590</v>
      </c>
      <c r="C7" s="122" t="s">
        <v>515</v>
      </c>
      <c r="D7" s="122" t="s">
        <v>515</v>
      </c>
      <c r="E7" s="122" t="s">
        <v>591</v>
      </c>
      <c r="F7" s="122" t="s">
        <v>591</v>
      </c>
      <c r="G7" s="122">
        <v>337.62</v>
      </c>
      <c r="H7" s="122">
        <v>281.35000000000002</v>
      </c>
      <c r="I7" s="123">
        <v>0</v>
      </c>
      <c r="J7" s="123">
        <v>0</v>
      </c>
      <c r="K7" s="123">
        <v>0</v>
      </c>
      <c r="L7" s="122">
        <v>281.35000000000002</v>
      </c>
      <c r="M7" s="122">
        <v>2025</v>
      </c>
      <c r="N7" s="122">
        <v>4</v>
      </c>
      <c r="O7" s="122" t="s">
        <v>59</v>
      </c>
      <c r="P7" s="122">
        <v>470401001</v>
      </c>
      <c r="Q7" s="122">
        <v>4704108216</v>
      </c>
      <c r="R7" s="122"/>
      <c r="S7" s="122" t="s">
        <v>61</v>
      </c>
      <c r="T7" s="122">
        <v>2</v>
      </c>
    </row>
    <row r="8" spans="1:20" ht="53.25" customHeight="1" thickBot="1" x14ac:dyDescent="0.3">
      <c r="A8" s="125" t="s">
        <v>48</v>
      </c>
      <c r="B8" s="119" t="s">
        <v>592</v>
      </c>
      <c r="C8" s="119" t="s">
        <v>515</v>
      </c>
      <c r="D8" s="119" t="s">
        <v>515</v>
      </c>
      <c r="E8" s="119" t="s">
        <v>591</v>
      </c>
      <c r="F8" s="119" t="s">
        <v>591</v>
      </c>
      <c r="G8" s="119">
        <v>347.75</v>
      </c>
      <c r="H8" s="119">
        <f>ROUND(G8/1.2,2)</f>
        <v>289.79000000000002</v>
      </c>
      <c r="I8" s="126">
        <v>0</v>
      </c>
      <c r="J8" s="126">
        <v>0</v>
      </c>
      <c r="K8" s="126">
        <v>0</v>
      </c>
      <c r="L8" s="119">
        <v>289.79000000000002</v>
      </c>
      <c r="M8" s="119">
        <v>2025</v>
      </c>
      <c r="N8" s="119">
        <v>4</v>
      </c>
      <c r="O8" s="119" t="s">
        <v>60</v>
      </c>
      <c r="P8" s="119">
        <v>781301001</v>
      </c>
      <c r="Q8" s="119">
        <v>7813621455</v>
      </c>
      <c r="R8" s="119"/>
      <c r="S8" s="119" t="s">
        <v>61</v>
      </c>
      <c r="T8" s="119">
        <v>2</v>
      </c>
    </row>
    <row r="9" spans="1:20" ht="52.5" customHeight="1" thickBot="1" x14ac:dyDescent="0.3">
      <c r="A9" s="125" t="s">
        <v>49</v>
      </c>
      <c r="B9" s="119" t="s">
        <v>593</v>
      </c>
      <c r="C9" s="119" t="s">
        <v>515</v>
      </c>
      <c r="D9" s="119" t="s">
        <v>515</v>
      </c>
      <c r="E9" s="119" t="s">
        <v>591</v>
      </c>
      <c r="F9" s="119" t="s">
        <v>591</v>
      </c>
      <c r="G9" s="119">
        <v>352.81</v>
      </c>
      <c r="H9" s="119">
        <v>294.01</v>
      </c>
      <c r="I9" s="126">
        <v>0</v>
      </c>
      <c r="J9" s="126">
        <v>0</v>
      </c>
      <c r="K9" s="126">
        <v>0</v>
      </c>
      <c r="L9" s="119">
        <v>294.01</v>
      </c>
      <c r="M9" s="119">
        <v>2025</v>
      </c>
      <c r="N9" s="119">
        <v>4</v>
      </c>
      <c r="O9" s="119" t="s">
        <v>140</v>
      </c>
      <c r="P9" s="119">
        <v>782001001</v>
      </c>
      <c r="Q9" s="119">
        <v>7820024241</v>
      </c>
      <c r="R9" s="119"/>
      <c r="S9" s="119" t="s">
        <v>61</v>
      </c>
      <c r="T9" s="119">
        <v>2</v>
      </c>
    </row>
    <row r="10" spans="1:20" s="124" customFormat="1" ht="51" customHeight="1" thickBot="1" x14ac:dyDescent="0.3">
      <c r="A10" s="127" t="s">
        <v>50</v>
      </c>
      <c r="B10" s="122" t="s">
        <v>594</v>
      </c>
      <c r="C10" s="122" t="s">
        <v>595</v>
      </c>
      <c r="D10" s="122" t="s">
        <v>595</v>
      </c>
      <c r="E10" s="122" t="s">
        <v>187</v>
      </c>
      <c r="F10" s="122" t="s">
        <v>187</v>
      </c>
      <c r="G10" s="122">
        <v>393.07</v>
      </c>
      <c r="H10" s="122">
        <v>327.56</v>
      </c>
      <c r="I10" s="123">
        <v>0</v>
      </c>
      <c r="J10" s="123">
        <v>0</v>
      </c>
      <c r="K10" s="123">
        <v>0</v>
      </c>
      <c r="L10" s="122">
        <v>327.56</v>
      </c>
      <c r="M10" s="122">
        <v>2025</v>
      </c>
      <c r="N10" s="122">
        <v>4</v>
      </c>
      <c r="O10" s="122" t="s">
        <v>59</v>
      </c>
      <c r="P10" s="122">
        <v>470401001</v>
      </c>
      <c r="Q10" s="122">
        <v>4704108216</v>
      </c>
      <c r="R10" s="122"/>
      <c r="S10" s="122" t="s">
        <v>61</v>
      </c>
      <c r="T10" s="122">
        <v>2</v>
      </c>
    </row>
    <row r="11" spans="1:20" ht="54" customHeight="1" thickBot="1" x14ac:dyDescent="0.3">
      <c r="A11" s="128" t="s">
        <v>51</v>
      </c>
      <c r="B11" s="119" t="s">
        <v>596</v>
      </c>
      <c r="C11" s="119" t="s">
        <v>595</v>
      </c>
      <c r="D11" s="119" t="s">
        <v>595</v>
      </c>
      <c r="E11" s="119" t="s">
        <v>187</v>
      </c>
      <c r="F11" s="119" t="s">
        <v>187</v>
      </c>
      <c r="G11" s="126">
        <v>404.86</v>
      </c>
      <c r="H11" s="119">
        <f>ROUND(G11/1.2,2)</f>
        <v>337.38</v>
      </c>
      <c r="I11" s="126">
        <v>0</v>
      </c>
      <c r="J11" s="126">
        <v>0</v>
      </c>
      <c r="K11" s="126">
        <v>0</v>
      </c>
      <c r="L11" s="119">
        <v>337.38</v>
      </c>
      <c r="M11" s="119">
        <v>2025</v>
      </c>
      <c r="N11" s="119">
        <v>4</v>
      </c>
      <c r="O11" s="119" t="s">
        <v>60</v>
      </c>
      <c r="P11" s="119">
        <v>781301001</v>
      </c>
      <c r="Q11" s="119">
        <v>7813621455</v>
      </c>
      <c r="R11" s="119"/>
      <c r="S11" s="119" t="s">
        <v>61</v>
      </c>
      <c r="T11" s="119">
        <v>2</v>
      </c>
    </row>
    <row r="12" spans="1:20" ht="54" customHeight="1" thickBot="1" x14ac:dyDescent="0.3">
      <c r="A12" s="120" t="s">
        <v>597</v>
      </c>
      <c r="B12" s="119" t="s">
        <v>598</v>
      </c>
      <c r="C12" s="119" t="s">
        <v>595</v>
      </c>
      <c r="D12" s="119" t="s">
        <v>595</v>
      </c>
      <c r="E12" s="119" t="s">
        <v>187</v>
      </c>
      <c r="F12" s="119" t="s">
        <v>187</v>
      </c>
      <c r="G12" s="119">
        <v>410.76</v>
      </c>
      <c r="H12" s="119">
        <v>342.3</v>
      </c>
      <c r="I12" s="126">
        <v>0</v>
      </c>
      <c r="J12" s="126">
        <v>0</v>
      </c>
      <c r="K12" s="126">
        <v>0</v>
      </c>
      <c r="L12" s="119">
        <v>342.3</v>
      </c>
      <c r="M12" s="119">
        <v>2025</v>
      </c>
      <c r="N12" s="119">
        <v>4</v>
      </c>
      <c r="O12" s="119" t="s">
        <v>140</v>
      </c>
      <c r="P12" s="119">
        <v>782001001</v>
      </c>
      <c r="Q12" s="119">
        <v>7820024241</v>
      </c>
      <c r="R12" s="119"/>
      <c r="S12" s="119" t="s">
        <v>61</v>
      </c>
      <c r="T12" s="119">
        <v>2</v>
      </c>
    </row>
    <row r="13" spans="1:20" s="124" customFormat="1" ht="54" customHeight="1" thickBot="1" x14ac:dyDescent="0.3">
      <c r="A13" s="127" t="s">
        <v>599</v>
      </c>
      <c r="B13" s="122" t="s">
        <v>600</v>
      </c>
      <c r="C13" s="122" t="s">
        <v>532</v>
      </c>
      <c r="D13" s="122" t="s">
        <v>532</v>
      </c>
      <c r="E13" s="122" t="s">
        <v>56</v>
      </c>
      <c r="F13" s="122" t="s">
        <v>56</v>
      </c>
      <c r="G13" s="122">
        <v>7623.89</v>
      </c>
      <c r="H13" s="122">
        <v>6353.24</v>
      </c>
      <c r="I13" s="123">
        <v>0</v>
      </c>
      <c r="J13" s="123">
        <v>0</v>
      </c>
      <c r="K13" s="123">
        <v>0</v>
      </c>
      <c r="L13" s="123">
        <v>6353.24</v>
      </c>
      <c r="M13" s="122">
        <v>2025</v>
      </c>
      <c r="N13" s="122">
        <v>4</v>
      </c>
      <c r="O13" s="122" t="s">
        <v>59</v>
      </c>
      <c r="P13" s="122">
        <v>470401001</v>
      </c>
      <c r="Q13" s="122">
        <v>4704108216</v>
      </c>
      <c r="R13" s="122"/>
      <c r="S13" s="122" t="s">
        <v>61</v>
      </c>
      <c r="T13" s="122">
        <v>2</v>
      </c>
    </row>
    <row r="14" spans="1:20" ht="55.5" customHeight="1" thickBot="1" x14ac:dyDescent="0.3">
      <c r="A14" s="120" t="s">
        <v>601</v>
      </c>
      <c r="B14" s="119" t="s">
        <v>602</v>
      </c>
      <c r="C14" s="119" t="s">
        <v>532</v>
      </c>
      <c r="D14" s="119" t="s">
        <v>532</v>
      </c>
      <c r="E14" s="119" t="s">
        <v>56</v>
      </c>
      <c r="F14" s="119" t="s">
        <v>56</v>
      </c>
      <c r="G14" s="119">
        <v>7852.61</v>
      </c>
      <c r="H14" s="119">
        <f>ROUND(G14/1.2,2)</f>
        <v>6543.84</v>
      </c>
      <c r="I14" s="126">
        <v>0</v>
      </c>
      <c r="J14" s="126">
        <v>0</v>
      </c>
      <c r="K14" s="126">
        <v>0</v>
      </c>
      <c r="L14" s="126">
        <v>6543.84</v>
      </c>
      <c r="M14" s="119">
        <v>2025</v>
      </c>
      <c r="N14" s="119">
        <v>4</v>
      </c>
      <c r="O14" s="119" t="s">
        <v>60</v>
      </c>
      <c r="P14" s="119">
        <v>781301001</v>
      </c>
      <c r="Q14" s="119">
        <v>7813621455</v>
      </c>
      <c r="R14" s="119"/>
      <c r="S14" s="119" t="s">
        <v>61</v>
      </c>
      <c r="T14" s="119">
        <v>2</v>
      </c>
    </row>
    <row r="15" spans="1:20" ht="54.75" customHeight="1" thickBot="1" x14ac:dyDescent="0.3">
      <c r="A15" s="120" t="s">
        <v>603</v>
      </c>
      <c r="B15" s="119" t="s">
        <v>604</v>
      </c>
      <c r="C15" s="119" t="s">
        <v>532</v>
      </c>
      <c r="D15" s="119" t="s">
        <v>532</v>
      </c>
      <c r="E15" s="119" t="s">
        <v>56</v>
      </c>
      <c r="F15" s="119" t="s">
        <v>56</v>
      </c>
      <c r="G15" s="119">
        <v>7966.97</v>
      </c>
      <c r="H15" s="119">
        <v>6639.14</v>
      </c>
      <c r="I15" s="126">
        <v>0</v>
      </c>
      <c r="J15" s="126">
        <v>0</v>
      </c>
      <c r="K15" s="126">
        <v>0</v>
      </c>
      <c r="L15" s="119">
        <v>6639.14</v>
      </c>
      <c r="M15" s="119">
        <v>2025</v>
      </c>
      <c r="N15" s="119">
        <v>4</v>
      </c>
      <c r="O15" s="119" t="s">
        <v>140</v>
      </c>
      <c r="P15" s="119">
        <v>782001001</v>
      </c>
      <c r="Q15" s="119">
        <v>7820024241</v>
      </c>
      <c r="R15" s="119"/>
      <c r="S15" s="119" t="s">
        <v>61</v>
      </c>
      <c r="T15" s="119">
        <v>2</v>
      </c>
    </row>
    <row r="16" spans="1:20" s="124" customFormat="1" ht="54.75" customHeight="1" thickBot="1" x14ac:dyDescent="0.3">
      <c r="A16" s="127" t="s">
        <v>52</v>
      </c>
      <c r="B16" s="122" t="s">
        <v>605</v>
      </c>
      <c r="C16" s="122" t="s">
        <v>539</v>
      </c>
      <c r="D16" s="122" t="s">
        <v>539</v>
      </c>
      <c r="E16" s="122" t="s">
        <v>231</v>
      </c>
      <c r="F16" s="122" t="s">
        <v>231</v>
      </c>
      <c r="G16" s="122">
        <v>88.91</v>
      </c>
      <c r="H16" s="122">
        <v>74.09</v>
      </c>
      <c r="I16" s="123">
        <v>0</v>
      </c>
      <c r="J16" s="123">
        <v>0</v>
      </c>
      <c r="K16" s="123">
        <v>0</v>
      </c>
      <c r="L16" s="122">
        <v>74.09</v>
      </c>
      <c r="M16" s="122">
        <v>2025</v>
      </c>
      <c r="N16" s="122">
        <v>4</v>
      </c>
      <c r="O16" s="122" t="s">
        <v>59</v>
      </c>
      <c r="P16" s="122">
        <v>470401001</v>
      </c>
      <c r="Q16" s="122">
        <v>4704108216</v>
      </c>
      <c r="R16" s="122"/>
      <c r="S16" s="122" t="s">
        <v>61</v>
      </c>
      <c r="T16" s="122">
        <v>2</v>
      </c>
    </row>
    <row r="17" spans="1:20" ht="54.75" customHeight="1" thickBot="1" x14ac:dyDescent="0.3">
      <c r="A17" s="120" t="s">
        <v>606</v>
      </c>
      <c r="B17" s="119" t="s">
        <v>607</v>
      </c>
      <c r="C17" s="119" t="s">
        <v>539</v>
      </c>
      <c r="D17" s="119" t="s">
        <v>539</v>
      </c>
      <c r="E17" s="119" t="s">
        <v>231</v>
      </c>
      <c r="F17" s="119" t="s">
        <v>231</v>
      </c>
      <c r="G17" s="119">
        <v>91.58</v>
      </c>
      <c r="H17" s="119">
        <f>ROUND(G17/1.2,2)</f>
        <v>76.319999999999993</v>
      </c>
      <c r="I17" s="126">
        <v>0</v>
      </c>
      <c r="J17" s="126">
        <v>0</v>
      </c>
      <c r="K17" s="126">
        <v>0</v>
      </c>
      <c r="L17" s="119">
        <v>76.319999999999993</v>
      </c>
      <c r="M17" s="119">
        <v>2025</v>
      </c>
      <c r="N17" s="119">
        <v>4</v>
      </c>
      <c r="O17" s="119" t="s">
        <v>60</v>
      </c>
      <c r="P17" s="119">
        <v>781301001</v>
      </c>
      <c r="Q17" s="119">
        <v>7813621455</v>
      </c>
      <c r="R17" s="119"/>
      <c r="S17" s="119" t="s">
        <v>61</v>
      </c>
      <c r="T17" s="119">
        <v>2</v>
      </c>
    </row>
    <row r="18" spans="1:20" ht="54.75" customHeight="1" thickBot="1" x14ac:dyDescent="0.3">
      <c r="A18" s="120" t="s">
        <v>608</v>
      </c>
      <c r="B18" s="119" t="s">
        <v>609</v>
      </c>
      <c r="C18" s="119" t="s">
        <v>539</v>
      </c>
      <c r="D18" s="119" t="s">
        <v>539</v>
      </c>
      <c r="E18" s="119" t="s">
        <v>231</v>
      </c>
      <c r="F18" s="119" t="s">
        <v>231</v>
      </c>
      <c r="G18" s="119">
        <v>92.9</v>
      </c>
      <c r="H18" s="119">
        <v>77.42</v>
      </c>
      <c r="I18" s="126">
        <v>0</v>
      </c>
      <c r="J18" s="126">
        <v>0</v>
      </c>
      <c r="K18" s="126">
        <v>0</v>
      </c>
      <c r="L18" s="119">
        <v>77.42</v>
      </c>
      <c r="M18" s="119">
        <v>2025</v>
      </c>
      <c r="N18" s="119">
        <v>4</v>
      </c>
      <c r="O18" s="119" t="s">
        <v>140</v>
      </c>
      <c r="P18" s="119">
        <v>782001001</v>
      </c>
      <c r="Q18" s="119">
        <v>7820024241</v>
      </c>
      <c r="R18" s="119"/>
      <c r="S18" s="119" t="s">
        <v>61</v>
      </c>
      <c r="T18" s="119">
        <v>2</v>
      </c>
    </row>
    <row r="19" spans="1:20" s="124" customFormat="1" ht="54.75" customHeight="1" thickBot="1" x14ac:dyDescent="0.3">
      <c r="A19" s="127" t="s">
        <v>53</v>
      </c>
      <c r="B19" s="122" t="s">
        <v>610</v>
      </c>
      <c r="C19" s="122" t="s">
        <v>542</v>
      </c>
      <c r="D19" s="122" t="s">
        <v>542</v>
      </c>
      <c r="E19" s="122" t="s">
        <v>56</v>
      </c>
      <c r="F19" s="122" t="s">
        <v>56</v>
      </c>
      <c r="G19" s="122">
        <v>109.12</v>
      </c>
      <c r="H19" s="122">
        <v>90.93</v>
      </c>
      <c r="I19" s="123">
        <v>0</v>
      </c>
      <c r="J19" s="123">
        <v>0</v>
      </c>
      <c r="K19" s="123">
        <v>0</v>
      </c>
      <c r="L19" s="122">
        <v>90.93</v>
      </c>
      <c r="M19" s="122">
        <v>2025</v>
      </c>
      <c r="N19" s="122">
        <v>4</v>
      </c>
      <c r="O19" s="122" t="s">
        <v>59</v>
      </c>
      <c r="P19" s="122">
        <v>470401001</v>
      </c>
      <c r="Q19" s="122">
        <v>4704108216</v>
      </c>
      <c r="R19" s="122"/>
      <c r="S19" s="122" t="s">
        <v>61</v>
      </c>
      <c r="T19" s="122">
        <v>2</v>
      </c>
    </row>
    <row r="20" spans="1:20" ht="54.75" customHeight="1" thickBot="1" x14ac:dyDescent="0.3">
      <c r="A20" s="120" t="s">
        <v>54</v>
      </c>
      <c r="B20" s="119" t="s">
        <v>611</v>
      </c>
      <c r="C20" s="119" t="s">
        <v>542</v>
      </c>
      <c r="D20" s="119" t="s">
        <v>542</v>
      </c>
      <c r="E20" s="119" t="s">
        <v>56</v>
      </c>
      <c r="F20" s="119" t="s">
        <v>56</v>
      </c>
      <c r="G20" s="119">
        <v>112.39</v>
      </c>
      <c r="H20" s="119">
        <f>ROUND(G20/1.2,2)</f>
        <v>93.66</v>
      </c>
      <c r="I20" s="126">
        <v>0</v>
      </c>
      <c r="J20" s="126">
        <v>0</v>
      </c>
      <c r="K20" s="126">
        <v>0</v>
      </c>
      <c r="L20" s="119">
        <v>93.66</v>
      </c>
      <c r="M20" s="119">
        <v>2025</v>
      </c>
      <c r="N20" s="119">
        <v>4</v>
      </c>
      <c r="O20" s="119" t="s">
        <v>60</v>
      </c>
      <c r="P20" s="119">
        <v>781301001</v>
      </c>
      <c r="Q20" s="119">
        <v>7813621455</v>
      </c>
      <c r="R20" s="119"/>
      <c r="S20" s="119" t="s">
        <v>61</v>
      </c>
      <c r="T20" s="119">
        <v>2</v>
      </c>
    </row>
    <row r="21" spans="1:20" ht="54.75" customHeight="1" thickBot="1" x14ac:dyDescent="0.3">
      <c r="A21" s="120" t="s">
        <v>55</v>
      </c>
      <c r="B21" s="119" t="s">
        <v>612</v>
      </c>
      <c r="C21" s="119" t="s">
        <v>542</v>
      </c>
      <c r="D21" s="119" t="s">
        <v>542</v>
      </c>
      <c r="E21" s="119" t="s">
        <v>56</v>
      </c>
      <c r="F21" s="119" t="s">
        <v>56</v>
      </c>
      <c r="G21" s="119">
        <v>114.02</v>
      </c>
      <c r="H21" s="119">
        <v>95.02</v>
      </c>
      <c r="I21" s="126">
        <v>0</v>
      </c>
      <c r="J21" s="126">
        <v>0</v>
      </c>
      <c r="K21" s="126">
        <v>0</v>
      </c>
      <c r="L21" s="119">
        <v>95.02</v>
      </c>
      <c r="M21" s="119">
        <v>2025</v>
      </c>
      <c r="N21" s="119">
        <v>4</v>
      </c>
      <c r="O21" s="119" t="s">
        <v>140</v>
      </c>
      <c r="P21" s="119">
        <v>782001001</v>
      </c>
      <c r="Q21" s="119">
        <v>7820024241</v>
      </c>
      <c r="R21" s="119"/>
      <c r="S21" s="119" t="s">
        <v>61</v>
      </c>
      <c r="T21" s="119">
        <v>2</v>
      </c>
    </row>
    <row r="22" spans="1:20" s="124" customFormat="1" ht="54.75" customHeight="1" thickBot="1" x14ac:dyDescent="0.3">
      <c r="A22" s="127" t="s">
        <v>613</v>
      </c>
      <c r="B22" s="122" t="s">
        <v>614</v>
      </c>
      <c r="C22" s="122" t="s">
        <v>545</v>
      </c>
      <c r="D22" s="122" t="s">
        <v>545</v>
      </c>
      <c r="E22" s="122" t="s">
        <v>56</v>
      </c>
      <c r="F22" s="122" t="s">
        <v>56</v>
      </c>
      <c r="G22" s="122">
        <v>82.63</v>
      </c>
      <c r="H22" s="122">
        <v>68.86</v>
      </c>
      <c r="I22" s="123">
        <v>0</v>
      </c>
      <c r="J22" s="123">
        <v>0</v>
      </c>
      <c r="K22" s="123">
        <v>0</v>
      </c>
      <c r="L22" s="122">
        <v>68.86</v>
      </c>
      <c r="M22" s="122">
        <v>2025</v>
      </c>
      <c r="N22" s="122">
        <v>4</v>
      </c>
      <c r="O22" s="122" t="s">
        <v>59</v>
      </c>
      <c r="P22" s="122">
        <v>470401001</v>
      </c>
      <c r="Q22" s="122">
        <v>4704108216</v>
      </c>
      <c r="R22" s="122"/>
      <c r="S22" s="122" t="s">
        <v>61</v>
      </c>
      <c r="T22" s="122">
        <v>2</v>
      </c>
    </row>
    <row r="23" spans="1:20" ht="54.75" customHeight="1" thickBot="1" x14ac:dyDescent="0.3">
      <c r="A23" s="120" t="s">
        <v>615</v>
      </c>
      <c r="B23" s="119" t="s">
        <v>616</v>
      </c>
      <c r="C23" s="119" t="s">
        <v>545</v>
      </c>
      <c r="D23" s="119" t="s">
        <v>545</v>
      </c>
      <c r="E23" s="119" t="s">
        <v>56</v>
      </c>
      <c r="F23" s="119" t="s">
        <v>56</v>
      </c>
      <c r="G23" s="119">
        <v>85.11</v>
      </c>
      <c r="H23" s="119">
        <f>ROUND(G23/1.2,2)</f>
        <v>70.930000000000007</v>
      </c>
      <c r="I23" s="126">
        <v>0</v>
      </c>
      <c r="J23" s="126">
        <v>0</v>
      </c>
      <c r="K23" s="126">
        <v>0</v>
      </c>
      <c r="L23" s="119">
        <v>70.930000000000007</v>
      </c>
      <c r="M23" s="119">
        <v>2025</v>
      </c>
      <c r="N23" s="119">
        <v>4</v>
      </c>
      <c r="O23" s="119" t="s">
        <v>60</v>
      </c>
      <c r="P23" s="119">
        <v>781301001</v>
      </c>
      <c r="Q23" s="119">
        <v>7813621455</v>
      </c>
      <c r="R23" s="119"/>
      <c r="S23" s="119" t="s">
        <v>61</v>
      </c>
      <c r="T23" s="119">
        <v>2</v>
      </c>
    </row>
    <row r="24" spans="1:20" ht="54.75" customHeight="1" thickBot="1" x14ac:dyDescent="0.3">
      <c r="A24" s="120" t="s">
        <v>617</v>
      </c>
      <c r="B24" s="119" t="s">
        <v>618</v>
      </c>
      <c r="C24" s="119" t="s">
        <v>545</v>
      </c>
      <c r="D24" s="119" t="s">
        <v>545</v>
      </c>
      <c r="E24" s="119" t="s">
        <v>56</v>
      </c>
      <c r="F24" s="119" t="s">
        <v>56</v>
      </c>
      <c r="G24" s="119">
        <v>86.35</v>
      </c>
      <c r="H24" s="119">
        <v>71.959999999999994</v>
      </c>
      <c r="I24" s="126">
        <v>0</v>
      </c>
      <c r="J24" s="126">
        <v>0</v>
      </c>
      <c r="K24" s="126">
        <v>0</v>
      </c>
      <c r="L24" s="119">
        <v>71.959999999999994</v>
      </c>
      <c r="M24" s="119">
        <v>2025</v>
      </c>
      <c r="N24" s="119">
        <v>4</v>
      </c>
      <c r="O24" s="119" t="s">
        <v>140</v>
      </c>
      <c r="P24" s="119">
        <v>782001001</v>
      </c>
      <c r="Q24" s="119">
        <v>7820024241</v>
      </c>
      <c r="R24" s="119"/>
      <c r="S24" s="119" t="s">
        <v>61</v>
      </c>
      <c r="T24" s="119">
        <v>2</v>
      </c>
    </row>
    <row r="25" spans="1:20" s="124" customFormat="1" ht="54.75" customHeight="1" thickBot="1" x14ac:dyDescent="0.3">
      <c r="A25" s="127" t="s">
        <v>619</v>
      </c>
      <c r="B25" s="122" t="s">
        <v>620</v>
      </c>
      <c r="C25" s="122" t="s">
        <v>548</v>
      </c>
      <c r="D25" s="122" t="s">
        <v>548</v>
      </c>
      <c r="E25" s="122" t="s">
        <v>231</v>
      </c>
      <c r="F25" s="122" t="s">
        <v>231</v>
      </c>
      <c r="G25" s="122">
        <v>184.37</v>
      </c>
      <c r="H25" s="122">
        <v>153.63999999999999</v>
      </c>
      <c r="I25" s="123">
        <v>0</v>
      </c>
      <c r="J25" s="123">
        <v>0</v>
      </c>
      <c r="K25" s="123">
        <v>0</v>
      </c>
      <c r="L25" s="122">
        <v>153.63999999999999</v>
      </c>
      <c r="M25" s="122">
        <v>2025</v>
      </c>
      <c r="N25" s="122">
        <v>4</v>
      </c>
      <c r="O25" s="122" t="s">
        <v>59</v>
      </c>
      <c r="P25" s="122">
        <v>470401001</v>
      </c>
      <c r="Q25" s="122">
        <v>4704108216</v>
      </c>
      <c r="R25" s="122"/>
      <c r="S25" s="122" t="s">
        <v>61</v>
      </c>
      <c r="T25" s="122">
        <v>2</v>
      </c>
    </row>
    <row r="26" spans="1:20" ht="54.75" customHeight="1" thickBot="1" x14ac:dyDescent="0.3">
      <c r="A26" s="120" t="s">
        <v>621</v>
      </c>
      <c r="B26" s="119" t="s">
        <v>622</v>
      </c>
      <c r="C26" s="119" t="s">
        <v>548</v>
      </c>
      <c r="D26" s="119" t="s">
        <v>548</v>
      </c>
      <c r="E26" s="119" t="s">
        <v>231</v>
      </c>
      <c r="F26" s="119" t="s">
        <v>231</v>
      </c>
      <c r="G26" s="119">
        <v>189.9</v>
      </c>
      <c r="H26" s="119">
        <f>ROUND(G26/1.2,2)</f>
        <v>158.25</v>
      </c>
      <c r="I26" s="126">
        <v>0</v>
      </c>
      <c r="J26" s="126">
        <v>0</v>
      </c>
      <c r="K26" s="126">
        <v>0</v>
      </c>
      <c r="L26" s="119">
        <v>158.25</v>
      </c>
      <c r="M26" s="119">
        <v>2025</v>
      </c>
      <c r="N26" s="119">
        <v>4</v>
      </c>
      <c r="O26" s="119" t="s">
        <v>60</v>
      </c>
      <c r="P26" s="119">
        <v>781301001</v>
      </c>
      <c r="Q26" s="119">
        <v>7813621455</v>
      </c>
      <c r="R26" s="119"/>
      <c r="S26" s="119" t="s">
        <v>61</v>
      </c>
      <c r="T26" s="119">
        <v>2</v>
      </c>
    </row>
    <row r="27" spans="1:20" ht="54.75" customHeight="1" thickBot="1" x14ac:dyDescent="0.3">
      <c r="A27" s="120" t="s">
        <v>623</v>
      </c>
      <c r="B27" s="119" t="s">
        <v>624</v>
      </c>
      <c r="C27" s="119" t="s">
        <v>548</v>
      </c>
      <c r="D27" s="119" t="s">
        <v>548</v>
      </c>
      <c r="E27" s="119" t="s">
        <v>231</v>
      </c>
      <c r="F27" s="119" t="s">
        <v>231</v>
      </c>
      <c r="G27" s="119">
        <v>192.66</v>
      </c>
      <c r="H27" s="119">
        <v>160.55000000000001</v>
      </c>
      <c r="I27" s="126">
        <v>0</v>
      </c>
      <c r="J27" s="126">
        <v>0</v>
      </c>
      <c r="K27" s="126">
        <v>0</v>
      </c>
      <c r="L27" s="119">
        <v>160.55000000000001</v>
      </c>
      <c r="M27" s="119">
        <v>2025</v>
      </c>
      <c r="N27" s="119">
        <v>4</v>
      </c>
      <c r="O27" s="119" t="s">
        <v>140</v>
      </c>
      <c r="P27" s="119">
        <v>782001001</v>
      </c>
      <c r="Q27" s="119">
        <v>7820024241</v>
      </c>
      <c r="R27" s="119"/>
      <c r="S27" s="119" t="s">
        <v>61</v>
      </c>
      <c r="T27" s="119">
        <v>2</v>
      </c>
    </row>
    <row r="28" spans="1:20" s="124" customFormat="1" ht="54.75" customHeight="1" thickBot="1" x14ac:dyDescent="0.3">
      <c r="A28" s="127" t="s">
        <v>625</v>
      </c>
      <c r="B28" s="122" t="s">
        <v>626</v>
      </c>
      <c r="C28" s="122" t="s">
        <v>552</v>
      </c>
      <c r="D28" s="122" t="s">
        <v>552</v>
      </c>
      <c r="E28" s="122" t="s">
        <v>56</v>
      </c>
      <c r="F28" s="122" t="s">
        <v>56</v>
      </c>
      <c r="G28" s="122">
        <v>21960.97</v>
      </c>
      <c r="H28" s="122">
        <v>18300.810000000001</v>
      </c>
      <c r="I28" s="123">
        <v>0</v>
      </c>
      <c r="J28" s="123">
        <v>0</v>
      </c>
      <c r="K28" s="123">
        <v>0</v>
      </c>
      <c r="L28" s="122">
        <v>18300.810000000001</v>
      </c>
      <c r="M28" s="122">
        <v>2025</v>
      </c>
      <c r="N28" s="122">
        <v>4</v>
      </c>
      <c r="O28" s="122" t="s">
        <v>59</v>
      </c>
      <c r="P28" s="122">
        <v>470401001</v>
      </c>
      <c r="Q28" s="122">
        <v>4704108216</v>
      </c>
      <c r="R28" s="122"/>
      <c r="S28" s="122" t="s">
        <v>61</v>
      </c>
      <c r="T28" s="122">
        <v>2</v>
      </c>
    </row>
    <row r="29" spans="1:20" ht="54.75" customHeight="1" thickBot="1" x14ac:dyDescent="0.3">
      <c r="A29" s="120" t="s">
        <v>627</v>
      </c>
      <c r="B29" s="119" t="s">
        <v>628</v>
      </c>
      <c r="C29" s="119" t="s">
        <v>552</v>
      </c>
      <c r="D29" s="119" t="s">
        <v>552</v>
      </c>
      <c r="E29" s="119" t="s">
        <v>56</v>
      </c>
      <c r="F29" s="119" t="s">
        <v>56</v>
      </c>
      <c r="G29" s="119">
        <v>22619.8</v>
      </c>
      <c r="H29" s="119">
        <f>ROUND(G29/1.2,2)</f>
        <v>18849.830000000002</v>
      </c>
      <c r="I29" s="126">
        <v>0</v>
      </c>
      <c r="J29" s="126">
        <v>0</v>
      </c>
      <c r="K29" s="126">
        <v>0</v>
      </c>
      <c r="L29" s="119">
        <v>18849.830000000002</v>
      </c>
      <c r="M29" s="119">
        <v>2025</v>
      </c>
      <c r="N29" s="119">
        <v>4</v>
      </c>
      <c r="O29" s="119" t="s">
        <v>60</v>
      </c>
      <c r="P29" s="119">
        <v>781301001</v>
      </c>
      <c r="Q29" s="119">
        <v>7813621455</v>
      </c>
      <c r="R29" s="119"/>
      <c r="S29" s="119" t="s">
        <v>61</v>
      </c>
      <c r="T29" s="119">
        <v>2</v>
      </c>
    </row>
    <row r="30" spans="1:20" ht="54.75" customHeight="1" thickBot="1" x14ac:dyDescent="0.3">
      <c r="A30" s="120" t="s">
        <v>629</v>
      </c>
      <c r="B30" s="119" t="s">
        <v>630</v>
      </c>
      <c r="C30" s="119" t="s">
        <v>552</v>
      </c>
      <c r="D30" s="119" t="s">
        <v>552</v>
      </c>
      <c r="E30" s="119" t="s">
        <v>56</v>
      </c>
      <c r="F30" s="119" t="s">
        <v>56</v>
      </c>
      <c r="G30" s="119">
        <v>22949.22</v>
      </c>
      <c r="H30" s="119">
        <v>19124.349999999999</v>
      </c>
      <c r="I30" s="126">
        <v>0</v>
      </c>
      <c r="J30" s="126">
        <v>0</v>
      </c>
      <c r="K30" s="126">
        <v>0</v>
      </c>
      <c r="L30" s="119">
        <v>19124.349999999999</v>
      </c>
      <c r="M30" s="119">
        <v>2025</v>
      </c>
      <c r="N30" s="119">
        <v>4</v>
      </c>
      <c r="O30" s="119" t="s">
        <v>140</v>
      </c>
      <c r="P30" s="119">
        <v>782001001</v>
      </c>
      <c r="Q30" s="119">
        <v>7820024241</v>
      </c>
      <c r="R30" s="119"/>
      <c r="S30" s="119" t="s">
        <v>61</v>
      </c>
      <c r="T30" s="119">
        <v>2</v>
      </c>
    </row>
    <row r="31" spans="1:20" s="124" customFormat="1" ht="54.75" customHeight="1" thickBot="1" x14ac:dyDescent="0.3">
      <c r="A31" s="127" t="s">
        <v>631</v>
      </c>
      <c r="B31" s="122" t="s">
        <v>632</v>
      </c>
      <c r="C31" s="122" t="s">
        <v>555</v>
      </c>
      <c r="D31" s="122" t="s">
        <v>555</v>
      </c>
      <c r="E31" s="122" t="s">
        <v>56</v>
      </c>
      <c r="F31" s="122" t="s">
        <v>56</v>
      </c>
      <c r="G31" s="122">
        <v>96.88</v>
      </c>
      <c r="H31" s="122">
        <v>80.73</v>
      </c>
      <c r="I31" s="123">
        <v>0</v>
      </c>
      <c r="J31" s="123">
        <v>0</v>
      </c>
      <c r="K31" s="123">
        <v>0</v>
      </c>
      <c r="L31" s="122">
        <v>80.73</v>
      </c>
      <c r="M31" s="122">
        <v>2025</v>
      </c>
      <c r="N31" s="122">
        <v>4</v>
      </c>
      <c r="O31" s="122" t="s">
        <v>59</v>
      </c>
      <c r="P31" s="122">
        <v>470401001</v>
      </c>
      <c r="Q31" s="122">
        <v>4704108216</v>
      </c>
      <c r="R31" s="122"/>
      <c r="S31" s="122" t="s">
        <v>61</v>
      </c>
      <c r="T31" s="122">
        <v>2</v>
      </c>
    </row>
    <row r="32" spans="1:20" ht="54.75" customHeight="1" thickBot="1" x14ac:dyDescent="0.3">
      <c r="A32" s="120" t="s">
        <v>633</v>
      </c>
      <c r="B32" s="119" t="s">
        <v>634</v>
      </c>
      <c r="C32" s="119" t="s">
        <v>555</v>
      </c>
      <c r="D32" s="119" t="s">
        <v>555</v>
      </c>
      <c r="E32" s="119" t="s">
        <v>56</v>
      </c>
      <c r="F32" s="119" t="s">
        <v>56</v>
      </c>
      <c r="G32" s="119">
        <v>99.79</v>
      </c>
      <c r="H32" s="119">
        <f>ROUND(G32/1.2,2)</f>
        <v>83.16</v>
      </c>
      <c r="I32" s="126">
        <v>0</v>
      </c>
      <c r="J32" s="126">
        <v>0</v>
      </c>
      <c r="K32" s="126">
        <v>0</v>
      </c>
      <c r="L32" s="119">
        <v>83.16</v>
      </c>
      <c r="M32" s="119">
        <v>2025</v>
      </c>
      <c r="N32" s="119">
        <v>4</v>
      </c>
      <c r="O32" s="119" t="s">
        <v>60</v>
      </c>
      <c r="P32" s="119">
        <v>781301001</v>
      </c>
      <c r="Q32" s="119">
        <v>7813621455</v>
      </c>
      <c r="R32" s="119"/>
      <c r="S32" s="119" t="s">
        <v>61</v>
      </c>
      <c r="T32" s="119">
        <v>2</v>
      </c>
    </row>
    <row r="33" spans="1:20" ht="54.75" customHeight="1" thickBot="1" x14ac:dyDescent="0.3">
      <c r="A33" s="120" t="s">
        <v>635</v>
      </c>
      <c r="B33" s="119" t="s">
        <v>636</v>
      </c>
      <c r="C33" s="119" t="s">
        <v>555</v>
      </c>
      <c r="D33" s="119" t="s">
        <v>555</v>
      </c>
      <c r="E33" s="119" t="s">
        <v>56</v>
      </c>
      <c r="F33" s="119" t="s">
        <v>56</v>
      </c>
      <c r="G33" s="119">
        <v>101.23</v>
      </c>
      <c r="H33" s="119">
        <v>84.36</v>
      </c>
      <c r="I33" s="126">
        <v>0</v>
      </c>
      <c r="J33" s="126">
        <v>0</v>
      </c>
      <c r="K33" s="126">
        <v>0</v>
      </c>
      <c r="L33" s="119">
        <v>84.36</v>
      </c>
      <c r="M33" s="119">
        <v>2025</v>
      </c>
      <c r="N33" s="119">
        <v>4</v>
      </c>
      <c r="O33" s="119" t="s">
        <v>140</v>
      </c>
      <c r="P33" s="119">
        <v>782001001</v>
      </c>
      <c r="Q33" s="119">
        <v>7820024241</v>
      </c>
      <c r="R33" s="119"/>
      <c r="S33" s="119" t="s">
        <v>61</v>
      </c>
      <c r="T33" s="119">
        <v>2</v>
      </c>
    </row>
    <row r="34" spans="1:20" s="124" customFormat="1" ht="54.75" customHeight="1" thickBot="1" x14ac:dyDescent="0.3">
      <c r="A34" s="127" t="s">
        <v>637</v>
      </c>
      <c r="B34" s="122" t="s">
        <v>638</v>
      </c>
      <c r="C34" s="122" t="s">
        <v>558</v>
      </c>
      <c r="D34" s="122" t="s">
        <v>558</v>
      </c>
      <c r="E34" s="122" t="s">
        <v>56</v>
      </c>
      <c r="F34" s="122" t="s">
        <v>56</v>
      </c>
      <c r="G34" s="122">
        <v>96.88</v>
      </c>
      <c r="H34" s="122">
        <v>80.73</v>
      </c>
      <c r="I34" s="123">
        <v>0</v>
      </c>
      <c r="J34" s="123">
        <v>0</v>
      </c>
      <c r="K34" s="123">
        <v>0</v>
      </c>
      <c r="L34" s="122">
        <v>80.73</v>
      </c>
      <c r="M34" s="122">
        <v>2025</v>
      </c>
      <c r="N34" s="122">
        <v>4</v>
      </c>
      <c r="O34" s="122" t="s">
        <v>59</v>
      </c>
      <c r="P34" s="122">
        <v>470401001</v>
      </c>
      <c r="Q34" s="122">
        <v>4704108216</v>
      </c>
      <c r="R34" s="122"/>
      <c r="S34" s="122" t="s">
        <v>61</v>
      </c>
      <c r="T34" s="122">
        <v>2</v>
      </c>
    </row>
    <row r="35" spans="1:20" ht="54.75" customHeight="1" thickBot="1" x14ac:dyDescent="0.3">
      <c r="A35" s="120" t="s">
        <v>639</v>
      </c>
      <c r="B35" s="119" t="s">
        <v>640</v>
      </c>
      <c r="C35" s="119" t="s">
        <v>558</v>
      </c>
      <c r="D35" s="119" t="s">
        <v>558</v>
      </c>
      <c r="E35" s="119" t="s">
        <v>56</v>
      </c>
      <c r="F35" s="119" t="s">
        <v>56</v>
      </c>
      <c r="G35" s="119">
        <v>99.79</v>
      </c>
      <c r="H35" s="119">
        <v>83.16</v>
      </c>
      <c r="I35" s="126">
        <v>0</v>
      </c>
      <c r="J35" s="126">
        <v>0</v>
      </c>
      <c r="K35" s="126">
        <v>0</v>
      </c>
      <c r="L35" s="119">
        <v>83.16</v>
      </c>
      <c r="M35" s="119">
        <v>2025</v>
      </c>
      <c r="N35" s="119">
        <v>4</v>
      </c>
      <c r="O35" s="119" t="s">
        <v>60</v>
      </c>
      <c r="P35" s="119">
        <v>781301001</v>
      </c>
      <c r="Q35" s="119">
        <v>7813621455</v>
      </c>
      <c r="R35" s="119"/>
      <c r="S35" s="119" t="s">
        <v>61</v>
      </c>
      <c r="T35" s="119">
        <v>2</v>
      </c>
    </row>
    <row r="36" spans="1:20" ht="54.75" customHeight="1" thickBot="1" x14ac:dyDescent="0.3">
      <c r="A36" s="120" t="s">
        <v>641</v>
      </c>
      <c r="B36" s="119" t="s">
        <v>642</v>
      </c>
      <c r="C36" s="119" t="s">
        <v>558</v>
      </c>
      <c r="D36" s="119" t="s">
        <v>558</v>
      </c>
      <c r="E36" s="119" t="s">
        <v>56</v>
      </c>
      <c r="F36" s="119" t="s">
        <v>56</v>
      </c>
      <c r="G36" s="119">
        <v>101.23</v>
      </c>
      <c r="H36" s="119">
        <v>84.36</v>
      </c>
      <c r="I36" s="126">
        <v>0</v>
      </c>
      <c r="J36" s="126">
        <v>0</v>
      </c>
      <c r="K36" s="126">
        <v>0</v>
      </c>
      <c r="L36" s="119">
        <v>84.36</v>
      </c>
      <c r="M36" s="119">
        <v>2025</v>
      </c>
      <c r="N36" s="119">
        <v>4</v>
      </c>
      <c r="O36" s="119" t="s">
        <v>140</v>
      </c>
      <c r="P36" s="119">
        <v>782001001</v>
      </c>
      <c r="Q36" s="119">
        <v>7820024241</v>
      </c>
      <c r="R36" s="119"/>
      <c r="S36" s="119" t="s">
        <v>61</v>
      </c>
      <c r="T36" s="119">
        <v>2</v>
      </c>
    </row>
    <row r="37" spans="1:20" s="124" customFormat="1" ht="54.75" customHeight="1" thickBot="1" x14ac:dyDescent="0.3">
      <c r="A37" s="129" t="s">
        <v>643</v>
      </c>
      <c r="B37" s="122" t="s">
        <v>644</v>
      </c>
      <c r="C37" s="122" t="s">
        <v>561</v>
      </c>
      <c r="D37" s="122" t="s">
        <v>561</v>
      </c>
      <c r="E37" s="122" t="s">
        <v>56</v>
      </c>
      <c r="F37" s="122" t="s">
        <v>56</v>
      </c>
      <c r="G37" s="122">
        <v>378.56</v>
      </c>
      <c r="H37" s="122">
        <v>315.47000000000003</v>
      </c>
      <c r="I37" s="123">
        <v>0</v>
      </c>
      <c r="J37" s="123">
        <v>0</v>
      </c>
      <c r="K37" s="123">
        <v>0</v>
      </c>
      <c r="L37" s="122">
        <v>315.47000000000003</v>
      </c>
      <c r="M37" s="122">
        <v>2025</v>
      </c>
      <c r="N37" s="122">
        <v>4</v>
      </c>
      <c r="O37" s="122" t="s">
        <v>59</v>
      </c>
      <c r="P37" s="122">
        <v>470401001</v>
      </c>
      <c r="Q37" s="122">
        <v>4704108216</v>
      </c>
      <c r="R37" s="122"/>
      <c r="S37" s="122" t="s">
        <v>61</v>
      </c>
      <c r="T37" s="122">
        <v>2</v>
      </c>
    </row>
    <row r="38" spans="1:20" ht="54.75" customHeight="1" thickBot="1" x14ac:dyDescent="0.3">
      <c r="A38" s="120" t="s">
        <v>645</v>
      </c>
      <c r="B38" s="119" t="s">
        <v>646</v>
      </c>
      <c r="C38" s="119" t="s">
        <v>561</v>
      </c>
      <c r="D38" s="119" t="s">
        <v>561</v>
      </c>
      <c r="E38" s="119" t="s">
        <v>56</v>
      </c>
      <c r="F38" s="119" t="s">
        <v>56</v>
      </c>
      <c r="G38" s="119">
        <v>389.92</v>
      </c>
      <c r="H38" s="119">
        <f>ROUND(G38/1.2,2)</f>
        <v>324.93</v>
      </c>
      <c r="I38" s="126">
        <v>0</v>
      </c>
      <c r="J38" s="126">
        <v>0</v>
      </c>
      <c r="K38" s="126">
        <v>0</v>
      </c>
      <c r="L38" s="119">
        <v>324.93</v>
      </c>
      <c r="M38" s="119">
        <v>2025</v>
      </c>
      <c r="N38" s="119">
        <v>4</v>
      </c>
      <c r="O38" s="119" t="s">
        <v>60</v>
      </c>
      <c r="P38" s="119">
        <v>781301001</v>
      </c>
      <c r="Q38" s="119">
        <v>7813621455</v>
      </c>
      <c r="R38" s="119"/>
      <c r="S38" s="119" t="s">
        <v>61</v>
      </c>
      <c r="T38" s="119">
        <v>2</v>
      </c>
    </row>
    <row r="39" spans="1:20" ht="54.75" customHeight="1" thickBot="1" x14ac:dyDescent="0.3">
      <c r="A39" s="120" t="s">
        <v>647</v>
      </c>
      <c r="B39" s="119" t="s">
        <v>648</v>
      </c>
      <c r="C39" s="119" t="s">
        <v>561</v>
      </c>
      <c r="D39" s="119" t="s">
        <v>561</v>
      </c>
      <c r="E39" s="119" t="s">
        <v>56</v>
      </c>
      <c r="F39" s="119" t="s">
        <v>56</v>
      </c>
      <c r="G39" s="119">
        <v>395.6</v>
      </c>
      <c r="H39" s="119">
        <v>329.67</v>
      </c>
      <c r="I39" s="126">
        <v>0</v>
      </c>
      <c r="J39" s="126">
        <v>0</v>
      </c>
      <c r="K39" s="126">
        <v>0</v>
      </c>
      <c r="L39" s="119">
        <v>329.67</v>
      </c>
      <c r="M39" s="119">
        <v>2025</v>
      </c>
      <c r="N39" s="119">
        <v>4</v>
      </c>
      <c r="O39" s="119" t="s">
        <v>140</v>
      </c>
      <c r="P39" s="119">
        <v>782001001</v>
      </c>
      <c r="Q39" s="119">
        <v>7820024241</v>
      </c>
      <c r="R39" s="119"/>
      <c r="S39" s="119" t="s">
        <v>61</v>
      </c>
      <c r="T39" s="119">
        <v>2</v>
      </c>
    </row>
    <row r="40" spans="1:20" s="124" customFormat="1" ht="54.75" customHeight="1" thickBot="1" x14ac:dyDescent="0.3">
      <c r="A40" s="127" t="s">
        <v>649</v>
      </c>
      <c r="B40" s="122" t="s">
        <v>650</v>
      </c>
      <c r="C40" s="122" t="s">
        <v>564</v>
      </c>
      <c r="D40" s="122" t="s">
        <v>564</v>
      </c>
      <c r="E40" s="122" t="s">
        <v>56</v>
      </c>
      <c r="F40" s="122" t="s">
        <v>56</v>
      </c>
      <c r="G40" s="122">
        <v>36948.239999999998</v>
      </c>
      <c r="H40" s="122">
        <v>30790.2</v>
      </c>
      <c r="I40" s="123">
        <v>0</v>
      </c>
      <c r="J40" s="123">
        <v>0</v>
      </c>
      <c r="K40" s="123">
        <v>0</v>
      </c>
      <c r="L40" s="122">
        <v>30790.2</v>
      </c>
      <c r="M40" s="122">
        <v>2025</v>
      </c>
      <c r="N40" s="122">
        <v>4</v>
      </c>
      <c r="O40" s="122" t="s">
        <v>59</v>
      </c>
      <c r="P40" s="122">
        <v>470401001</v>
      </c>
      <c r="Q40" s="122">
        <v>4704108216</v>
      </c>
      <c r="R40" s="122"/>
      <c r="S40" s="122" t="s">
        <v>61</v>
      </c>
      <c r="T40" s="122">
        <v>2</v>
      </c>
    </row>
    <row r="41" spans="1:20" ht="54.75" customHeight="1" thickBot="1" x14ac:dyDescent="0.3">
      <c r="A41" s="120" t="s">
        <v>651</v>
      </c>
      <c r="B41" s="119" t="s">
        <v>652</v>
      </c>
      <c r="C41" s="119" t="s">
        <v>564</v>
      </c>
      <c r="D41" s="119" t="s">
        <v>564</v>
      </c>
      <c r="E41" s="119" t="s">
        <v>56</v>
      </c>
      <c r="F41" s="119" t="s">
        <v>56</v>
      </c>
      <c r="G41" s="119">
        <v>38056.69</v>
      </c>
      <c r="H41" s="119">
        <f>ROUND(G41/1.2,2)</f>
        <v>31713.91</v>
      </c>
      <c r="I41" s="126">
        <v>0</v>
      </c>
      <c r="J41" s="126">
        <v>0</v>
      </c>
      <c r="K41" s="126">
        <v>0</v>
      </c>
      <c r="L41" s="119">
        <v>31713.91</v>
      </c>
      <c r="M41" s="119">
        <v>2025</v>
      </c>
      <c r="N41" s="119">
        <v>4</v>
      </c>
      <c r="O41" s="119" t="s">
        <v>60</v>
      </c>
      <c r="P41" s="119">
        <v>781301001</v>
      </c>
      <c r="Q41" s="119">
        <v>7813621455</v>
      </c>
      <c r="R41" s="119"/>
      <c r="S41" s="119" t="s">
        <v>61</v>
      </c>
      <c r="T41" s="119">
        <v>2</v>
      </c>
    </row>
    <row r="42" spans="1:20" ht="54.75" customHeight="1" thickBot="1" x14ac:dyDescent="0.3">
      <c r="A42" s="120" t="s">
        <v>653</v>
      </c>
      <c r="B42" s="119" t="s">
        <v>654</v>
      </c>
      <c r="C42" s="119" t="s">
        <v>564</v>
      </c>
      <c r="D42" s="119" t="s">
        <v>564</v>
      </c>
      <c r="E42" s="119" t="s">
        <v>56</v>
      </c>
      <c r="F42" s="119" t="s">
        <v>56</v>
      </c>
      <c r="G42" s="119">
        <v>38610.910000000003</v>
      </c>
      <c r="H42" s="119">
        <v>32175.759999999998</v>
      </c>
      <c r="I42" s="126">
        <v>0</v>
      </c>
      <c r="J42" s="126">
        <v>0</v>
      </c>
      <c r="K42" s="126">
        <v>0</v>
      </c>
      <c r="L42" s="119">
        <v>32175.759999999998</v>
      </c>
      <c r="M42" s="119">
        <v>2025</v>
      </c>
      <c r="N42" s="119">
        <v>4</v>
      </c>
      <c r="O42" s="119" t="s">
        <v>140</v>
      </c>
      <c r="P42" s="119">
        <v>782001001</v>
      </c>
      <c r="Q42" s="119">
        <v>7820024241</v>
      </c>
      <c r="R42" s="119"/>
      <c r="S42" s="119" t="s">
        <v>61</v>
      </c>
      <c r="T42" s="119">
        <v>2</v>
      </c>
    </row>
    <row r="43" spans="1:20" s="124" customFormat="1" ht="54.75" customHeight="1" thickBot="1" x14ac:dyDescent="0.3">
      <c r="A43" s="127" t="s">
        <v>655</v>
      </c>
      <c r="B43" s="122" t="s">
        <v>656</v>
      </c>
      <c r="C43" s="122" t="s">
        <v>567</v>
      </c>
      <c r="D43" s="122" t="s">
        <v>567</v>
      </c>
      <c r="E43" s="122" t="s">
        <v>56</v>
      </c>
      <c r="F43" s="122" t="s">
        <v>56</v>
      </c>
      <c r="G43" s="122">
        <v>55510.97</v>
      </c>
      <c r="H43" s="122">
        <v>46259.14</v>
      </c>
      <c r="I43" s="123">
        <v>0</v>
      </c>
      <c r="J43" s="123">
        <v>0</v>
      </c>
      <c r="K43" s="123">
        <v>0</v>
      </c>
      <c r="L43" s="122">
        <v>46259.14</v>
      </c>
      <c r="M43" s="122">
        <v>2025</v>
      </c>
      <c r="N43" s="122">
        <v>4</v>
      </c>
      <c r="O43" s="122" t="s">
        <v>59</v>
      </c>
      <c r="P43" s="122">
        <v>470401001</v>
      </c>
      <c r="Q43" s="122">
        <v>4704108216</v>
      </c>
      <c r="R43" s="122"/>
      <c r="S43" s="122" t="s">
        <v>61</v>
      </c>
      <c r="T43" s="122">
        <v>2</v>
      </c>
    </row>
    <row r="44" spans="1:20" ht="54.75" customHeight="1" thickBot="1" x14ac:dyDescent="0.3">
      <c r="A44" s="120" t="s">
        <v>657</v>
      </c>
      <c r="B44" s="119" t="s">
        <v>658</v>
      </c>
      <c r="C44" s="119" t="s">
        <v>567</v>
      </c>
      <c r="D44" s="119" t="s">
        <v>567</v>
      </c>
      <c r="E44" s="119" t="s">
        <v>56</v>
      </c>
      <c r="F44" s="119" t="s">
        <v>56</v>
      </c>
      <c r="G44" s="119">
        <v>57176.3</v>
      </c>
      <c r="H44" s="119">
        <f>ROUND(G44/1.2,2)</f>
        <v>47646.92</v>
      </c>
      <c r="I44" s="126">
        <v>0</v>
      </c>
      <c r="J44" s="126">
        <v>0</v>
      </c>
      <c r="K44" s="126">
        <v>0</v>
      </c>
      <c r="L44" s="119">
        <v>47646.92</v>
      </c>
      <c r="M44" s="119">
        <v>2025</v>
      </c>
      <c r="N44" s="119">
        <v>4</v>
      </c>
      <c r="O44" s="119" t="s">
        <v>60</v>
      </c>
      <c r="P44" s="119">
        <v>781301001</v>
      </c>
      <c r="Q44" s="119">
        <v>7813621455</v>
      </c>
      <c r="R44" s="119"/>
      <c r="S44" s="119" t="s">
        <v>61</v>
      </c>
      <c r="T44" s="119">
        <v>2</v>
      </c>
    </row>
    <row r="45" spans="1:20" ht="54.75" customHeight="1" thickBot="1" x14ac:dyDescent="0.3">
      <c r="A45" s="120" t="s">
        <v>659</v>
      </c>
      <c r="B45" s="119" t="s">
        <v>660</v>
      </c>
      <c r="C45" s="119" t="s">
        <v>567</v>
      </c>
      <c r="D45" s="119" t="s">
        <v>567</v>
      </c>
      <c r="E45" s="119" t="s">
        <v>56</v>
      </c>
      <c r="F45" s="119" t="s">
        <v>56</v>
      </c>
      <c r="G45" s="119">
        <v>58008.959999999999</v>
      </c>
      <c r="H45" s="119">
        <v>48340.800000000003</v>
      </c>
      <c r="I45" s="126">
        <v>0</v>
      </c>
      <c r="J45" s="126">
        <v>0</v>
      </c>
      <c r="K45" s="126">
        <v>0</v>
      </c>
      <c r="L45" s="119">
        <v>48340.800000000003</v>
      </c>
      <c r="M45" s="119">
        <v>2025</v>
      </c>
      <c r="N45" s="119">
        <v>4</v>
      </c>
      <c r="O45" s="119" t="s">
        <v>140</v>
      </c>
      <c r="P45" s="119">
        <v>782001001</v>
      </c>
      <c r="Q45" s="119">
        <v>7820024241</v>
      </c>
      <c r="R45" s="119"/>
      <c r="S45" s="119" t="s">
        <v>61</v>
      </c>
      <c r="T45" s="119">
        <v>2</v>
      </c>
    </row>
    <row r="46" spans="1:20" s="124" customFormat="1" ht="54.75" customHeight="1" thickBot="1" x14ac:dyDescent="0.3">
      <c r="A46" s="129" t="s">
        <v>661</v>
      </c>
      <c r="B46" s="122" t="s">
        <v>662</v>
      </c>
      <c r="C46" s="122" t="s">
        <v>570</v>
      </c>
      <c r="D46" s="122" t="s">
        <v>570</v>
      </c>
      <c r="E46" s="122" t="s">
        <v>56</v>
      </c>
      <c r="F46" s="122" t="s">
        <v>56</v>
      </c>
      <c r="G46" s="122">
        <v>7782.28</v>
      </c>
      <c r="H46" s="122">
        <v>6485.23</v>
      </c>
      <c r="I46" s="123">
        <v>0</v>
      </c>
      <c r="J46" s="123">
        <v>0</v>
      </c>
      <c r="K46" s="123">
        <v>0</v>
      </c>
      <c r="L46" s="122">
        <v>6485.23</v>
      </c>
      <c r="M46" s="122">
        <v>2025</v>
      </c>
      <c r="N46" s="122">
        <v>4</v>
      </c>
      <c r="O46" s="122" t="s">
        <v>59</v>
      </c>
      <c r="P46" s="122">
        <v>470401001</v>
      </c>
      <c r="Q46" s="122">
        <v>4704108216</v>
      </c>
      <c r="R46" s="122"/>
      <c r="S46" s="122" t="s">
        <v>61</v>
      </c>
      <c r="T46" s="122">
        <v>2</v>
      </c>
    </row>
    <row r="47" spans="1:20" ht="54.75" customHeight="1" thickBot="1" x14ac:dyDescent="0.3">
      <c r="A47" s="128" t="s">
        <v>663</v>
      </c>
      <c r="B47" s="119" t="s">
        <v>664</v>
      </c>
      <c r="C47" s="119" t="s">
        <v>570</v>
      </c>
      <c r="D47" s="119" t="s">
        <v>570</v>
      </c>
      <c r="E47" s="119" t="s">
        <v>56</v>
      </c>
      <c r="F47" s="119" t="s">
        <v>56</v>
      </c>
      <c r="G47" s="119">
        <v>8015.75</v>
      </c>
      <c r="H47" s="119">
        <f>ROUND(G47/1.2,2)</f>
        <v>6679.79</v>
      </c>
      <c r="I47" s="126">
        <v>0</v>
      </c>
      <c r="J47" s="126">
        <v>0</v>
      </c>
      <c r="K47" s="126">
        <v>0</v>
      </c>
      <c r="L47" s="119">
        <v>6679.79</v>
      </c>
      <c r="M47" s="119">
        <v>2025</v>
      </c>
      <c r="N47" s="119">
        <v>4</v>
      </c>
      <c r="O47" s="119" t="s">
        <v>60</v>
      </c>
      <c r="P47" s="119">
        <v>781301001</v>
      </c>
      <c r="Q47" s="119">
        <v>7813621455</v>
      </c>
      <c r="R47" s="119"/>
      <c r="S47" s="119" t="s">
        <v>61</v>
      </c>
      <c r="T47" s="119">
        <v>2</v>
      </c>
    </row>
    <row r="48" spans="1:20" ht="54.75" customHeight="1" thickBot="1" x14ac:dyDescent="0.3">
      <c r="A48" s="120" t="s">
        <v>665</v>
      </c>
      <c r="B48" s="119" t="s">
        <v>666</v>
      </c>
      <c r="C48" s="119" t="s">
        <v>570</v>
      </c>
      <c r="D48" s="119" t="s">
        <v>570</v>
      </c>
      <c r="E48" s="119" t="s">
        <v>56</v>
      </c>
      <c r="F48" s="119" t="s">
        <v>56</v>
      </c>
      <c r="G48" s="119">
        <v>8132.48</v>
      </c>
      <c r="H48" s="119">
        <v>6777.07</v>
      </c>
      <c r="I48" s="126">
        <v>0</v>
      </c>
      <c r="J48" s="126">
        <v>0</v>
      </c>
      <c r="K48" s="126">
        <v>0</v>
      </c>
      <c r="L48" s="119">
        <v>6777.07</v>
      </c>
      <c r="M48" s="119">
        <v>2025</v>
      </c>
      <c r="N48" s="119">
        <v>4</v>
      </c>
      <c r="O48" s="119" t="s">
        <v>140</v>
      </c>
      <c r="P48" s="119">
        <v>782001001</v>
      </c>
      <c r="Q48" s="119">
        <v>7820024241</v>
      </c>
      <c r="R48" s="119"/>
      <c r="S48" s="119" t="s">
        <v>61</v>
      </c>
      <c r="T48" s="119">
        <v>2</v>
      </c>
    </row>
    <row r="49" spans="1:20" s="124" customFormat="1" ht="54.75" customHeight="1" thickBot="1" x14ac:dyDescent="0.3">
      <c r="A49" s="127" t="s">
        <v>667</v>
      </c>
      <c r="B49" s="122" t="s">
        <v>668</v>
      </c>
      <c r="C49" s="122" t="s">
        <v>669</v>
      </c>
      <c r="D49" s="122" t="s">
        <v>669</v>
      </c>
      <c r="E49" s="122" t="s">
        <v>56</v>
      </c>
      <c r="F49" s="122" t="s">
        <v>56</v>
      </c>
      <c r="G49" s="122">
        <v>1720.4</v>
      </c>
      <c r="H49" s="122">
        <v>1433.67</v>
      </c>
      <c r="I49" s="123">
        <v>0</v>
      </c>
      <c r="J49" s="123">
        <v>0</v>
      </c>
      <c r="K49" s="123">
        <v>0</v>
      </c>
      <c r="L49" s="122">
        <v>1433.67</v>
      </c>
      <c r="M49" s="122">
        <v>2025</v>
      </c>
      <c r="N49" s="122">
        <v>4</v>
      </c>
      <c r="O49" s="122" t="s">
        <v>59</v>
      </c>
      <c r="P49" s="122">
        <v>470401001</v>
      </c>
      <c r="Q49" s="122">
        <v>4704108216</v>
      </c>
      <c r="R49" s="122"/>
      <c r="S49" s="122" t="s">
        <v>61</v>
      </c>
      <c r="T49" s="122">
        <v>2</v>
      </c>
    </row>
    <row r="50" spans="1:20" ht="54.75" customHeight="1" thickBot="1" x14ac:dyDescent="0.3">
      <c r="A50" s="120" t="s">
        <v>670</v>
      </c>
      <c r="B50" s="119" t="s">
        <v>671</v>
      </c>
      <c r="C50" s="119" t="s">
        <v>669</v>
      </c>
      <c r="D50" s="119" t="s">
        <v>669</v>
      </c>
      <c r="E50" s="119" t="s">
        <v>56</v>
      </c>
      <c r="F50" s="119" t="s">
        <v>56</v>
      </c>
      <c r="G50" s="119">
        <v>1772.01</v>
      </c>
      <c r="H50" s="119">
        <f>ROUND(G50/1.2,2)</f>
        <v>1476.68</v>
      </c>
      <c r="I50" s="126">
        <v>0</v>
      </c>
      <c r="J50" s="126">
        <v>0</v>
      </c>
      <c r="K50" s="126">
        <v>0</v>
      </c>
      <c r="L50" s="119">
        <v>1476.68</v>
      </c>
      <c r="M50" s="119">
        <v>2025</v>
      </c>
      <c r="N50" s="119">
        <v>4</v>
      </c>
      <c r="O50" s="119" t="s">
        <v>60</v>
      </c>
      <c r="P50" s="119">
        <v>781301001</v>
      </c>
      <c r="Q50" s="119">
        <v>7813621455</v>
      </c>
      <c r="R50" s="119"/>
      <c r="S50" s="119" t="s">
        <v>61</v>
      </c>
      <c r="T50" s="119">
        <v>2</v>
      </c>
    </row>
    <row r="51" spans="1:20" ht="54.75" customHeight="1" thickBot="1" x14ac:dyDescent="0.3">
      <c r="A51" s="120" t="s">
        <v>672</v>
      </c>
      <c r="B51" s="119" t="s">
        <v>673</v>
      </c>
      <c r="C51" s="119" t="s">
        <v>669</v>
      </c>
      <c r="D51" s="119" t="s">
        <v>669</v>
      </c>
      <c r="E51" s="119" t="s">
        <v>56</v>
      </c>
      <c r="F51" s="119" t="s">
        <v>56</v>
      </c>
      <c r="G51" s="119">
        <v>1797.83</v>
      </c>
      <c r="H51" s="119">
        <v>1498.19</v>
      </c>
      <c r="I51" s="126">
        <v>0</v>
      </c>
      <c r="J51" s="126">
        <v>0</v>
      </c>
      <c r="K51" s="126">
        <v>0</v>
      </c>
      <c r="L51" s="119">
        <v>1498.19</v>
      </c>
      <c r="M51" s="119">
        <v>2025</v>
      </c>
      <c r="N51" s="119">
        <v>4</v>
      </c>
      <c r="O51" s="119" t="s">
        <v>140</v>
      </c>
      <c r="P51" s="119">
        <v>782001001</v>
      </c>
      <c r="Q51" s="119">
        <v>7820024241</v>
      </c>
      <c r="R51" s="119"/>
      <c r="S51" s="119" t="s">
        <v>61</v>
      </c>
      <c r="T51" s="119">
        <v>2</v>
      </c>
    </row>
    <row r="52" spans="1:20" ht="15.75" x14ac:dyDescent="0.25">
      <c r="A52" s="130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</row>
    <row r="53" spans="1:20" ht="15.75" x14ac:dyDescent="0.25">
      <c r="A53" s="132"/>
      <c r="B53" s="132"/>
      <c r="C53" s="248" t="s">
        <v>674</v>
      </c>
      <c r="D53" s="248"/>
      <c r="E53" s="132"/>
      <c r="F53" s="132"/>
      <c r="G53" s="133"/>
      <c r="H53" s="133"/>
      <c r="I53" s="133"/>
      <c r="J53" s="132"/>
      <c r="K53" s="133"/>
      <c r="L53" s="133"/>
      <c r="M53" s="132"/>
      <c r="N53" s="132"/>
      <c r="O53" s="134"/>
      <c r="P53" s="132"/>
      <c r="Q53" s="132"/>
      <c r="R53" s="132"/>
      <c r="S53" s="132"/>
      <c r="T53" s="132"/>
    </row>
    <row r="54" spans="1:20" ht="15.75" x14ac:dyDescent="0.25">
      <c r="B54" s="135" t="s">
        <v>44</v>
      </c>
      <c r="C54" s="248"/>
      <c r="D54" s="248"/>
      <c r="E54" s="248" t="s">
        <v>675</v>
      </c>
      <c r="F54" s="248"/>
      <c r="G54" s="248"/>
      <c r="H54" s="248"/>
      <c r="I54" s="133"/>
      <c r="J54" s="132"/>
      <c r="K54" s="133"/>
      <c r="L54" s="133"/>
      <c r="M54" s="132"/>
      <c r="N54" s="132"/>
      <c r="O54" s="134"/>
      <c r="P54" s="132"/>
      <c r="Q54" s="132"/>
      <c r="R54" s="132"/>
      <c r="S54" s="132"/>
      <c r="T54" s="132"/>
    </row>
    <row r="55" spans="1:20" x14ac:dyDescent="0.25">
      <c r="B55" s="247" t="s">
        <v>45</v>
      </c>
      <c r="C55" s="247"/>
      <c r="D55" s="247"/>
      <c r="E55" s="247"/>
      <c r="F55" s="247"/>
      <c r="G55" s="247"/>
      <c r="H55" s="247"/>
    </row>
    <row r="56" spans="1:20" x14ac:dyDescent="0.25">
      <c r="B56" s="136"/>
      <c r="C56" s="136"/>
      <c r="D56" s="136"/>
      <c r="E56" s="136"/>
      <c r="F56" s="136"/>
      <c r="G56" s="136"/>
      <c r="H56" s="136"/>
    </row>
    <row r="57" spans="1:20" x14ac:dyDescent="0.25">
      <c r="B57" s="249" t="s">
        <v>46</v>
      </c>
      <c r="C57" s="249" t="s">
        <v>676</v>
      </c>
      <c r="D57" s="249"/>
      <c r="E57" s="137"/>
      <c r="F57" s="137"/>
      <c r="G57" s="137"/>
      <c r="H57" s="137"/>
    </row>
    <row r="58" spans="1:20" x14ac:dyDescent="0.25">
      <c r="B58" s="249"/>
      <c r="C58" s="249"/>
      <c r="D58" s="249"/>
      <c r="E58" s="137"/>
      <c r="F58" s="137"/>
      <c r="G58" s="137"/>
      <c r="H58" s="137"/>
    </row>
    <row r="59" spans="1:20" x14ac:dyDescent="0.25">
      <c r="B59" s="249"/>
      <c r="C59" s="249"/>
      <c r="D59" s="249"/>
      <c r="E59" s="248" t="s">
        <v>677</v>
      </c>
      <c r="F59" s="248"/>
      <c r="G59" s="248"/>
      <c r="H59" s="248"/>
    </row>
    <row r="60" spans="1:20" x14ac:dyDescent="0.25">
      <c r="B60" s="247" t="s">
        <v>45</v>
      </c>
      <c r="C60" s="247"/>
      <c r="D60" s="247"/>
      <c r="E60" s="247"/>
      <c r="F60" s="247"/>
      <c r="G60" s="247"/>
      <c r="H60" s="138"/>
    </row>
    <row r="61" spans="1:20" x14ac:dyDescent="0.25">
      <c r="B61" s="136"/>
      <c r="C61" s="136"/>
      <c r="D61" s="136"/>
      <c r="E61" s="136"/>
      <c r="F61" s="136"/>
      <c r="G61" s="136"/>
      <c r="H61" s="136"/>
    </row>
    <row r="62" spans="1:20" x14ac:dyDescent="0.25">
      <c r="B62" s="136"/>
      <c r="C62" s="136"/>
      <c r="D62" s="136"/>
      <c r="E62" s="136"/>
      <c r="F62" s="136"/>
      <c r="G62" s="136"/>
      <c r="H62" s="136"/>
    </row>
    <row r="63" spans="1:20" x14ac:dyDescent="0.25">
      <c r="B63" s="136"/>
      <c r="C63" s="136"/>
      <c r="D63" s="136"/>
      <c r="E63" s="136"/>
      <c r="F63" s="136"/>
      <c r="G63" s="136"/>
      <c r="H63" s="136"/>
    </row>
  </sheetData>
  <mergeCells count="29">
    <mergeCell ref="S4:S5"/>
    <mergeCell ref="B60:G60"/>
    <mergeCell ref="C53:D54"/>
    <mergeCell ref="E54:H54"/>
    <mergeCell ref="B55:H55"/>
    <mergeCell ref="B57:B59"/>
    <mergeCell ref="C57:D59"/>
    <mergeCell ref="E59:H59"/>
    <mergeCell ref="N4:N5"/>
    <mergeCell ref="O4:O5"/>
    <mergeCell ref="P4:P5"/>
    <mergeCell ref="Q4:Q5"/>
    <mergeCell ref="R4:R5"/>
    <mergeCell ref="A1:T1"/>
    <mergeCell ref="A2:T2"/>
    <mergeCell ref="A3:T3"/>
    <mergeCell ref="A4:A5"/>
    <mergeCell ref="B4:B5"/>
    <mergeCell ref="C4:C5"/>
    <mergeCell ref="D4:D5"/>
    <mergeCell ref="E4:E5"/>
    <mergeCell ref="F4:F5"/>
    <mergeCell ref="G4:G5"/>
    <mergeCell ref="T4:T5"/>
    <mergeCell ref="H4:H5"/>
    <mergeCell ref="I4:I5"/>
    <mergeCell ref="J4:K4"/>
    <mergeCell ref="L4:L5"/>
    <mergeCell ref="M4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Сводка затрат</vt:lpstr>
      <vt:lpstr>ССР</vt:lpstr>
      <vt:lpstr>ОСР 6</vt:lpstr>
      <vt:lpstr>Источники ЦИ</vt:lpstr>
      <vt:lpstr>ЛС-10</vt:lpstr>
      <vt:lpstr>КА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Наталья Николаевна</dc:creator>
  <cp:lastModifiedBy>Капитонова Алёна Сергеевна</cp:lastModifiedBy>
  <dcterms:created xsi:type="dcterms:W3CDTF">2025-12-09T06:28:19Z</dcterms:created>
  <dcterms:modified xsi:type="dcterms:W3CDTF">2026-03-04T07:20:11Z</dcterms:modified>
</cp:coreProperties>
</file>