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149CE03F-FB5E-4D15-A927-69911BAF14F8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РС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5" i="1"/>
  <c r="E11" i="1"/>
  <c r="E10" i="1"/>
  <c r="E9" i="1"/>
  <c r="K10" i="1" l="1"/>
  <c r="M10" i="1" s="1"/>
  <c r="L10" i="1" s="1"/>
  <c r="H10" i="1"/>
  <c r="J10" i="1" s="1"/>
  <c r="I10" i="1" s="1"/>
  <c r="K9" i="1"/>
  <c r="L9" i="1" s="1"/>
  <c r="H9" i="1"/>
  <c r="I9" i="1" s="1"/>
  <c r="F9" i="1"/>
  <c r="F17" i="2" l="1"/>
  <c r="G10" i="1" l="1"/>
  <c r="F18" i="2"/>
  <c r="F10" i="1" l="1"/>
  <c r="G11" i="1"/>
  <c r="E12" i="1"/>
  <c r="J13" i="2"/>
  <c r="J7" i="2"/>
  <c r="I7" i="2"/>
  <c r="H7" i="2"/>
  <c r="G7" i="2"/>
  <c r="F7" i="2"/>
  <c r="E7" i="2"/>
  <c r="D7" i="2"/>
  <c r="J6" i="2"/>
  <c r="I6" i="2"/>
  <c r="H6" i="2"/>
  <c r="G6" i="2"/>
  <c r="F6" i="2"/>
  <c r="E6" i="2"/>
  <c r="D6" i="2"/>
  <c r="C6" i="2"/>
  <c r="F11" i="1" l="1"/>
  <c r="J11" i="1"/>
  <c r="J3" i="2" l="1"/>
  <c r="I3" i="2"/>
  <c r="I12" i="2" s="1"/>
  <c r="J12" i="2" s="1"/>
  <c r="H3" i="2"/>
  <c r="H11" i="2" s="1"/>
  <c r="G3" i="2"/>
  <c r="F3" i="2"/>
  <c r="F9" i="2" s="1"/>
  <c r="E3" i="2"/>
  <c r="E8" i="2" s="1"/>
  <c r="D3" i="2"/>
  <c r="C3" i="2"/>
  <c r="B3" i="2"/>
  <c r="F8" i="2" l="1"/>
  <c r="G9" i="2"/>
  <c r="H9" i="2" s="1"/>
  <c r="G10" i="2"/>
  <c r="H10" i="2" s="1"/>
  <c r="I10" i="2" s="1"/>
  <c r="J10" i="2" s="1"/>
  <c r="M11" i="1"/>
  <c r="G8" i="2"/>
  <c r="H8" i="2" s="1"/>
  <c r="I8" i="2" s="1"/>
  <c r="J8" i="2" s="1"/>
  <c r="I9" i="2"/>
  <c r="J9" i="2"/>
  <c r="I11" i="2"/>
  <c r="J11" i="2" s="1"/>
  <c r="L11" i="1" l="1"/>
  <c r="K11" i="1"/>
  <c r="I11" i="1"/>
  <c r="H11" i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<sst xmlns="http://schemas.openxmlformats.org/spreadsheetml/2006/main" count="40" uniqueCount="28">
  <si>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</si>
  <si>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</si>
  <si>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</si>
  <si>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</si>
  <si>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</si>
  <si>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</si>
  <si>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</si>
  <si>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</si>
  <si>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</si>
  <si>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</si>
  <si>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</si>
  <si>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</si>
  <si>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</si>
  <si>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</si>
  <si>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</si>
  <si>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</si>
  <si>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</si>
  <si>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</si>
  <si>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</si>
  <si>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</si>
  <si>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</si>
  <si>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</si>
  <si>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</si>
  <si>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Терра Импэкс, ООО</t>
  </si>
  <si>
    <t>ООО «ГК РЕСУРС»</t>
  </si>
  <si>
    <t>с НДС 22%</t>
  </si>
  <si>
    <t>Приобретение приборов для измерения показателей качества электроэнергии для Западного филиала (2 шт)</t>
  </si>
  <si>
    <t>ООО "НПП Марс-энерго"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</si>
</sst>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166" fontId="0" fillId="0" borderId="0" xfId="0" applyNumberFormat="1"/>
    <xf numFmtId="164" fontId="2" fillId="0" borderId="1" xfId="0" applyNumberFormat="1" applyFont="1" applyFill="1" applyBorder="1" applyProtection="1"/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centerContinuous"/>
      <protection locked="0"/>
    </xf>
    <xf numFmtId="0" fontId="2" fillId="0" borderId="0" xfId="0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3" fillId="0" borderId="1" xfId="0" applyFont="1" applyFill="1" applyBorder="1" applyAlignment="1" applyProtection="1">
      <alignment horizontal="centerContinuous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right"/>
      <protection locked="0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Protection="1">
      <protection locked="0"/>
    </xf>
    <xf numFmtId="0" fontId="3" fillId="0" borderId="2" xfId="0" applyFont="1" applyFill="1" applyBorder="1" applyAlignment="1" applyProtection="1">
      <alignment horizontal="center" vertical="top"/>
      <protection locked="0"/>
    </xf>
    <xf numFmtId="0" fontId="3" fillId="0" borderId="12" xfId="0" applyFont="1" applyFill="1" applyBorder="1" applyAlignment="1" applyProtection="1">
      <alignment horizontal="center" vertical="top"/>
      <protection locked="0"/>
    </xf>
    <xf numFmtId="0" fontId="3" fillId="0" borderId="4" xfId="0" applyFont="1" applyFill="1" applyBorder="1" applyAlignment="1" applyProtection="1">
      <alignment horizontal="center" vertical="top"/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12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right" vertical="center"/>
      <protection locked="0"/>
    </xf>
    <xf numFmtId="0" fontId="2" fillId="0" borderId="5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2" fillId="0" borderId="4" xfId="0" applyFont="1" applyFill="1" applyBorder="1" applyAlignment="1" applyProtection="1">
      <alignment horizontal="left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topLeftCell="B1" zoomScale="85" zoomScaleNormal="85" zoomScaleSheetLayoutView="85" workbookViewId="0">
      <selection activeCell="M20" sqref="M20"/>
    </sheetView>
  </sheetViews>
  <sheetFormatPr defaultColWidth="8.85546875" defaultRowHeight="15" x14ac:dyDescent="0.25"/>
  <cols>
    <col min="1" max="1" width="4.140625" style="7" bestFit="1" customWidth="1"/>
    <col min="2" max="2" width="51.28515625" style="7" customWidth="1"/>
    <col min="3" max="3" width="8.42578125" style="7" bestFit="1" customWidth="1"/>
    <col min="4" max="4" width="8.85546875" style="7"/>
    <col min="5" max="13" width="14.28515625" style="7" customWidth="1"/>
    <col min="14" max="16384" width="8.85546875" style="7"/>
  </cols>
  <sheetData>
    <row r="1" spans="1:13" x14ac:dyDescent="0.25">
      <c r="M1" s="8"/>
    </row>
    <row r="2" spans="1:13" x14ac:dyDescent="0.25">
      <c r="J2" s="8"/>
    </row>
    <row r="3" spans="1:13" x14ac:dyDescent="0.25">
      <c r="A3" s="9" t="s">
        <v>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3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M5" s="11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12" t="s">
        <v>4</v>
      </c>
      <c r="F6" s="12"/>
      <c r="G6" s="12"/>
      <c r="H6" s="12" t="s">
        <v>5</v>
      </c>
      <c r="I6" s="12"/>
      <c r="J6" s="12"/>
      <c r="K6" s="12" t="s">
        <v>6</v>
      </c>
      <c r="L6" s="12"/>
      <c r="M6" s="12"/>
    </row>
    <row r="7" spans="1:13" x14ac:dyDescent="0.25">
      <c r="A7" s="26"/>
      <c r="B7" s="29"/>
      <c r="C7" s="30"/>
      <c r="D7" s="26"/>
      <c r="E7" s="20" t="s">
        <v>23</v>
      </c>
      <c r="F7" s="21"/>
      <c r="G7" s="22"/>
      <c r="H7" s="20" t="s">
        <v>24</v>
      </c>
      <c r="I7" s="21"/>
      <c r="J7" s="22"/>
      <c r="K7" s="23" t="s">
        <v>27</v>
      </c>
      <c r="L7" s="24"/>
      <c r="M7" s="25"/>
    </row>
    <row r="8" spans="1:13" x14ac:dyDescent="0.25">
      <c r="A8" s="26"/>
      <c r="B8" s="31"/>
      <c r="C8" s="32"/>
      <c r="D8" s="26"/>
      <c r="E8" s="12" t="s">
        <v>8</v>
      </c>
      <c r="F8" s="12" t="s">
        <v>9</v>
      </c>
      <c r="G8" s="12" t="s">
        <v>10</v>
      </c>
      <c r="H8" s="12" t="s">
        <v>8</v>
      </c>
      <c r="I8" s="12" t="s">
        <v>9</v>
      </c>
      <c r="J8" s="12" t="s">
        <v>10</v>
      </c>
      <c r="K8" s="12" t="s">
        <v>8</v>
      </c>
      <c r="L8" s="12" t="s">
        <v>9</v>
      </c>
      <c r="M8" s="12" t="s">
        <v>10</v>
      </c>
    </row>
    <row r="9" spans="1:13" ht="38.25" customHeight="1" x14ac:dyDescent="0.25">
      <c r="A9" s="13"/>
      <c r="B9" s="40" t="s">
        <v>26</v>
      </c>
      <c r="C9" s="41"/>
      <c r="D9" s="13">
        <v>1</v>
      </c>
      <c r="E9" s="15">
        <f>G9/1.2</f>
        <v>1109.23</v>
      </c>
      <c r="F9" s="15">
        <f>G9-E9</f>
        <v>221.846</v>
      </c>
      <c r="G9" s="15">
        <v>1331.076</v>
      </c>
      <c r="H9" s="15">
        <f>J9/1.2</f>
        <v>1379.1816666666668</v>
      </c>
      <c r="I9" s="15">
        <f>J9-H9</f>
        <v>275.83633333333319</v>
      </c>
      <c r="J9" s="15">
        <v>1655.018</v>
      </c>
      <c r="K9" s="15">
        <f>M9/1.2</f>
        <v>516.66666666666674</v>
      </c>
      <c r="L9" s="15">
        <f>M9-K9</f>
        <v>103.33333333333326</v>
      </c>
      <c r="M9" s="15">
        <v>620</v>
      </c>
    </row>
    <row r="10" spans="1:13" ht="16.5" customHeight="1" x14ac:dyDescent="0.25">
      <c r="A10" s="14" t="s">
        <v>2</v>
      </c>
      <c r="B10" s="38" t="s">
        <v>25</v>
      </c>
      <c r="C10" s="39"/>
      <c r="D10" s="13">
        <v>2</v>
      </c>
      <c r="E10" s="15">
        <f>E9*D10</f>
        <v>2218.46</v>
      </c>
      <c r="F10" s="15">
        <f>G10-E10</f>
        <v>488.0612000000001</v>
      </c>
      <c r="G10" s="15">
        <f>E10*1.22</f>
        <v>2706.5212000000001</v>
      </c>
      <c r="H10" s="15">
        <f>H9*D10</f>
        <v>2758.3633333333337</v>
      </c>
      <c r="I10" s="15">
        <f>J10-H10</f>
        <v>606.83993333333319</v>
      </c>
      <c r="J10" s="15">
        <f>H10*1.22</f>
        <v>3365.2032666666669</v>
      </c>
      <c r="K10" s="15">
        <f>K9*D10</f>
        <v>1033.3333333333335</v>
      </c>
      <c r="L10" s="15">
        <f>M10-K10</f>
        <v>227.33333333333326</v>
      </c>
      <c r="M10" s="15">
        <f>K10*1.22</f>
        <v>1260.6666666666667</v>
      </c>
    </row>
    <row r="11" spans="1:13" ht="18" customHeight="1" x14ac:dyDescent="0.25">
      <c r="A11" s="14" t="s">
        <v>16</v>
      </c>
      <c r="B11" s="36" t="s">
        <v>7</v>
      </c>
      <c r="C11" s="37"/>
      <c r="D11" s="16"/>
      <c r="E11" s="15">
        <f>IFERROR(E10*$E$12,"Не указан год КП и год поставки")</f>
        <v>2436.4347872999997</v>
      </c>
      <c r="F11" s="15">
        <f>IFERROR(F10*$E$12,"Не указан год КП и год поставки")</f>
        <v>536.01565320600002</v>
      </c>
      <c r="G11" s="15">
        <f>IFERROR(G10*$E$12,"Не указан год КП и год поставки")</f>
        <v>2972.4504405059997</v>
      </c>
      <c r="H11" s="15">
        <f t="shared" ref="H11:M11" si="0">IFERROR(H10*$E$12,"Не указан год КП и год поставки")</f>
        <v>3029.3863226499998</v>
      </c>
      <c r="I11" s="15">
        <f t="shared" si="0"/>
        <v>666.46499098299967</v>
      </c>
      <c r="J11" s="15">
        <f>IFERROR(J10*$E$12,"Не указан год КП и год поставки")</f>
        <v>3695.8513136329993</v>
      </c>
      <c r="K11" s="15">
        <f t="shared" si="0"/>
        <v>1134.8634999999999</v>
      </c>
      <c r="L11" s="15">
        <f t="shared" si="0"/>
        <v>249.66996999999986</v>
      </c>
      <c r="M11" s="15">
        <f t="shared" si="0"/>
        <v>1384.5334699999999</v>
      </c>
    </row>
    <row r="12" spans="1:13" ht="18" customHeight="1" x14ac:dyDescent="0.25">
      <c r="A12" s="14" t="s">
        <v>17</v>
      </c>
      <c r="B12" s="36" t="s">
        <v>12</v>
      </c>
      <c r="C12" s="37"/>
      <c r="D12" s="17" t="s">
        <v>15</v>
      </c>
      <c r="E12" s="6">
        <f>INDEX(Матрица!$A$5:$J$14,MATCH(E13,Матрица!$A$5:$A$14),MATCH(E14,Матрица!$A$5:$J$5))</f>
        <v>1.0982549999999998</v>
      </c>
    </row>
    <row r="13" spans="1:13" ht="18" customHeight="1" x14ac:dyDescent="0.25">
      <c r="A13" s="14" t="s">
        <v>18</v>
      </c>
      <c r="B13" s="36" t="s">
        <v>13</v>
      </c>
      <c r="C13" s="37"/>
      <c r="D13" s="17" t="s">
        <v>15</v>
      </c>
      <c r="E13" s="16">
        <v>2025</v>
      </c>
    </row>
    <row r="14" spans="1:13" ht="18" customHeight="1" x14ac:dyDescent="0.25">
      <c r="A14" s="14" t="s">
        <v>19</v>
      </c>
      <c r="B14" s="36" t="s">
        <v>14</v>
      </c>
      <c r="C14" s="37"/>
      <c r="D14" s="17" t="s">
        <v>15</v>
      </c>
      <c r="E14" s="16">
        <v>2027</v>
      </c>
    </row>
    <row r="15" spans="1:13" ht="18" customHeight="1" x14ac:dyDescent="0.25">
      <c r="A15" s="34" t="s">
        <v>20</v>
      </c>
      <c r="B15" s="33" t="s">
        <v>22</v>
      </c>
      <c r="C15" s="18" t="s">
        <v>8</v>
      </c>
      <c r="D15" s="18" t="s">
        <v>15</v>
      </c>
      <c r="E15" s="15">
        <f>(E11+H11+K11)/3</f>
        <v>2200.2282033166666</v>
      </c>
    </row>
    <row r="16" spans="1:13" ht="18" customHeight="1" x14ac:dyDescent="0.25">
      <c r="A16" s="35"/>
      <c r="B16" s="33"/>
      <c r="C16" s="17" t="s">
        <v>10</v>
      </c>
      <c r="D16" s="17" t="s">
        <v>15</v>
      </c>
      <c r="E16" s="15">
        <f>(G11+J11+M11)/3</f>
        <v>2684.278408046333</v>
      </c>
    </row>
    <row r="19" spans="5:5" x14ac:dyDescent="0.25">
      <c r="E19" s="19"/>
    </row>
    <row r="20" spans="5:5" x14ac:dyDescent="0.25">
      <c r="E20" s="19"/>
    </row>
  </sheetData>
  <mergeCells count="14">
    <mergeCell ref="B9:C9"/>
    <mergeCell ref="B15:B16"/>
    <mergeCell ref="A15:A16"/>
    <mergeCell ref="B14:C14"/>
    <mergeCell ref="B13:C13"/>
    <mergeCell ref="B10:C10"/>
    <mergeCell ref="B11:C11"/>
    <mergeCell ref="B12:C12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E1" sqref="E1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">
        <v>2022</v>
      </c>
      <c r="C1" s="1">
        <v>2023</v>
      </c>
      <c r="D1" s="1">
        <v>2024</v>
      </c>
      <c r="E1" s="1">
        <v>2025</v>
      </c>
      <c r="F1" s="1">
        <v>2026</v>
      </c>
      <c r="G1" s="1">
        <v>2027</v>
      </c>
      <c r="H1" s="1">
        <v>2028</v>
      </c>
      <c r="I1" s="1">
        <v>2029</v>
      </c>
      <c r="J1" s="1">
        <v>2030</v>
      </c>
    </row>
    <row r="2" spans="1:10" x14ac:dyDescent="0.25">
      <c r="B2" s="2">
        <v>114.63142733059361</v>
      </c>
      <c r="C2" s="2">
        <v>109.09646626082731</v>
      </c>
      <c r="D2" s="2">
        <v>108.14</v>
      </c>
      <c r="E2" s="2">
        <v>107.4</v>
      </c>
      <c r="F2" s="2">
        <v>105.5</v>
      </c>
      <c r="G2" s="2">
        <v>104.1</v>
      </c>
      <c r="H2" s="2">
        <v>104.1</v>
      </c>
      <c r="I2" s="2">
        <v>104.1</v>
      </c>
      <c r="J2" s="2">
        <v>104.1</v>
      </c>
    </row>
    <row r="3" spans="1:10" x14ac:dyDescent="0.25">
      <c r="B3" s="3">
        <f>B2/100</f>
        <v>1.1463142733059362</v>
      </c>
      <c r="C3" s="3">
        <f t="shared" ref="C3:J3" si="0">C2/100</f>
        <v>1.0909646626082732</v>
      </c>
      <c r="D3" s="3">
        <f t="shared" si="0"/>
        <v>1.0813999999999999</v>
      </c>
      <c r="E3" s="3">
        <f t="shared" si="0"/>
        <v>1.0740000000000001</v>
      </c>
      <c r="F3" s="3">
        <f t="shared" si="0"/>
        <v>1.0549999999999999</v>
      </c>
      <c r="G3" s="3">
        <f t="shared" si="0"/>
        <v>1.0409999999999999</v>
      </c>
      <c r="H3" s="3">
        <f t="shared" si="0"/>
        <v>1.0409999999999999</v>
      </c>
      <c r="I3" s="3">
        <f t="shared" si="0"/>
        <v>1.0409999999999999</v>
      </c>
      <c r="J3" s="3">
        <f t="shared" si="0"/>
        <v>1.0409999999999999</v>
      </c>
    </row>
    <row r="5" spans="1:10" x14ac:dyDescent="0.25">
      <c r="B5" s="1">
        <v>2022</v>
      </c>
      <c r="C5" s="1">
        <v>2023</v>
      </c>
      <c r="D5" s="1">
        <v>2024</v>
      </c>
      <c r="E5" s="1">
        <v>2025</v>
      </c>
      <c r="F5" s="1">
        <v>2026</v>
      </c>
      <c r="G5" s="1">
        <v>2027</v>
      </c>
      <c r="H5" s="1">
        <v>2028</v>
      </c>
      <c r="I5" s="1">
        <v>2029</v>
      </c>
      <c r="J5" s="1">
        <v>2030</v>
      </c>
    </row>
    <row r="6" spans="1:10" x14ac:dyDescent="0.25">
      <c r="A6" s="1">
        <v>2022</v>
      </c>
      <c r="B6" s="4">
        <v>1</v>
      </c>
      <c r="C6" s="4">
        <f>C3*B6</f>
        <v>1.0909646626082732</v>
      </c>
      <c r="D6" s="4">
        <f t="shared" ref="D6:J7" si="1">D$3*C6</f>
        <v>1.1797691861445865</v>
      </c>
      <c r="E6" s="4">
        <f t="shared" si="1"/>
        <v>1.267072105919286</v>
      </c>
      <c r="F6" s="4">
        <f t="shared" si="1"/>
        <v>1.3367610717448466</v>
      </c>
      <c r="G6" s="4">
        <f t="shared" si="1"/>
        <v>1.3915682756863852</v>
      </c>
      <c r="H6" s="4">
        <f t="shared" si="1"/>
        <v>1.448622574989527</v>
      </c>
      <c r="I6" s="4">
        <f t="shared" si="1"/>
        <v>1.5080161005640975</v>
      </c>
      <c r="J6" s="4">
        <f t="shared" si="1"/>
        <v>1.5698447606872254</v>
      </c>
    </row>
    <row r="7" spans="1:10" x14ac:dyDescent="0.25">
      <c r="A7" s="1">
        <v>2023</v>
      </c>
      <c r="B7" s="4"/>
      <c r="C7" s="4">
        <v>1</v>
      </c>
      <c r="D7" s="4">
        <f t="shared" si="1"/>
        <v>1.0813999999999999</v>
      </c>
      <c r="E7" s="4">
        <f t="shared" si="1"/>
        <v>1.1614236</v>
      </c>
      <c r="F7" s="4">
        <f t="shared" si="1"/>
        <v>1.2253018979999999</v>
      </c>
      <c r="G7" s="4">
        <f t="shared" si="1"/>
        <v>1.2755392758179998</v>
      </c>
      <c r="H7" s="4">
        <f t="shared" si="1"/>
        <v>1.3278363861265376</v>
      </c>
      <c r="I7" s="4">
        <f t="shared" si="1"/>
        <v>1.3822776779577255</v>
      </c>
      <c r="J7" s="4">
        <f t="shared" si="1"/>
        <v>1.4389510627539921</v>
      </c>
    </row>
    <row r="8" spans="1:10" x14ac:dyDescent="0.25">
      <c r="A8" s="1">
        <v>2024</v>
      </c>
      <c r="B8" s="4"/>
      <c r="C8" s="4"/>
      <c r="D8" s="4">
        <v>1</v>
      </c>
      <c r="E8" s="4">
        <f t="shared" ref="E8:J8" si="2">E$3*D8</f>
        <v>1.0740000000000001</v>
      </c>
      <c r="F8" s="4">
        <f t="shared" si="2"/>
        <v>1.13307</v>
      </c>
      <c r="G8" s="4">
        <f t="shared" si="2"/>
        <v>1.17952587</v>
      </c>
      <c r="H8" s="4">
        <f t="shared" si="2"/>
        <v>1.2278864306699999</v>
      </c>
      <c r="I8" s="4">
        <f t="shared" si="2"/>
        <v>1.2782297743274698</v>
      </c>
      <c r="J8" s="4">
        <f t="shared" si="2"/>
        <v>1.3306371950748959</v>
      </c>
    </row>
    <row r="9" spans="1:10" x14ac:dyDescent="0.25">
      <c r="A9" s="1">
        <v>2025</v>
      </c>
      <c r="B9" s="4"/>
      <c r="C9" s="4"/>
      <c r="D9" s="4"/>
      <c r="E9" s="4">
        <v>1</v>
      </c>
      <c r="F9" s="4">
        <f>F$3*E9</f>
        <v>1.0549999999999999</v>
      </c>
      <c r="G9" s="4">
        <f>G$3*F9</f>
        <v>1.0982549999999998</v>
      </c>
      <c r="H9" s="4">
        <f>H$3*G9</f>
        <v>1.1432834549999997</v>
      </c>
      <c r="I9" s="4">
        <f>I$3*H9</f>
        <v>1.1901580766549997</v>
      </c>
      <c r="J9" s="4">
        <f>J$3*I9</f>
        <v>1.2389545577978547</v>
      </c>
    </row>
    <row r="10" spans="1:10" x14ac:dyDescent="0.25">
      <c r="A10" s="1">
        <v>2026</v>
      </c>
      <c r="B10" s="4"/>
      <c r="C10" s="4"/>
      <c r="D10" s="4"/>
      <c r="E10" s="4"/>
      <c r="F10" s="4">
        <v>1</v>
      </c>
      <c r="G10" s="4">
        <f>G$3*F10</f>
        <v>1.0409999999999999</v>
      </c>
      <c r="H10" s="4">
        <f>H$3*G10</f>
        <v>1.0836809999999999</v>
      </c>
      <c r="I10" s="4">
        <f>I$3*H10</f>
        <v>1.1281119209999999</v>
      </c>
      <c r="J10" s="4">
        <f>J$3*I10</f>
        <v>1.1743645097609998</v>
      </c>
    </row>
    <row r="11" spans="1:10" x14ac:dyDescent="0.25">
      <c r="A11" s="1">
        <v>2027</v>
      </c>
      <c r="B11" s="4"/>
      <c r="C11" s="4"/>
      <c r="D11" s="4"/>
      <c r="E11" s="4"/>
      <c r="F11" s="4"/>
      <c r="G11" s="4">
        <v>1</v>
      </c>
      <c r="H11" s="4">
        <f>H$3*G11</f>
        <v>1.0409999999999999</v>
      </c>
      <c r="I11" s="4">
        <f>I$3*H11</f>
        <v>1.0836809999999999</v>
      </c>
      <c r="J11" s="4">
        <f>J$3*I11</f>
        <v>1.1281119209999999</v>
      </c>
    </row>
    <row r="12" spans="1:10" x14ac:dyDescent="0.25">
      <c r="A12" s="1">
        <v>2028</v>
      </c>
      <c r="B12" s="4"/>
      <c r="C12" s="4"/>
      <c r="D12" s="4"/>
      <c r="E12" s="4"/>
      <c r="F12" s="4"/>
      <c r="G12" s="4"/>
      <c r="H12" s="4">
        <v>1</v>
      </c>
      <c r="I12" s="4">
        <f>I$3*H12</f>
        <v>1.0409999999999999</v>
      </c>
      <c r="J12" s="4">
        <f>J$3*I12</f>
        <v>1.0836809999999999</v>
      </c>
    </row>
    <row r="13" spans="1:10" x14ac:dyDescent="0.25">
      <c r="A13" s="1">
        <v>2029</v>
      </c>
      <c r="B13" s="4"/>
      <c r="C13" s="4"/>
      <c r="D13" s="4"/>
      <c r="E13" s="4"/>
      <c r="F13" s="4"/>
      <c r="G13" s="4"/>
      <c r="H13" s="4"/>
      <c r="I13" s="4">
        <v>1</v>
      </c>
      <c r="J13" s="4">
        <f>J$3*I13</f>
        <v>1.0409999999999999</v>
      </c>
    </row>
    <row r="14" spans="1:10" x14ac:dyDescent="0.25">
      <c r="A14" s="1">
        <v>2030</v>
      </c>
      <c r="B14" s="4"/>
      <c r="C14" s="4"/>
      <c r="D14" s="4"/>
      <c r="E14" s="4"/>
      <c r="F14" s="4"/>
      <c r="G14" s="4"/>
      <c r="H14" s="4"/>
      <c r="I14" s="4"/>
      <c r="J14" s="4">
        <v>1</v>
      </c>
    </row>
    <row r="17" spans="5:6" x14ac:dyDescent="0.25">
      <c r="E17" s="5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РС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2026-01-22T14:27:37Z</dcterms:modified>
</cp:coreProperties>
</file>